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worksheets/sheet12.xml" ContentType="application/vnd.openxmlformats-officedocument.spreadsheetml.worksheet+xml"/>
  <Override PartName="/xl/embeddings/oleObject4.bin" ContentType="application/vnd.openxmlformats-officedocument.oleObject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embeddings/oleObject6.bin" ContentType="application/vnd.openxmlformats-officedocument.oleObject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 E\Documents\SEMESTRE VIII\PD1\"/>
    </mc:Choice>
  </mc:AlternateContent>
  <xr:revisionPtr revIDLastSave="0" documentId="13_ncr:1_{9F3DEC05-C24B-4628-A979-B8A8424E76E6}" xr6:coauthVersionLast="45" xr6:coauthVersionMax="45" xr10:uidLastSave="{00000000-0000-0000-0000-000000000000}"/>
  <bookViews>
    <workbookView xWindow="-120" yWindow="-120" windowWidth="20730" windowHeight="11160" tabRatio="917" firstSheet="8" activeTab="14" xr2:uid="{3AA44A9E-EAA0-4473-8144-3B5D96AF91EF}"/>
  </bookViews>
  <sheets>
    <sheet name="Papel y Cartón" sheetId="2" r:id="rId1"/>
    <sheet name="Papel y cartón diario" sheetId="9" r:id="rId2"/>
    <sheet name="Plásticos y metal" sheetId="6" r:id="rId3"/>
    <sheet name="Plástico y metal diario" sheetId="14" r:id="rId4"/>
    <sheet name="Vidrio" sheetId="3" r:id="rId5"/>
    <sheet name="Vidrio diario" sheetId="15" r:id="rId6"/>
    <sheet name="Ordinarios" sheetId="5" r:id="rId7"/>
    <sheet name="Ordinarios diario" sheetId="16" r:id="rId8"/>
    <sheet name="Concesionario Zona 1" sheetId="17" r:id="rId9"/>
    <sheet name="Concesionario Z1 diario" sheetId="20" r:id="rId10"/>
    <sheet name="Concesionario Zona 2" sheetId="18" r:id="rId11"/>
    <sheet name="Concesionario Z2 diario" sheetId="21" r:id="rId12"/>
    <sheet name="Análisis datos " sheetId="13" r:id="rId13"/>
    <sheet name="Resumen mes " sheetId="19" r:id="rId14"/>
    <sheet name="Resumen día" sheetId="22" r:id="rId15"/>
  </sheets>
  <definedNames>
    <definedName name="a" localSheetId="8">'Concesionario Zona 1'!$D$4</definedName>
    <definedName name="a" localSheetId="10">'Concesionario Zona 2'!$D$4</definedName>
    <definedName name="a" localSheetId="6">Ordinarios!$D$4</definedName>
    <definedName name="a" localSheetId="0">'Papel y Cartón'!$D$4</definedName>
    <definedName name="a" localSheetId="2">'Plásticos y metal'!$D$4</definedName>
    <definedName name="a" localSheetId="4">Vidrio!$D$4</definedName>
    <definedName name="a">#REF!</definedName>
    <definedName name="ALFA" localSheetId="8">'Concesionario Zona 1'!$G$5</definedName>
    <definedName name="ALFA" localSheetId="10">'Concesionario Zona 2'!$G$5</definedName>
    <definedName name="ALFA" localSheetId="6">Ordinarios!$G$5</definedName>
    <definedName name="ALFA" localSheetId="0">'Papel y Cartón'!$G$5</definedName>
    <definedName name="ALFA" localSheetId="2">'Plásticos y metal'!$G$5</definedName>
    <definedName name="ALFA" localSheetId="4">Vidrio!$G$5</definedName>
    <definedName name="ALFA">#REF!</definedName>
    <definedName name="ALFA_2" localSheetId="8">'Concesionario Zona 1'!#REF!</definedName>
    <definedName name="ALFA_2" localSheetId="10">'Concesionario Zona 2'!#REF!</definedName>
    <definedName name="ALFA_2" localSheetId="6">Ordinarios!#REF!</definedName>
    <definedName name="ALFA_2" localSheetId="0">'Papel y Cartón'!#REF!</definedName>
    <definedName name="ALFA_2" localSheetId="2">'Plásticos y metal'!#REF!</definedName>
    <definedName name="ALFA_2" localSheetId="4">Vidrio!#REF!</definedName>
    <definedName name="ALFA_2">#REF!</definedName>
    <definedName name="alpha">#REF!</definedName>
    <definedName name="alpha_2">#REF!</definedName>
    <definedName name="b" localSheetId="8">'Concesionario Zona 1'!$D$5</definedName>
    <definedName name="b" localSheetId="10">'Concesionario Zona 2'!$D$5</definedName>
    <definedName name="b" localSheetId="6">Ordinarios!$D$5</definedName>
    <definedName name="b" localSheetId="0">'Papel y Cartón'!$D$5</definedName>
    <definedName name="b" localSheetId="2">'Plásticos y metal'!$D$5</definedName>
    <definedName name="b" localSheetId="4">Vidrio!$D$5</definedName>
    <definedName name="b">#REF!</definedName>
    <definedName name="BETA" localSheetId="8">'Concesionario Zona 1'!$H$5</definedName>
    <definedName name="BETA" localSheetId="10">'Concesionario Zona 2'!$H$5</definedName>
    <definedName name="BETA" localSheetId="6">Ordinarios!$H$5</definedName>
    <definedName name="BETA" localSheetId="0">'Papel y Cartón'!$H$5</definedName>
    <definedName name="BETA" localSheetId="2">'Plásticos y metal'!$H$5</definedName>
    <definedName name="BETA" localSheetId="4">Vidrio!$H$5</definedName>
    <definedName name="BETA">#REF!</definedName>
    <definedName name="C_1" localSheetId="8">'Concesionario Zona 1'!$Q$2</definedName>
    <definedName name="C_1" localSheetId="10">'Concesionario Zona 2'!$Q$2</definedName>
    <definedName name="C_1" localSheetId="6">Ordinarios!$Q$2</definedName>
    <definedName name="C_1" localSheetId="0">'Papel y Cartón'!$Q$2</definedName>
    <definedName name="C_1" localSheetId="2">'Plásticos y metal'!$Q$2</definedName>
    <definedName name="C_1" localSheetId="4">Vidrio!$Q$2</definedName>
    <definedName name="C_1">#REF!</definedName>
    <definedName name="Cons1" localSheetId="8">'Concesionario Zona 1'!#REF!</definedName>
    <definedName name="Cons1" localSheetId="10">'Concesionario Zona 2'!#REF!</definedName>
    <definedName name="Cons1" localSheetId="6">Ordinarios!#REF!</definedName>
    <definedName name="Cons1" localSheetId="0">'Papel y Cartón'!#REF!</definedName>
    <definedName name="Cons1" localSheetId="2">'Plásticos y metal'!#REF!</definedName>
    <definedName name="Cons1" localSheetId="4">Vidrio!#REF!</definedName>
    <definedName name="Cons1">#REF!</definedName>
    <definedName name="DES_DEM" localSheetId="8">'Concesionario Zona 1'!#REF!</definedName>
    <definedName name="DES_DEM" localSheetId="10">'Concesionario Zona 2'!#REF!</definedName>
    <definedName name="DES_DEM" localSheetId="6">Ordinarios!#REF!</definedName>
    <definedName name="DES_DEM" localSheetId="0">'Papel y Cartón'!#REF!</definedName>
    <definedName name="DES_DEM" localSheetId="2">'Plásticos y metal'!#REF!</definedName>
    <definedName name="DES_DEM" localSheetId="4">Vidrio!#REF!</definedName>
    <definedName name="DES_DEM">#REF!</definedName>
    <definedName name="DESV" localSheetId="8">'Concesionario Zona 1'!#REF!</definedName>
    <definedName name="DESV" localSheetId="10">'Concesionario Zona 2'!#REF!</definedName>
    <definedName name="DESV" localSheetId="6">Ordinarios!#REF!</definedName>
    <definedName name="DESV" localSheetId="0">'Papel y Cartón'!#REF!</definedName>
    <definedName name="DESV" localSheetId="2">'Plásticos y metal'!#REF!</definedName>
    <definedName name="DESV" localSheetId="4">Vidrio!#REF!</definedName>
    <definedName name="DESV">#REF!</definedName>
    <definedName name="ERE" localSheetId="8">'Concesionario Zona 1'!#REF!</definedName>
    <definedName name="ERE" localSheetId="10">'Concesionario Zona 2'!#REF!</definedName>
    <definedName name="ERE" localSheetId="6">Ordinarios!#REF!</definedName>
    <definedName name="ERE" localSheetId="0">'Papel y Cartón'!#REF!</definedName>
    <definedName name="ERE" localSheetId="2">'Plásticos y metal'!#REF!</definedName>
    <definedName name="ERE" localSheetId="4">Vidrio!#REF!</definedName>
    <definedName name="ERE">#REF!</definedName>
    <definedName name="K" localSheetId="8">'Concesionario Zona 1'!#REF!</definedName>
    <definedName name="K" localSheetId="10">'Concesionario Zona 2'!#REF!</definedName>
    <definedName name="K" localSheetId="6">Ordinarios!#REF!</definedName>
    <definedName name="K" localSheetId="2">'Plásticos y metal'!#REF!</definedName>
    <definedName name="K" localSheetId="4">Vidrio!#REF!</definedName>
    <definedName name="K">'Papel y Cartón'!#REF!</definedName>
    <definedName name="KA" localSheetId="8">'Concesionario Zona 1'!#REF!</definedName>
    <definedName name="KA" localSheetId="10">'Concesionario Zona 2'!#REF!</definedName>
    <definedName name="KA" localSheetId="6">Ordinarios!#REF!</definedName>
    <definedName name="KA" localSheetId="0">'Papel y Cartón'!#REF!</definedName>
    <definedName name="KA" localSheetId="2">'Plásticos y metal'!#REF!</definedName>
    <definedName name="KA" localSheetId="4">Vidrio!#REF!</definedName>
    <definedName name="KA">#REF!</definedName>
    <definedName name="L_T" localSheetId="8">'Concesionario Zona 1'!#REF!</definedName>
    <definedName name="L_T" localSheetId="10">'Concesionario Zona 2'!#REF!</definedName>
    <definedName name="L_T" localSheetId="6">Ordinarios!#REF!</definedName>
    <definedName name="L_T" localSheetId="2">'Plásticos y metal'!#REF!</definedName>
    <definedName name="L_T" localSheetId="4">Vidrio!#REF!</definedName>
    <definedName name="L_T">'Papel y Cartón'!#REF!</definedName>
    <definedName name="LT" localSheetId="8">'Concesionario Zona 1'!#REF!</definedName>
    <definedName name="LT" localSheetId="10">'Concesionario Zona 2'!#REF!</definedName>
    <definedName name="LT" localSheetId="6">Ordinarios!#REF!</definedName>
    <definedName name="LT" localSheetId="0">'Papel y Cartón'!#REF!</definedName>
    <definedName name="LT" localSheetId="2">'Plásticos y metal'!#REF!</definedName>
    <definedName name="LT" localSheetId="4">Vidrio!#REF!</definedName>
    <definedName name="LT">#REF!</definedName>
    <definedName name="P_R" localSheetId="8">'Concesionario Zona 1'!#REF!</definedName>
    <definedName name="P_R" localSheetId="10">'Concesionario Zona 2'!#REF!</definedName>
    <definedName name="P_R" localSheetId="6">Ordinarios!#REF!</definedName>
    <definedName name="P_R" localSheetId="2">'Plásticos y metal'!#REF!</definedName>
    <definedName name="P_R" localSheetId="4">Vidrio!#REF!</definedName>
    <definedName name="P_R">'Papel y Cartón'!#REF!</definedName>
    <definedName name="S_E" localSheetId="8">'Concesionario Zona 1'!$P$2</definedName>
    <definedName name="S_E" localSheetId="10">'Concesionario Zona 2'!$P$2</definedName>
    <definedName name="S_E" localSheetId="6">Ordinarios!$P$2</definedName>
    <definedName name="S_E" localSheetId="0">'Papel y Cartón'!$P$2</definedName>
    <definedName name="S_E" localSheetId="2">'Plásticos y metal'!$P$2</definedName>
    <definedName name="S_E" localSheetId="4">Vidrio!$P$2</definedName>
    <definedName name="S_E">#REF!</definedName>
    <definedName name="solver_adj" localSheetId="8" hidden="1">'Concesionario Zona 1'!$G$5</definedName>
    <definedName name="solver_adj" localSheetId="10" hidden="1">'Concesionario Zona 2'!$G$5</definedName>
    <definedName name="solver_adj" localSheetId="6" hidden="1">Ordinarios!$G$5</definedName>
    <definedName name="solver_adj" localSheetId="0" hidden="1">'Papel y Cartón'!$G$5</definedName>
    <definedName name="solver_adj" localSheetId="2" hidden="1">'Plásticos y metal'!$G$5</definedName>
    <definedName name="solver_adj" localSheetId="4" hidden="1">Vidrio!$G$5</definedName>
    <definedName name="solver_cvg" localSheetId="8" hidden="1">0.0001</definedName>
    <definedName name="solver_cvg" localSheetId="10" hidden="1">0.0001</definedName>
    <definedName name="solver_cvg" localSheetId="6" hidden="1">0.0001</definedName>
    <definedName name="solver_cvg" localSheetId="0" hidden="1">0.0001</definedName>
    <definedName name="solver_cvg" localSheetId="2" hidden="1">0.0001</definedName>
    <definedName name="solver_cvg" localSheetId="4" hidden="1">0.0001</definedName>
    <definedName name="solver_drv" localSheetId="8" hidden="1">1</definedName>
    <definedName name="solver_drv" localSheetId="10" hidden="1">1</definedName>
    <definedName name="solver_drv" localSheetId="6" hidden="1">1</definedName>
    <definedName name="solver_drv" localSheetId="0" hidden="1">1</definedName>
    <definedName name="solver_drv" localSheetId="2" hidden="1">1</definedName>
    <definedName name="solver_drv" localSheetId="4" hidden="1">1</definedName>
    <definedName name="solver_eng" localSheetId="8" hidden="1">1</definedName>
    <definedName name="solver_eng" localSheetId="10" hidden="1">1</definedName>
    <definedName name="solver_eng" localSheetId="6" hidden="1">1</definedName>
    <definedName name="solver_eng" localSheetId="0" hidden="1">1</definedName>
    <definedName name="solver_eng" localSheetId="2" hidden="1">1</definedName>
    <definedName name="solver_eng" localSheetId="4" hidden="1">1</definedName>
    <definedName name="solver_est" localSheetId="8" hidden="1">1</definedName>
    <definedName name="solver_est" localSheetId="10" hidden="1">1</definedName>
    <definedName name="solver_est" localSheetId="6" hidden="1">1</definedName>
    <definedName name="solver_est" localSheetId="0" hidden="1">1</definedName>
    <definedName name="solver_est" localSheetId="2" hidden="1">1</definedName>
    <definedName name="solver_est" localSheetId="4" hidden="1">1</definedName>
    <definedName name="solver_itr" localSheetId="8" hidden="1">100</definedName>
    <definedName name="solver_itr" localSheetId="10" hidden="1">100</definedName>
    <definedName name="solver_itr" localSheetId="6" hidden="1">100</definedName>
    <definedName name="solver_itr" localSheetId="0" hidden="1">100</definedName>
    <definedName name="solver_itr" localSheetId="2" hidden="1">100</definedName>
    <definedName name="solver_itr" localSheetId="4" hidden="1">100</definedName>
    <definedName name="solver_lhs1" localSheetId="8" hidden="1">'Concesionario Zona 1'!$G$5</definedName>
    <definedName name="solver_lhs1" localSheetId="10" hidden="1">'Concesionario Zona 2'!$G$5</definedName>
    <definedName name="solver_lhs1" localSheetId="6" hidden="1">Ordinarios!$G$5</definedName>
    <definedName name="solver_lhs1" localSheetId="0" hidden="1">'Papel y Cartón'!$G$5</definedName>
    <definedName name="solver_lhs1" localSheetId="2" hidden="1">'Plásticos y metal'!$G$5</definedName>
    <definedName name="solver_lhs1" localSheetId="4" hidden="1">Vidrio!$G$5</definedName>
    <definedName name="solver_lhs2" localSheetId="8" hidden="1">'Concesionario Zona 1'!$G$5</definedName>
    <definedName name="solver_lhs2" localSheetId="10" hidden="1">'Concesionario Zona 2'!$G$5</definedName>
    <definedName name="solver_lhs2" localSheetId="6" hidden="1">Ordinarios!$G$5</definedName>
    <definedName name="solver_lhs2" localSheetId="0" hidden="1">'Papel y Cartón'!$G$5</definedName>
    <definedName name="solver_lhs2" localSheetId="2" hidden="1">'Plásticos y metal'!$G$5</definedName>
    <definedName name="solver_lhs2" localSheetId="4" hidden="1">Vidrio!$G$5</definedName>
    <definedName name="solver_lhs3" localSheetId="8" hidden="1">'Concesionario Zona 1'!$G$5</definedName>
    <definedName name="solver_lhs3" localSheetId="10" hidden="1">'Concesionario Zona 2'!$G$5</definedName>
    <definedName name="solver_lhs3" localSheetId="6" hidden="1">Ordinarios!$G$5</definedName>
    <definedName name="solver_lhs3" localSheetId="0" hidden="1">'Papel y Cartón'!$G$5</definedName>
    <definedName name="solver_lhs3" localSheetId="2" hidden="1">'Plásticos y metal'!$G$5</definedName>
    <definedName name="solver_lhs3" localSheetId="4" hidden="1">Vidrio!$G$5</definedName>
    <definedName name="solver_lin" localSheetId="8" hidden="1">2</definedName>
    <definedName name="solver_lin" localSheetId="10" hidden="1">2</definedName>
    <definedName name="solver_lin" localSheetId="6" hidden="1">2</definedName>
    <definedName name="solver_lin" localSheetId="0" hidden="1">2</definedName>
    <definedName name="solver_lin" localSheetId="2" hidden="1">2</definedName>
    <definedName name="solver_lin" localSheetId="4" hidden="1">2</definedName>
    <definedName name="solver_mip" localSheetId="8" hidden="1">2147483647</definedName>
    <definedName name="solver_mip" localSheetId="10" hidden="1">2147483647</definedName>
    <definedName name="solver_mip" localSheetId="6" hidden="1">2147483647</definedName>
    <definedName name="solver_mip" localSheetId="0" hidden="1">2147483647</definedName>
    <definedName name="solver_mip" localSheetId="2" hidden="1">2147483647</definedName>
    <definedName name="solver_mip" localSheetId="4" hidden="1">2147483647</definedName>
    <definedName name="solver_mni" localSheetId="8" hidden="1">30</definedName>
    <definedName name="solver_mni" localSheetId="10" hidden="1">30</definedName>
    <definedName name="solver_mni" localSheetId="6" hidden="1">30</definedName>
    <definedName name="solver_mni" localSheetId="0" hidden="1">30</definedName>
    <definedName name="solver_mni" localSheetId="2" hidden="1">30</definedName>
    <definedName name="solver_mni" localSheetId="4" hidden="1">30</definedName>
    <definedName name="solver_mrt" localSheetId="8" hidden="1">0.075</definedName>
    <definedName name="solver_mrt" localSheetId="10" hidden="1">0.075</definedName>
    <definedName name="solver_mrt" localSheetId="6" hidden="1">0.075</definedName>
    <definedName name="solver_mrt" localSheetId="0" hidden="1">0.075</definedName>
    <definedName name="solver_mrt" localSheetId="2" hidden="1">0.075</definedName>
    <definedName name="solver_mrt" localSheetId="4" hidden="1">0.075</definedName>
    <definedName name="solver_msl" localSheetId="8" hidden="1">2</definedName>
    <definedName name="solver_msl" localSheetId="10" hidden="1">2</definedName>
    <definedName name="solver_msl" localSheetId="6" hidden="1">2</definedName>
    <definedName name="solver_msl" localSheetId="0" hidden="1">2</definedName>
    <definedName name="solver_msl" localSheetId="2" hidden="1">2</definedName>
    <definedName name="solver_msl" localSheetId="4" hidden="1">2</definedName>
    <definedName name="solver_neg" localSheetId="8" hidden="1">2</definedName>
    <definedName name="solver_neg" localSheetId="10" hidden="1">2</definedName>
    <definedName name="solver_neg" localSheetId="6" hidden="1">2</definedName>
    <definedName name="solver_neg" localSheetId="0" hidden="1">2</definedName>
    <definedName name="solver_neg" localSheetId="2" hidden="1">2</definedName>
    <definedName name="solver_neg" localSheetId="4" hidden="1">2</definedName>
    <definedName name="solver_nod" localSheetId="8" hidden="1">2147483647</definedName>
    <definedName name="solver_nod" localSheetId="10" hidden="1">2147483647</definedName>
    <definedName name="solver_nod" localSheetId="6" hidden="1">2147483647</definedName>
    <definedName name="solver_nod" localSheetId="0" hidden="1">2147483647</definedName>
    <definedName name="solver_nod" localSheetId="2" hidden="1">2147483647</definedName>
    <definedName name="solver_nod" localSheetId="4" hidden="1">2147483647</definedName>
    <definedName name="solver_num" localSheetId="8" hidden="1">2</definedName>
    <definedName name="solver_num" localSheetId="10" hidden="1">2</definedName>
    <definedName name="solver_num" localSheetId="6" hidden="1">2</definedName>
    <definedName name="solver_num" localSheetId="0" hidden="1">2</definedName>
    <definedName name="solver_num" localSheetId="2" hidden="1">2</definedName>
    <definedName name="solver_num" localSheetId="4" hidden="1">2</definedName>
    <definedName name="solver_nwt" localSheetId="8" hidden="1">1</definedName>
    <definedName name="solver_nwt" localSheetId="10" hidden="1">1</definedName>
    <definedName name="solver_nwt" localSheetId="6" hidden="1">1</definedName>
    <definedName name="solver_nwt" localSheetId="0" hidden="1">1</definedName>
    <definedName name="solver_nwt" localSheetId="2" hidden="1">1</definedName>
    <definedName name="solver_nwt" localSheetId="4" hidden="1">1</definedName>
    <definedName name="solver_opt" localSheetId="8" hidden="1">'Concesionario Zona 1'!$L$5</definedName>
    <definedName name="solver_opt" localSheetId="10" hidden="1">'Concesionario Zona 2'!$L$5</definedName>
    <definedName name="solver_opt" localSheetId="6" hidden="1">Ordinarios!$L$5</definedName>
    <definedName name="solver_opt" localSheetId="0" hidden="1">'Papel y Cartón'!$L$5</definedName>
    <definedName name="solver_opt" localSheetId="2" hidden="1">'Plásticos y metal'!$L$5</definedName>
    <definedName name="solver_opt" localSheetId="4" hidden="1">Vidrio!$L$5</definedName>
    <definedName name="solver_pre" localSheetId="8" hidden="1">0.000001</definedName>
    <definedName name="solver_pre" localSheetId="10" hidden="1">0.000001</definedName>
    <definedName name="solver_pre" localSheetId="6" hidden="1">0.000001</definedName>
    <definedName name="solver_pre" localSheetId="0" hidden="1">0.000001</definedName>
    <definedName name="solver_pre" localSheetId="2" hidden="1">0.000001</definedName>
    <definedName name="solver_pre" localSheetId="4" hidden="1">0.000001</definedName>
    <definedName name="solver_rbv" localSheetId="8" hidden="1">1</definedName>
    <definedName name="solver_rbv" localSheetId="10" hidden="1">1</definedName>
    <definedName name="solver_rbv" localSheetId="6" hidden="1">1</definedName>
    <definedName name="solver_rbv" localSheetId="0" hidden="1">1</definedName>
    <definedName name="solver_rbv" localSheetId="2" hidden="1">1</definedName>
    <definedName name="solver_rbv" localSheetId="4" hidden="1">1</definedName>
    <definedName name="solver_rel1" localSheetId="8" hidden="1">1</definedName>
    <definedName name="solver_rel1" localSheetId="10" hidden="1">1</definedName>
    <definedName name="solver_rel1" localSheetId="6" hidden="1">1</definedName>
    <definedName name="solver_rel1" localSheetId="0" hidden="1">1</definedName>
    <definedName name="solver_rel1" localSheetId="2" hidden="1">1</definedName>
    <definedName name="solver_rel1" localSheetId="4" hidden="1">1</definedName>
    <definedName name="solver_rel2" localSheetId="8" hidden="1">3</definedName>
    <definedName name="solver_rel2" localSheetId="10" hidden="1">3</definedName>
    <definedName name="solver_rel2" localSheetId="6" hidden="1">3</definedName>
    <definedName name="solver_rel2" localSheetId="0" hidden="1">3</definedName>
    <definedName name="solver_rel2" localSheetId="2" hidden="1">3</definedName>
    <definedName name="solver_rel2" localSheetId="4" hidden="1">3</definedName>
    <definedName name="solver_rel3" localSheetId="8" hidden="1">1</definedName>
    <definedName name="solver_rel3" localSheetId="10" hidden="1">1</definedName>
    <definedName name="solver_rel3" localSheetId="6" hidden="1">1</definedName>
    <definedName name="solver_rel3" localSheetId="0" hidden="1">1</definedName>
    <definedName name="solver_rel3" localSheetId="2" hidden="1">1</definedName>
    <definedName name="solver_rel3" localSheetId="4" hidden="1">1</definedName>
    <definedName name="solver_rhs1" localSheetId="8" hidden="1">0.3</definedName>
    <definedName name="solver_rhs1" localSheetId="10" hidden="1">0.3</definedName>
    <definedName name="solver_rhs1" localSheetId="6" hidden="1">0.3</definedName>
    <definedName name="solver_rhs1" localSheetId="0" hidden="1">0.3</definedName>
    <definedName name="solver_rhs1" localSheetId="2" hidden="1">0.3</definedName>
    <definedName name="solver_rhs1" localSheetId="4" hidden="1">0.3</definedName>
    <definedName name="solver_rhs2" localSheetId="8" hidden="1">0.01</definedName>
    <definedName name="solver_rhs2" localSheetId="10" hidden="1">0.01</definedName>
    <definedName name="solver_rhs2" localSheetId="6" hidden="1">0.01</definedName>
    <definedName name="solver_rhs2" localSheetId="0" hidden="1">0.01</definedName>
    <definedName name="solver_rhs2" localSheetId="2" hidden="1">0.01</definedName>
    <definedName name="solver_rhs2" localSheetId="4" hidden="1">0.01</definedName>
    <definedName name="solver_rhs3" localSheetId="8" hidden="1">0.3</definedName>
    <definedName name="solver_rhs3" localSheetId="10" hidden="1">0.3</definedName>
    <definedName name="solver_rhs3" localSheetId="6" hidden="1">0.3</definedName>
    <definedName name="solver_rhs3" localSheetId="0" hidden="1">0.3</definedName>
    <definedName name="solver_rhs3" localSheetId="2" hidden="1">0.3</definedName>
    <definedName name="solver_rhs3" localSheetId="4" hidden="1">0.3</definedName>
    <definedName name="solver_rlx" localSheetId="8" hidden="1">1</definedName>
    <definedName name="solver_rlx" localSheetId="10" hidden="1">1</definedName>
    <definedName name="solver_rlx" localSheetId="6" hidden="1">1</definedName>
    <definedName name="solver_rlx" localSheetId="0" hidden="1">1</definedName>
    <definedName name="solver_rlx" localSheetId="2" hidden="1">1</definedName>
    <definedName name="solver_rlx" localSheetId="4" hidden="1">1</definedName>
    <definedName name="solver_rsd" localSheetId="8" hidden="1">0</definedName>
    <definedName name="solver_rsd" localSheetId="10" hidden="1">0</definedName>
    <definedName name="solver_rsd" localSheetId="6" hidden="1">0</definedName>
    <definedName name="solver_rsd" localSheetId="0" hidden="1">0</definedName>
    <definedName name="solver_rsd" localSheetId="2" hidden="1">0</definedName>
    <definedName name="solver_rsd" localSheetId="4" hidden="1">0</definedName>
    <definedName name="solver_scl" localSheetId="8" hidden="1">2</definedName>
    <definedName name="solver_scl" localSheetId="10" hidden="1">2</definedName>
    <definedName name="solver_scl" localSheetId="6" hidden="1">2</definedName>
    <definedName name="solver_scl" localSheetId="0" hidden="1">2</definedName>
    <definedName name="solver_scl" localSheetId="2" hidden="1">2</definedName>
    <definedName name="solver_scl" localSheetId="4" hidden="1">2</definedName>
    <definedName name="solver_sho" localSheetId="8" hidden="1">2</definedName>
    <definedName name="solver_sho" localSheetId="10" hidden="1">2</definedName>
    <definedName name="solver_sho" localSheetId="6" hidden="1">2</definedName>
    <definedName name="solver_sho" localSheetId="0" hidden="1">2</definedName>
    <definedName name="solver_sho" localSheetId="2" hidden="1">2</definedName>
    <definedName name="solver_sho" localSheetId="4" hidden="1">2</definedName>
    <definedName name="solver_ssz" localSheetId="8" hidden="1">100</definedName>
    <definedName name="solver_ssz" localSheetId="10" hidden="1">100</definedName>
    <definedName name="solver_ssz" localSheetId="6" hidden="1">100</definedName>
    <definedName name="solver_ssz" localSheetId="0" hidden="1">100</definedName>
    <definedName name="solver_ssz" localSheetId="2" hidden="1">100</definedName>
    <definedName name="solver_ssz" localSheetId="4" hidden="1">100</definedName>
    <definedName name="solver_tim" localSheetId="8" hidden="1">100</definedName>
    <definedName name="solver_tim" localSheetId="10" hidden="1">100</definedName>
    <definedName name="solver_tim" localSheetId="6" hidden="1">100</definedName>
    <definedName name="solver_tim" localSheetId="0" hidden="1">100</definedName>
    <definedName name="solver_tim" localSheetId="2" hidden="1">100</definedName>
    <definedName name="solver_tim" localSheetId="4" hidden="1">100</definedName>
    <definedName name="solver_tol" localSheetId="8" hidden="1">5</definedName>
    <definedName name="solver_tol" localSheetId="10" hidden="1">5</definedName>
    <definedName name="solver_tol" localSheetId="6" hidden="1">5</definedName>
    <definedName name="solver_tol" localSheetId="0" hidden="1">5</definedName>
    <definedName name="solver_tol" localSheetId="2" hidden="1">5</definedName>
    <definedName name="solver_tol" localSheetId="4" hidden="1">5</definedName>
    <definedName name="solver_typ" localSheetId="8" hidden="1">2</definedName>
    <definedName name="solver_typ" localSheetId="10" hidden="1">2</definedName>
    <definedName name="solver_typ" localSheetId="6" hidden="1">2</definedName>
    <definedName name="solver_typ" localSheetId="0" hidden="1">2</definedName>
    <definedName name="solver_typ" localSheetId="2" hidden="1">2</definedName>
    <definedName name="solver_typ" localSheetId="4" hidden="1">2</definedName>
    <definedName name="solver_val" localSheetId="8" hidden="1">0</definedName>
    <definedName name="solver_val" localSheetId="10" hidden="1">0</definedName>
    <definedName name="solver_val" localSheetId="6" hidden="1">0</definedName>
    <definedName name="solver_val" localSheetId="0" hidden="1">0</definedName>
    <definedName name="solver_val" localSheetId="2" hidden="1">0</definedName>
    <definedName name="solver_val" localSheetId="4" hidden="1">0</definedName>
    <definedName name="solver_ver" localSheetId="8" hidden="1">3</definedName>
    <definedName name="solver_ver" localSheetId="10" hidden="1">3</definedName>
    <definedName name="solver_ver" localSheetId="6" hidden="1">3</definedName>
    <definedName name="solver_ver" localSheetId="0" hidden="1">3</definedName>
    <definedName name="solver_ver" localSheetId="2" hidden="1">3</definedName>
    <definedName name="solver_ver" localSheetId="4" hidden="1">3</definedName>
    <definedName name="w" localSheetId="8">'Concesionario Zona 1'!$O$2</definedName>
    <definedName name="w" localSheetId="10">'Concesionario Zona 2'!$O$2</definedName>
    <definedName name="w" localSheetId="6">Ordinarios!$O$2</definedName>
    <definedName name="w" localSheetId="0">'Papel y Cartón'!$O$2</definedName>
    <definedName name="w" localSheetId="2">'Plásticos y metal'!$O$2</definedName>
    <definedName name="w" localSheetId="4">Vidrio!$O$2</definedName>
    <definedName name="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2" l="1"/>
  <c r="F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3" i="22"/>
  <c r="E4" i="22"/>
  <c r="E5" i="22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3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3" i="22"/>
  <c r="I4" i="22"/>
  <c r="I5" i="22" s="1"/>
  <c r="I6" i="22" s="1"/>
  <c r="I7" i="22" s="1"/>
  <c r="K7" i="19" l="1"/>
  <c r="K5" i="19"/>
  <c r="K6" i="19" s="1"/>
  <c r="K4" i="19"/>
  <c r="I3" i="19"/>
  <c r="H3" i="19"/>
  <c r="G3" i="19"/>
  <c r="D2" i="21"/>
  <c r="E2" i="21" s="1"/>
  <c r="H14" i="21"/>
  <c r="J14" i="21" s="1"/>
  <c r="J13" i="21"/>
  <c r="J12" i="21"/>
  <c r="J11" i="21"/>
  <c r="J10" i="21"/>
  <c r="J9" i="21"/>
  <c r="J8" i="21"/>
  <c r="J7" i="21"/>
  <c r="J6" i="21"/>
  <c r="J5" i="21"/>
  <c r="J4" i="21"/>
  <c r="J3" i="21"/>
  <c r="D2" i="20"/>
  <c r="E2" i="20" s="1"/>
  <c r="H14" i="20"/>
  <c r="J14" i="20" s="1"/>
  <c r="J13" i="20"/>
  <c r="J12" i="20"/>
  <c r="J11" i="20"/>
  <c r="J10" i="20"/>
  <c r="J9" i="20"/>
  <c r="J8" i="20"/>
  <c r="J7" i="20"/>
  <c r="J6" i="20"/>
  <c r="J5" i="20"/>
  <c r="J4" i="20"/>
  <c r="J3" i="20"/>
  <c r="M4" i="13"/>
  <c r="N4" i="13"/>
  <c r="F3" i="19" l="1"/>
  <c r="E3" i="19"/>
  <c r="D3" i="19"/>
  <c r="C3" i="19"/>
  <c r="C76" i="18" l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C95" i="18" s="1"/>
  <c r="C96" i="18" s="1"/>
  <c r="C97" i="18" s="1"/>
  <c r="C98" i="18" s="1"/>
  <c r="C99" i="18" s="1"/>
  <c r="C100" i="18" s="1"/>
  <c r="C101" i="18" s="1"/>
  <c r="C102" i="18" s="1"/>
  <c r="C103" i="18" s="1"/>
  <c r="C104" i="18" s="1"/>
  <c r="C105" i="18" s="1"/>
  <c r="C106" i="18" s="1"/>
  <c r="C107" i="18" s="1"/>
  <c r="C108" i="18" s="1"/>
  <c r="C109" i="18" s="1"/>
  <c r="C110" i="18" s="1"/>
  <c r="C111" i="18" s="1"/>
  <c r="C112" i="18" s="1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70" i="18"/>
  <c r="C71" i="18" s="1"/>
  <c r="C72" i="18" s="1"/>
  <c r="C73" i="18" s="1"/>
  <c r="C74" i="18" s="1"/>
  <c r="C75" i="18" s="1"/>
  <c r="C69" i="18"/>
  <c r="H5" i="18"/>
  <c r="D5" i="18"/>
  <c r="D4" i="18"/>
  <c r="E30" i="18" s="1"/>
  <c r="F30" i="18" s="1"/>
  <c r="C80" i="17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94" i="17" s="1"/>
  <c r="C95" i="17" s="1"/>
  <c r="C96" i="17" s="1"/>
  <c r="C97" i="17" s="1"/>
  <c r="C98" i="17" s="1"/>
  <c r="C99" i="17" s="1"/>
  <c r="C100" i="17" s="1"/>
  <c r="C101" i="17" s="1"/>
  <c r="C102" i="17" s="1"/>
  <c r="C103" i="17" s="1"/>
  <c r="C104" i="17" s="1"/>
  <c r="C105" i="17" s="1"/>
  <c r="C106" i="17" s="1"/>
  <c r="C107" i="17" s="1"/>
  <c r="C108" i="17" s="1"/>
  <c r="C109" i="17" s="1"/>
  <c r="C110" i="17" s="1"/>
  <c r="C111" i="17" s="1"/>
  <c r="C112" i="17" s="1"/>
  <c r="C113" i="17" s="1"/>
  <c r="C114" i="17" s="1"/>
  <c r="C115" i="17" s="1"/>
  <c r="C116" i="17" s="1"/>
  <c r="C117" i="17" s="1"/>
  <c r="C118" i="17" s="1"/>
  <c r="C119" i="17" s="1"/>
  <c r="C120" i="17" s="1"/>
  <c r="C121" i="17" s="1"/>
  <c r="C122" i="17" s="1"/>
  <c r="C123" i="17" s="1"/>
  <c r="C124" i="17" s="1"/>
  <c r="C125" i="17" s="1"/>
  <c r="C126" i="17" s="1"/>
  <c r="C69" i="17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H5" i="17"/>
  <c r="D5" i="17"/>
  <c r="D4" i="17"/>
  <c r="E28" i="17" s="1"/>
  <c r="F28" i="17" s="1"/>
  <c r="D2" i="16"/>
  <c r="E2" i="16" s="1"/>
  <c r="H14" i="16"/>
  <c r="J14" i="16" s="1"/>
  <c r="J13" i="16"/>
  <c r="J12" i="16"/>
  <c r="J11" i="16"/>
  <c r="J10" i="16"/>
  <c r="J9" i="16"/>
  <c r="J8" i="16"/>
  <c r="J7" i="16"/>
  <c r="J6" i="16"/>
  <c r="J5" i="16"/>
  <c r="J4" i="16"/>
  <c r="J3" i="16"/>
  <c r="C80" i="5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L4" i="13"/>
  <c r="E51" i="13"/>
  <c r="E49" i="13"/>
  <c r="E47" i="13"/>
  <c r="E46" i="13"/>
  <c r="E45" i="13"/>
  <c r="E44" i="13"/>
  <c r="E43" i="13"/>
  <c r="E42" i="13"/>
  <c r="E41" i="13"/>
  <c r="E40" i="13"/>
  <c r="E39" i="13"/>
  <c r="E38" i="13"/>
  <c r="E25" i="13"/>
  <c r="E24" i="13"/>
  <c r="E23" i="13"/>
  <c r="E20" i="13"/>
  <c r="E19" i="13"/>
  <c r="E18" i="13"/>
  <c r="E17" i="13"/>
  <c r="E16" i="13"/>
  <c r="E15" i="13"/>
  <c r="E14" i="13"/>
  <c r="E13" i="13"/>
  <c r="E12" i="13"/>
  <c r="E11" i="13"/>
  <c r="E19" i="18" l="1"/>
  <c r="F19" i="18" s="1"/>
  <c r="E27" i="18"/>
  <c r="F27" i="18" s="1"/>
  <c r="E13" i="18"/>
  <c r="F13" i="18" s="1"/>
  <c r="E21" i="18"/>
  <c r="F21" i="18" s="1"/>
  <c r="E29" i="18"/>
  <c r="F29" i="18" s="1"/>
  <c r="E9" i="18"/>
  <c r="F9" i="18" s="1"/>
  <c r="E17" i="18"/>
  <c r="F17" i="18" s="1"/>
  <c r="E25" i="18"/>
  <c r="F25" i="18" s="1"/>
  <c r="H30" i="18"/>
  <c r="E11" i="18"/>
  <c r="F11" i="18" s="1"/>
  <c r="E7" i="18"/>
  <c r="F7" i="18" s="1"/>
  <c r="E15" i="18"/>
  <c r="F15" i="18" s="1"/>
  <c r="E23" i="18"/>
  <c r="F23" i="18" s="1"/>
  <c r="G30" i="18"/>
  <c r="G31" i="18" s="1"/>
  <c r="H31" i="18" s="1"/>
  <c r="I32" i="18" s="1"/>
  <c r="G32" i="18"/>
  <c r="Q2" i="18"/>
  <c r="E8" i="18"/>
  <c r="F8" i="18" s="1"/>
  <c r="E10" i="18"/>
  <c r="F10" i="18" s="1"/>
  <c r="E12" i="18"/>
  <c r="F12" i="18" s="1"/>
  <c r="E14" i="18"/>
  <c r="F14" i="18" s="1"/>
  <c r="E16" i="18"/>
  <c r="F16" i="18" s="1"/>
  <c r="E18" i="18"/>
  <c r="F18" i="18" s="1"/>
  <c r="E20" i="18"/>
  <c r="F20" i="18" s="1"/>
  <c r="E22" i="18"/>
  <c r="F22" i="18" s="1"/>
  <c r="E24" i="18"/>
  <c r="F24" i="18" s="1"/>
  <c r="E26" i="18"/>
  <c r="F26" i="18" s="1"/>
  <c r="E28" i="18"/>
  <c r="F28" i="18" s="1"/>
  <c r="E10" i="17"/>
  <c r="F10" i="17" s="1"/>
  <c r="E26" i="17"/>
  <c r="F26" i="17" s="1"/>
  <c r="E12" i="17"/>
  <c r="F12" i="17" s="1"/>
  <c r="E20" i="17"/>
  <c r="F20" i="17" s="1"/>
  <c r="H30" i="17"/>
  <c r="G30" i="17"/>
  <c r="E29" i="17"/>
  <c r="F29" i="17" s="1"/>
  <c r="E27" i="17"/>
  <c r="F27" i="17" s="1"/>
  <c r="E25" i="17"/>
  <c r="F25" i="17" s="1"/>
  <c r="E23" i="17"/>
  <c r="F23" i="17" s="1"/>
  <c r="E21" i="17"/>
  <c r="F21" i="17" s="1"/>
  <c r="E19" i="17"/>
  <c r="F19" i="17" s="1"/>
  <c r="E17" i="17"/>
  <c r="F17" i="17" s="1"/>
  <c r="E15" i="17"/>
  <c r="F15" i="17" s="1"/>
  <c r="E13" i="17"/>
  <c r="F13" i="17" s="1"/>
  <c r="E11" i="17"/>
  <c r="F11" i="17" s="1"/>
  <c r="E9" i="17"/>
  <c r="F9" i="17" s="1"/>
  <c r="E7" i="17"/>
  <c r="F7" i="17" s="1"/>
  <c r="E14" i="17"/>
  <c r="F14" i="17" s="1"/>
  <c r="E18" i="17"/>
  <c r="F18" i="17" s="1"/>
  <c r="E22" i="17"/>
  <c r="F22" i="17" s="1"/>
  <c r="E30" i="17"/>
  <c r="F30" i="17" s="1"/>
  <c r="E8" i="17"/>
  <c r="F8" i="17" s="1"/>
  <c r="E16" i="17"/>
  <c r="F16" i="17" s="1"/>
  <c r="E24" i="17"/>
  <c r="F24" i="17" s="1"/>
  <c r="Q2" i="17"/>
  <c r="P2" i="18" l="1"/>
  <c r="Q30" i="18" s="1"/>
  <c r="R30" i="18"/>
  <c r="I31" i="18"/>
  <c r="K31" i="18" s="1"/>
  <c r="J32" i="18"/>
  <c r="K32" i="18"/>
  <c r="H32" i="18"/>
  <c r="I33" i="18" s="1"/>
  <c r="G33" i="18"/>
  <c r="P2" i="17"/>
  <c r="Q30" i="17" s="1"/>
  <c r="R30" i="17"/>
  <c r="G31" i="17"/>
  <c r="I31" i="17"/>
  <c r="J31" i="18" l="1"/>
  <c r="L31" i="18" s="1"/>
  <c r="G34" i="18"/>
  <c r="H33" i="18"/>
  <c r="I34" i="18" s="1"/>
  <c r="J33" i="18"/>
  <c r="K33" i="18"/>
  <c r="N31" i="18"/>
  <c r="Q31" i="18"/>
  <c r="Q32" i="18" s="1"/>
  <c r="M31" i="18"/>
  <c r="N32" i="18"/>
  <c r="M32" i="18"/>
  <c r="O31" i="18"/>
  <c r="O32" i="18" s="1"/>
  <c r="L32" i="18"/>
  <c r="K31" i="17"/>
  <c r="J31" i="17"/>
  <c r="H31" i="17"/>
  <c r="I32" i="17" s="1"/>
  <c r="G32" i="17"/>
  <c r="P31" i="18" l="1"/>
  <c r="P32" i="18" s="1"/>
  <c r="S32" i="18" s="1"/>
  <c r="K34" i="18"/>
  <c r="J34" i="18"/>
  <c r="R31" i="18"/>
  <c r="R32" i="18" s="1"/>
  <c r="L33" i="18"/>
  <c r="O33" i="18"/>
  <c r="T32" i="18"/>
  <c r="T31" i="18"/>
  <c r="N33" i="18"/>
  <c r="Q33" i="18"/>
  <c r="M33" i="18"/>
  <c r="H34" i="18"/>
  <c r="G35" i="18"/>
  <c r="I35" i="18"/>
  <c r="G33" i="17"/>
  <c r="H32" i="17"/>
  <c r="I33" i="17"/>
  <c r="P31" i="17"/>
  <c r="L31" i="17"/>
  <c r="O31" i="17"/>
  <c r="J32" i="17"/>
  <c r="K32" i="17"/>
  <c r="N31" i="17"/>
  <c r="Q31" i="17"/>
  <c r="M31" i="17"/>
  <c r="D2" i="15"/>
  <c r="E2" i="15" s="1"/>
  <c r="H14" i="15"/>
  <c r="J14" i="15" s="1"/>
  <c r="J13" i="15"/>
  <c r="J12" i="15"/>
  <c r="J11" i="15"/>
  <c r="J10" i="15"/>
  <c r="J9" i="15"/>
  <c r="J8" i="15"/>
  <c r="J7" i="15"/>
  <c r="J6" i="15"/>
  <c r="J5" i="15"/>
  <c r="J4" i="15"/>
  <c r="J3" i="15"/>
  <c r="C80" i="3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K4" i="13"/>
  <c r="D2" i="14"/>
  <c r="E2" i="14" s="1"/>
  <c r="H14" i="14"/>
  <c r="J14" i="14" s="1"/>
  <c r="J13" i="14"/>
  <c r="J12" i="14"/>
  <c r="J11" i="14"/>
  <c r="J10" i="14"/>
  <c r="J9" i="14"/>
  <c r="J8" i="14"/>
  <c r="J7" i="14"/>
  <c r="J6" i="14"/>
  <c r="J5" i="14"/>
  <c r="J4" i="14"/>
  <c r="J3" i="14"/>
  <c r="J4" i="13"/>
  <c r="I4" i="13"/>
  <c r="C80" i="6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S31" i="18" l="1"/>
  <c r="T33" i="18"/>
  <c r="P33" i="18"/>
  <c r="J35" i="18"/>
  <c r="K35" i="18"/>
  <c r="R33" i="18"/>
  <c r="P34" i="18"/>
  <c r="L34" i="18"/>
  <c r="R34" i="18" s="1"/>
  <c r="O34" i="18"/>
  <c r="H35" i="18"/>
  <c r="G36" i="18"/>
  <c r="I36" i="18"/>
  <c r="N34" i="18"/>
  <c r="Q34" i="18"/>
  <c r="M34" i="18"/>
  <c r="T31" i="17"/>
  <c r="K33" i="17"/>
  <c r="J33" i="17"/>
  <c r="P32" i="17"/>
  <c r="L32" i="17"/>
  <c r="O32" i="17"/>
  <c r="S31" i="17"/>
  <c r="N32" i="17"/>
  <c r="Q32" i="17"/>
  <c r="M32" i="17"/>
  <c r="R31" i="17"/>
  <c r="H33" i="17"/>
  <c r="I34" i="17" s="1"/>
  <c r="G34" i="17"/>
  <c r="D2" i="9"/>
  <c r="C80" i="2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S34" i="18" l="1"/>
  <c r="S33" i="18"/>
  <c r="K36" i="18"/>
  <c r="J36" i="18"/>
  <c r="T34" i="18"/>
  <c r="N35" i="18"/>
  <c r="Q35" i="18"/>
  <c r="M35" i="18"/>
  <c r="H36" i="18"/>
  <c r="I37" i="18" s="1"/>
  <c r="G37" i="18"/>
  <c r="P35" i="18"/>
  <c r="S35" i="18" s="1"/>
  <c r="L35" i="18"/>
  <c r="R35" i="18" s="1"/>
  <c r="O35" i="18"/>
  <c r="J34" i="17"/>
  <c r="K34" i="17"/>
  <c r="T32" i="17"/>
  <c r="P33" i="17"/>
  <c r="L33" i="17"/>
  <c r="O33" i="17"/>
  <c r="G35" i="17"/>
  <c r="H34" i="17"/>
  <c r="I35" i="17" s="1"/>
  <c r="R32" i="17"/>
  <c r="N33" i="17"/>
  <c r="M33" i="17"/>
  <c r="Q33" i="17"/>
  <c r="S32" i="17"/>
  <c r="J4" i="9"/>
  <c r="J5" i="9"/>
  <c r="J6" i="9"/>
  <c r="J7" i="9"/>
  <c r="J8" i="9"/>
  <c r="J9" i="9"/>
  <c r="J10" i="9"/>
  <c r="J11" i="9"/>
  <c r="J12" i="9"/>
  <c r="J13" i="9"/>
  <c r="J3" i="9"/>
  <c r="H14" i="9"/>
  <c r="J14" i="9" s="1"/>
  <c r="E2" i="9" s="1"/>
  <c r="T35" i="18" l="1"/>
  <c r="K37" i="18"/>
  <c r="J37" i="18"/>
  <c r="H37" i="18"/>
  <c r="I38" i="18" s="1"/>
  <c r="G38" i="18"/>
  <c r="P36" i="18"/>
  <c r="L36" i="18"/>
  <c r="O36" i="18"/>
  <c r="N36" i="18"/>
  <c r="Q36" i="18"/>
  <c r="M36" i="18"/>
  <c r="T33" i="17"/>
  <c r="N34" i="17"/>
  <c r="Q34" i="17"/>
  <c r="M34" i="17"/>
  <c r="K35" i="17"/>
  <c r="J35" i="17"/>
  <c r="R33" i="17"/>
  <c r="P34" i="17"/>
  <c r="L34" i="17"/>
  <c r="O34" i="17"/>
  <c r="S33" i="17"/>
  <c r="H35" i="17"/>
  <c r="I36" i="17" s="1"/>
  <c r="G36" i="17"/>
  <c r="C69" i="6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H5" i="6"/>
  <c r="T36" i="18" l="1"/>
  <c r="J38" i="18"/>
  <c r="K38" i="18"/>
  <c r="H38" i="18"/>
  <c r="I39" i="18" s="1"/>
  <c r="G39" i="18"/>
  <c r="R36" i="18"/>
  <c r="S36" i="18"/>
  <c r="P37" i="18"/>
  <c r="L37" i="18"/>
  <c r="O37" i="18"/>
  <c r="Q37" i="18"/>
  <c r="N37" i="18"/>
  <c r="M37" i="18"/>
  <c r="J36" i="17"/>
  <c r="K36" i="17"/>
  <c r="T34" i="17"/>
  <c r="R34" i="17"/>
  <c r="P35" i="17"/>
  <c r="L35" i="17"/>
  <c r="O35" i="17"/>
  <c r="S34" i="17"/>
  <c r="N35" i="17"/>
  <c r="M35" i="17"/>
  <c r="Q35" i="17"/>
  <c r="G37" i="17"/>
  <c r="H36" i="17"/>
  <c r="I37" i="17" s="1"/>
  <c r="Q2" i="6"/>
  <c r="D5" i="6"/>
  <c r="D4" i="6"/>
  <c r="N82" i="5"/>
  <c r="N81" i="5"/>
  <c r="N80" i="5"/>
  <c r="N79" i="5"/>
  <c r="N78" i="5"/>
  <c r="N77" i="5"/>
  <c r="N76" i="5"/>
  <c r="N75" i="5"/>
  <c r="N74" i="5"/>
  <c r="N73" i="5"/>
  <c r="N72" i="5"/>
  <c r="N71" i="5"/>
  <c r="C69" i="5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69" i="3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69" i="2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H5" i="5"/>
  <c r="D54" i="3"/>
  <c r="D53" i="3"/>
  <c r="D52" i="3"/>
  <c r="D51" i="3"/>
  <c r="D50" i="3"/>
  <c r="D49" i="3"/>
  <c r="D48" i="3"/>
  <c r="D47" i="3"/>
  <c r="D46" i="3"/>
  <c r="D5" i="3"/>
  <c r="H5" i="3"/>
  <c r="H5" i="2"/>
  <c r="D5" i="2"/>
  <c r="D4" i="2"/>
  <c r="R37" i="18" l="1"/>
  <c r="S37" i="18"/>
  <c r="N38" i="18"/>
  <c r="M38" i="18"/>
  <c r="Q38" i="18"/>
  <c r="K39" i="18"/>
  <c r="J39" i="18"/>
  <c r="S35" i="17"/>
  <c r="T37" i="18"/>
  <c r="G40" i="18"/>
  <c r="H39" i="18"/>
  <c r="I40" i="18" s="1"/>
  <c r="P38" i="18"/>
  <c r="L38" i="18"/>
  <c r="R38" i="18" s="1"/>
  <c r="O38" i="18"/>
  <c r="T38" i="18" s="1"/>
  <c r="K37" i="17"/>
  <c r="J37" i="17"/>
  <c r="R35" i="17"/>
  <c r="H37" i="17"/>
  <c r="I38" i="17" s="1"/>
  <c r="G38" i="17"/>
  <c r="N36" i="17"/>
  <c r="Q36" i="17"/>
  <c r="M36" i="17"/>
  <c r="P36" i="17"/>
  <c r="L36" i="17"/>
  <c r="O36" i="17"/>
  <c r="T36" i="17" s="1"/>
  <c r="T35" i="17"/>
  <c r="Q2" i="5"/>
  <c r="Q2" i="3"/>
  <c r="Q2" i="2"/>
  <c r="O73" i="5"/>
  <c r="O75" i="5"/>
  <c r="O71" i="5"/>
  <c r="O76" i="5"/>
  <c r="O81" i="5"/>
  <c r="O80" i="5"/>
  <c r="O82" i="5"/>
  <c r="O74" i="5"/>
  <c r="O72" i="5"/>
  <c r="O77" i="5"/>
  <c r="O78" i="5"/>
  <c r="O79" i="5"/>
  <c r="H30" i="6"/>
  <c r="E27" i="6"/>
  <c r="F27" i="6" s="1"/>
  <c r="E25" i="6"/>
  <c r="F25" i="6" s="1"/>
  <c r="E21" i="6"/>
  <c r="F21" i="6" s="1"/>
  <c r="E17" i="6"/>
  <c r="F17" i="6" s="1"/>
  <c r="E14" i="6"/>
  <c r="F14" i="6" s="1"/>
  <c r="E12" i="6"/>
  <c r="F12" i="6" s="1"/>
  <c r="E10" i="6"/>
  <c r="F10" i="6" s="1"/>
  <c r="E8" i="6"/>
  <c r="F8" i="6" s="1"/>
  <c r="G30" i="6"/>
  <c r="E22" i="6"/>
  <c r="F22" i="6" s="1"/>
  <c r="E19" i="6"/>
  <c r="F19" i="6" s="1"/>
  <c r="E11" i="6"/>
  <c r="F11" i="6" s="1"/>
  <c r="E29" i="6"/>
  <c r="F29" i="6" s="1"/>
  <c r="E20" i="6"/>
  <c r="F20" i="6" s="1"/>
  <c r="E13" i="6"/>
  <c r="F13" i="6" s="1"/>
  <c r="E30" i="6"/>
  <c r="F30" i="6" s="1"/>
  <c r="E23" i="6"/>
  <c r="F23" i="6" s="1"/>
  <c r="E18" i="6"/>
  <c r="F18" i="6" s="1"/>
  <c r="E15" i="6"/>
  <c r="F15" i="6" s="1"/>
  <c r="E7" i="6"/>
  <c r="F7" i="6" s="1"/>
  <c r="E28" i="6"/>
  <c r="F28" i="6" s="1"/>
  <c r="E26" i="6"/>
  <c r="F26" i="6" s="1"/>
  <c r="E24" i="6"/>
  <c r="F24" i="6" s="1"/>
  <c r="E16" i="6"/>
  <c r="F16" i="6" s="1"/>
  <c r="E9" i="6"/>
  <c r="F9" i="6" s="1"/>
  <c r="D5" i="5"/>
  <c r="D4" i="5"/>
  <c r="E14" i="5" s="1"/>
  <c r="F14" i="5" s="1"/>
  <c r="D4" i="3"/>
  <c r="H30" i="3" s="1"/>
  <c r="H30" i="2"/>
  <c r="E18" i="2"/>
  <c r="F18" i="2" s="1"/>
  <c r="E10" i="2"/>
  <c r="F10" i="2" s="1"/>
  <c r="E25" i="2"/>
  <c r="F25" i="2" s="1"/>
  <c r="E17" i="2"/>
  <c r="F17" i="2" s="1"/>
  <c r="E13" i="2"/>
  <c r="F13" i="2" s="1"/>
  <c r="E9" i="2"/>
  <c r="F9" i="2" s="1"/>
  <c r="E28" i="2"/>
  <c r="F28" i="2" s="1"/>
  <c r="E24" i="2"/>
  <c r="F24" i="2" s="1"/>
  <c r="E20" i="2"/>
  <c r="F20" i="2" s="1"/>
  <c r="E14" i="2"/>
  <c r="F14" i="2" s="1"/>
  <c r="E29" i="2"/>
  <c r="F29" i="2" s="1"/>
  <c r="E21" i="2"/>
  <c r="F21" i="2" s="1"/>
  <c r="E16" i="2"/>
  <c r="F16" i="2" s="1"/>
  <c r="E12" i="2"/>
  <c r="F12" i="2" s="1"/>
  <c r="E8" i="2"/>
  <c r="F8" i="2" s="1"/>
  <c r="E27" i="2"/>
  <c r="F27" i="2" s="1"/>
  <c r="E23" i="2"/>
  <c r="F23" i="2" s="1"/>
  <c r="E19" i="2"/>
  <c r="F19" i="2" s="1"/>
  <c r="G30" i="2"/>
  <c r="G31" i="2" s="1"/>
  <c r="G32" i="2" s="1"/>
  <c r="E15" i="2"/>
  <c r="F15" i="2" s="1"/>
  <c r="E11" i="2"/>
  <c r="F11" i="2" s="1"/>
  <c r="E30" i="2"/>
  <c r="F30" i="2" s="1"/>
  <c r="E26" i="2"/>
  <c r="F26" i="2" s="1"/>
  <c r="E22" i="2"/>
  <c r="F22" i="2" s="1"/>
  <c r="R36" i="17" l="1"/>
  <c r="K40" i="18"/>
  <c r="J40" i="18"/>
  <c r="G41" i="18"/>
  <c r="H40" i="18"/>
  <c r="I41" i="18" s="1"/>
  <c r="P39" i="18"/>
  <c r="L39" i="18"/>
  <c r="R39" i="18" s="1"/>
  <c r="O39" i="18"/>
  <c r="S36" i="17"/>
  <c r="S38" i="18"/>
  <c r="Q39" i="18"/>
  <c r="M39" i="18"/>
  <c r="N39" i="18"/>
  <c r="J38" i="17"/>
  <c r="K38" i="17"/>
  <c r="G39" i="17"/>
  <c r="H38" i="17"/>
  <c r="I39" i="17" s="1"/>
  <c r="P37" i="17"/>
  <c r="L37" i="17"/>
  <c r="O37" i="17"/>
  <c r="N37" i="17"/>
  <c r="Q37" i="17"/>
  <c r="M37" i="17"/>
  <c r="G31" i="6"/>
  <c r="I31" i="6"/>
  <c r="R30" i="6"/>
  <c r="P2" i="6"/>
  <c r="Q30" i="6" s="1"/>
  <c r="E23" i="5"/>
  <c r="F23" i="5" s="1"/>
  <c r="E15" i="5"/>
  <c r="F15" i="5" s="1"/>
  <c r="E12" i="5"/>
  <c r="F12" i="5" s="1"/>
  <c r="E29" i="5"/>
  <c r="F29" i="5" s="1"/>
  <c r="E13" i="5"/>
  <c r="F13" i="5" s="1"/>
  <c r="E10" i="5"/>
  <c r="F10" i="5" s="1"/>
  <c r="E28" i="5"/>
  <c r="F28" i="5" s="1"/>
  <c r="E21" i="5"/>
  <c r="F21" i="5" s="1"/>
  <c r="E26" i="5"/>
  <c r="F26" i="5" s="1"/>
  <c r="E27" i="5"/>
  <c r="F27" i="5" s="1"/>
  <c r="E19" i="5"/>
  <c r="F19" i="5" s="1"/>
  <c r="E9" i="5"/>
  <c r="F9" i="5" s="1"/>
  <c r="E20" i="5"/>
  <c r="F20" i="5" s="1"/>
  <c r="E25" i="5"/>
  <c r="F25" i="5" s="1"/>
  <c r="E17" i="5"/>
  <c r="F17" i="5" s="1"/>
  <c r="E7" i="5"/>
  <c r="F7" i="5" s="1"/>
  <c r="E18" i="5"/>
  <c r="F18" i="5" s="1"/>
  <c r="E24" i="5"/>
  <c r="F24" i="5" s="1"/>
  <c r="E16" i="5"/>
  <c r="F16" i="5" s="1"/>
  <c r="E8" i="5"/>
  <c r="F8" i="5" s="1"/>
  <c r="E11" i="5"/>
  <c r="F11" i="5" s="1"/>
  <c r="E30" i="5"/>
  <c r="F30" i="5" s="1"/>
  <c r="E22" i="5"/>
  <c r="F22" i="5" s="1"/>
  <c r="G30" i="5"/>
  <c r="H30" i="5"/>
  <c r="E30" i="3"/>
  <c r="F30" i="3" s="1"/>
  <c r="E8" i="3"/>
  <c r="F8" i="3" s="1"/>
  <c r="E14" i="3"/>
  <c r="F14" i="3" s="1"/>
  <c r="E24" i="3"/>
  <c r="F24" i="3" s="1"/>
  <c r="E21" i="3"/>
  <c r="F21" i="3" s="1"/>
  <c r="E16" i="3"/>
  <c r="F16" i="3" s="1"/>
  <c r="E27" i="3"/>
  <c r="F27" i="3" s="1"/>
  <c r="E7" i="3"/>
  <c r="F7" i="3" s="1"/>
  <c r="E25" i="3"/>
  <c r="F25" i="3" s="1"/>
  <c r="E22" i="3"/>
  <c r="F22" i="3" s="1"/>
  <c r="E17" i="3"/>
  <c r="F17" i="3" s="1"/>
  <c r="E13" i="3"/>
  <c r="F13" i="3" s="1"/>
  <c r="E10" i="3"/>
  <c r="F10" i="3" s="1"/>
  <c r="E18" i="3"/>
  <c r="F18" i="3" s="1"/>
  <c r="E26" i="3"/>
  <c r="F26" i="3" s="1"/>
  <c r="E29" i="3"/>
  <c r="F29" i="3" s="1"/>
  <c r="E9" i="3"/>
  <c r="F9" i="3" s="1"/>
  <c r="E12" i="3"/>
  <c r="F12" i="3" s="1"/>
  <c r="E20" i="3"/>
  <c r="F20" i="3" s="1"/>
  <c r="E28" i="3"/>
  <c r="F28" i="3" s="1"/>
  <c r="G30" i="3"/>
  <c r="E15" i="3"/>
  <c r="F15" i="3" s="1"/>
  <c r="E23" i="3"/>
  <c r="F23" i="3" s="1"/>
  <c r="E19" i="3"/>
  <c r="F19" i="3" s="1"/>
  <c r="E11" i="3"/>
  <c r="F11" i="3" s="1"/>
  <c r="G33" i="2"/>
  <c r="E7" i="2"/>
  <c r="F7" i="2" s="1"/>
  <c r="S39" i="18" l="1"/>
  <c r="R37" i="17"/>
  <c r="T39" i="18"/>
  <c r="G42" i="18"/>
  <c r="H41" i="18"/>
  <c r="I42" i="18" s="1"/>
  <c r="O40" i="18"/>
  <c r="L40" i="18"/>
  <c r="R40" i="18" s="1"/>
  <c r="P40" i="18"/>
  <c r="J41" i="18"/>
  <c r="K41" i="18"/>
  <c r="N40" i="18"/>
  <c r="M40" i="18"/>
  <c r="Q40" i="18"/>
  <c r="J39" i="17"/>
  <c r="K39" i="17"/>
  <c r="H39" i="17"/>
  <c r="I40" i="17" s="1"/>
  <c r="G40" i="17"/>
  <c r="S37" i="17"/>
  <c r="N38" i="17"/>
  <c r="Q38" i="17"/>
  <c r="M38" i="17"/>
  <c r="P38" i="17"/>
  <c r="L38" i="17"/>
  <c r="O38" i="17"/>
  <c r="T37" i="17"/>
  <c r="K31" i="6"/>
  <c r="J31" i="6"/>
  <c r="H31" i="6"/>
  <c r="I32" i="6" s="1"/>
  <c r="G32" i="6"/>
  <c r="P2" i="5"/>
  <c r="Q30" i="5" s="1"/>
  <c r="R30" i="5"/>
  <c r="G31" i="5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I31" i="5"/>
  <c r="R30" i="3"/>
  <c r="G31" i="3"/>
  <c r="I31" i="3"/>
  <c r="P2" i="3"/>
  <c r="Q30" i="3" s="1"/>
  <c r="R30" i="2"/>
  <c r="P2" i="2"/>
  <c r="Q30" i="2" s="1"/>
  <c r="G34" i="2"/>
  <c r="I31" i="2"/>
  <c r="T38" i="17" l="1"/>
  <c r="K42" i="18"/>
  <c r="J42" i="18"/>
  <c r="P41" i="18"/>
  <c r="L41" i="18"/>
  <c r="R41" i="18" s="1"/>
  <c r="O41" i="18"/>
  <c r="S38" i="17"/>
  <c r="S40" i="18"/>
  <c r="H42" i="18"/>
  <c r="I43" i="18" s="1"/>
  <c r="G43" i="18"/>
  <c r="Q41" i="18"/>
  <c r="M41" i="18"/>
  <c r="N41" i="18"/>
  <c r="T40" i="18"/>
  <c r="G41" i="17"/>
  <c r="H40" i="17"/>
  <c r="I41" i="17" s="1"/>
  <c r="R38" i="17"/>
  <c r="N39" i="17"/>
  <c r="M39" i="17"/>
  <c r="Q39" i="17"/>
  <c r="J40" i="17"/>
  <c r="K40" i="17"/>
  <c r="P39" i="17"/>
  <c r="L39" i="17"/>
  <c r="R39" i="17" s="1"/>
  <c r="O39" i="17"/>
  <c r="G33" i="6"/>
  <c r="H32" i="6"/>
  <c r="I33" i="6" s="1"/>
  <c r="P31" i="6"/>
  <c r="L31" i="6"/>
  <c r="O31" i="6"/>
  <c r="J32" i="6"/>
  <c r="K32" i="6"/>
  <c r="Q31" i="6"/>
  <c r="N31" i="6"/>
  <c r="M31" i="6"/>
  <c r="K31" i="5"/>
  <c r="J31" i="5"/>
  <c r="H31" i="5"/>
  <c r="I32" i="5" s="1"/>
  <c r="K31" i="3"/>
  <c r="J31" i="3"/>
  <c r="G32" i="3"/>
  <c r="H31" i="3"/>
  <c r="I32" i="3" s="1"/>
  <c r="K31" i="2"/>
  <c r="J31" i="2"/>
  <c r="G35" i="2"/>
  <c r="H31" i="2"/>
  <c r="T41" i="18" l="1"/>
  <c r="T39" i="17"/>
  <c r="S39" i="17"/>
  <c r="S41" i="18"/>
  <c r="K43" i="18"/>
  <c r="J43" i="18"/>
  <c r="O42" i="18"/>
  <c r="L42" i="18"/>
  <c r="R42" i="18" s="1"/>
  <c r="P42" i="18"/>
  <c r="G44" i="18"/>
  <c r="H43" i="18"/>
  <c r="I44" i="18" s="1"/>
  <c r="N42" i="18"/>
  <c r="Q42" i="18"/>
  <c r="M42" i="18"/>
  <c r="H41" i="17"/>
  <c r="I42" i="17" s="1"/>
  <c r="G42" i="17"/>
  <c r="N40" i="17"/>
  <c r="Q40" i="17"/>
  <c r="M40" i="17"/>
  <c r="K41" i="17"/>
  <c r="J41" i="17"/>
  <c r="P40" i="17"/>
  <c r="S40" i="17" s="1"/>
  <c r="L40" i="17"/>
  <c r="R40" i="17" s="1"/>
  <c r="O40" i="17"/>
  <c r="K33" i="6"/>
  <c r="J33" i="6"/>
  <c r="L32" i="6"/>
  <c r="P32" i="6"/>
  <c r="O32" i="6"/>
  <c r="S31" i="6"/>
  <c r="T31" i="6"/>
  <c r="N32" i="6"/>
  <c r="Q32" i="6"/>
  <c r="M32" i="6"/>
  <c r="R31" i="6"/>
  <c r="H33" i="6"/>
  <c r="I34" i="6" s="1"/>
  <c r="G34" i="6"/>
  <c r="J32" i="5"/>
  <c r="K32" i="5"/>
  <c r="P31" i="5"/>
  <c r="O31" i="5"/>
  <c r="L31" i="5"/>
  <c r="R31" i="5" s="1"/>
  <c r="H32" i="5"/>
  <c r="I33" i="5" s="1"/>
  <c r="Q31" i="5"/>
  <c r="M31" i="5"/>
  <c r="N31" i="5"/>
  <c r="K32" i="3"/>
  <c r="J32" i="3"/>
  <c r="H32" i="3"/>
  <c r="I33" i="3" s="1"/>
  <c r="G33" i="3"/>
  <c r="P31" i="3"/>
  <c r="O31" i="3"/>
  <c r="L31" i="3"/>
  <c r="R31" i="3" s="1"/>
  <c r="M31" i="3"/>
  <c r="N31" i="3"/>
  <c r="Q31" i="3"/>
  <c r="G36" i="2"/>
  <c r="H32" i="2"/>
  <c r="I32" i="2"/>
  <c r="M31" i="2"/>
  <c r="O31" i="2"/>
  <c r="L31" i="2"/>
  <c r="P31" i="2"/>
  <c r="Q31" i="2"/>
  <c r="N31" i="2"/>
  <c r="T42" i="18" l="1"/>
  <c r="G45" i="18"/>
  <c r="H44" i="18"/>
  <c r="I45" i="18" s="1"/>
  <c r="P43" i="18"/>
  <c r="L43" i="18"/>
  <c r="R43" i="18" s="1"/>
  <c r="O43" i="18"/>
  <c r="T40" i="17"/>
  <c r="S42" i="18"/>
  <c r="Q43" i="18"/>
  <c r="M43" i="18"/>
  <c r="N43" i="18"/>
  <c r="K44" i="18"/>
  <c r="J44" i="18"/>
  <c r="J42" i="17"/>
  <c r="K42" i="17"/>
  <c r="P41" i="17"/>
  <c r="L41" i="17"/>
  <c r="R41" i="17" s="1"/>
  <c r="O41" i="17"/>
  <c r="N41" i="17"/>
  <c r="Q41" i="17"/>
  <c r="M41" i="17"/>
  <c r="G43" i="17"/>
  <c r="H42" i="17"/>
  <c r="I43" i="17" s="1"/>
  <c r="J34" i="6"/>
  <c r="K34" i="6"/>
  <c r="Q32" i="5"/>
  <c r="R32" i="6"/>
  <c r="G35" i="6"/>
  <c r="H34" i="6"/>
  <c r="I35" i="6" s="1"/>
  <c r="T32" i="6"/>
  <c r="P33" i="6"/>
  <c r="L33" i="6"/>
  <c r="O33" i="6"/>
  <c r="S32" i="6"/>
  <c r="N33" i="6"/>
  <c r="M33" i="6"/>
  <c r="Q33" i="6"/>
  <c r="J33" i="5"/>
  <c r="K33" i="5"/>
  <c r="S31" i="5"/>
  <c r="H33" i="5"/>
  <c r="I34" i="5" s="1"/>
  <c r="N32" i="5"/>
  <c r="M32" i="5"/>
  <c r="O32" i="5"/>
  <c r="T31" i="5"/>
  <c r="P32" i="5"/>
  <c r="L32" i="5"/>
  <c r="R32" i="5" s="1"/>
  <c r="G34" i="3"/>
  <c r="H33" i="3"/>
  <c r="I34" i="3" s="1"/>
  <c r="K33" i="3"/>
  <c r="J33" i="3"/>
  <c r="T31" i="3"/>
  <c r="P32" i="3"/>
  <c r="L32" i="3"/>
  <c r="R32" i="3" s="1"/>
  <c r="O32" i="3"/>
  <c r="S31" i="3"/>
  <c r="N32" i="3"/>
  <c r="Q32" i="3"/>
  <c r="M32" i="3"/>
  <c r="K32" i="2"/>
  <c r="Q32" i="2" s="1"/>
  <c r="J32" i="2"/>
  <c r="I33" i="2"/>
  <c r="H33" i="2"/>
  <c r="G37" i="2"/>
  <c r="S31" i="2"/>
  <c r="T31" i="2"/>
  <c r="R31" i="2"/>
  <c r="T43" i="18" l="1"/>
  <c r="K45" i="18"/>
  <c r="J45" i="18"/>
  <c r="N44" i="18"/>
  <c r="M44" i="18"/>
  <c r="Q44" i="18"/>
  <c r="S43" i="18"/>
  <c r="O44" i="18"/>
  <c r="P44" i="18"/>
  <c r="L44" i="18"/>
  <c r="R44" i="18" s="1"/>
  <c r="H45" i="18"/>
  <c r="I46" i="18" s="1"/>
  <c r="G46" i="18"/>
  <c r="K43" i="17"/>
  <c r="J43" i="17"/>
  <c r="S41" i="17"/>
  <c r="N42" i="17"/>
  <c r="Q42" i="17"/>
  <c r="M42" i="17"/>
  <c r="H43" i="17"/>
  <c r="I44" i="17" s="1"/>
  <c r="G44" i="17"/>
  <c r="T41" i="17"/>
  <c r="P42" i="17"/>
  <c r="L42" i="17"/>
  <c r="R42" i="17" s="1"/>
  <c r="O42" i="17"/>
  <c r="S32" i="5"/>
  <c r="T32" i="5"/>
  <c r="T33" i="6"/>
  <c r="K35" i="6"/>
  <c r="J35" i="6"/>
  <c r="R33" i="6"/>
  <c r="S33" i="6"/>
  <c r="H35" i="6"/>
  <c r="I36" i="6" s="1"/>
  <c r="G36" i="6"/>
  <c r="N34" i="6"/>
  <c r="Q34" i="6"/>
  <c r="M34" i="6"/>
  <c r="P34" i="6"/>
  <c r="O34" i="6"/>
  <c r="L34" i="6"/>
  <c r="N33" i="5"/>
  <c r="Q33" i="5"/>
  <c r="M33" i="5"/>
  <c r="K34" i="5"/>
  <c r="J34" i="5"/>
  <c r="L33" i="5"/>
  <c r="R33" i="5" s="1"/>
  <c r="P33" i="5"/>
  <c r="O33" i="5"/>
  <c r="H34" i="5"/>
  <c r="I35" i="5" s="1"/>
  <c r="T32" i="3"/>
  <c r="G35" i="3"/>
  <c r="H34" i="3"/>
  <c r="I35" i="3" s="1"/>
  <c r="L33" i="3"/>
  <c r="R33" i="3" s="1"/>
  <c r="O33" i="3"/>
  <c r="P33" i="3"/>
  <c r="J34" i="3"/>
  <c r="K34" i="3"/>
  <c r="N33" i="3"/>
  <c r="Q33" i="3"/>
  <c r="M33" i="3"/>
  <c r="S32" i="3"/>
  <c r="P32" i="2"/>
  <c r="O32" i="2"/>
  <c r="L32" i="2"/>
  <c r="H34" i="2"/>
  <c r="I34" i="2"/>
  <c r="N32" i="2"/>
  <c r="M32" i="2"/>
  <c r="G38" i="2"/>
  <c r="K33" i="2"/>
  <c r="J33" i="2"/>
  <c r="L33" i="2" s="1"/>
  <c r="T42" i="17" l="1"/>
  <c r="S44" i="18"/>
  <c r="K46" i="18"/>
  <c r="J46" i="18"/>
  <c r="H46" i="18"/>
  <c r="I47" i="18" s="1"/>
  <c r="G47" i="18"/>
  <c r="T44" i="18"/>
  <c r="P45" i="18"/>
  <c r="L45" i="18"/>
  <c r="R45" i="18" s="1"/>
  <c r="O45" i="18"/>
  <c r="Q45" i="18"/>
  <c r="M45" i="18"/>
  <c r="N45" i="18"/>
  <c r="P43" i="17"/>
  <c r="L43" i="17"/>
  <c r="R43" i="17" s="1"/>
  <c r="O43" i="17"/>
  <c r="J44" i="17"/>
  <c r="K44" i="17"/>
  <c r="N43" i="17"/>
  <c r="M43" i="17"/>
  <c r="Q43" i="17"/>
  <c r="G45" i="17"/>
  <c r="H44" i="17"/>
  <c r="I45" i="17" s="1"/>
  <c r="S42" i="17"/>
  <c r="T34" i="6"/>
  <c r="S34" i="6"/>
  <c r="T33" i="5"/>
  <c r="K36" i="6"/>
  <c r="J36" i="6"/>
  <c r="G37" i="6"/>
  <c r="H36" i="6"/>
  <c r="I37" i="6" s="1"/>
  <c r="R34" i="6"/>
  <c r="P35" i="6"/>
  <c r="L35" i="6"/>
  <c r="O35" i="6"/>
  <c r="Q35" i="6"/>
  <c r="N35" i="6"/>
  <c r="M35" i="6"/>
  <c r="Q34" i="5"/>
  <c r="N34" i="5"/>
  <c r="M34" i="5"/>
  <c r="H35" i="5"/>
  <c r="I36" i="5" s="1"/>
  <c r="S33" i="5"/>
  <c r="J35" i="5"/>
  <c r="K35" i="5"/>
  <c r="O34" i="5"/>
  <c r="L34" i="5"/>
  <c r="R34" i="5" s="1"/>
  <c r="P34" i="5"/>
  <c r="Q34" i="3"/>
  <c r="M34" i="3"/>
  <c r="N34" i="3"/>
  <c r="P34" i="3"/>
  <c r="L34" i="3"/>
  <c r="R34" i="3" s="1"/>
  <c r="O34" i="3"/>
  <c r="J35" i="3"/>
  <c r="K35" i="3"/>
  <c r="S33" i="3"/>
  <c r="T33" i="3"/>
  <c r="G36" i="3"/>
  <c r="H35" i="3"/>
  <c r="I36" i="3" s="1"/>
  <c r="M33" i="2"/>
  <c r="N33" i="2"/>
  <c r="Q33" i="2"/>
  <c r="R32" i="2"/>
  <c r="R33" i="2" s="1"/>
  <c r="G39" i="2"/>
  <c r="K34" i="2"/>
  <c r="J34" i="2"/>
  <c r="L34" i="2" s="1"/>
  <c r="O33" i="2"/>
  <c r="T32" i="2"/>
  <c r="H35" i="2"/>
  <c r="I35" i="2"/>
  <c r="P33" i="2"/>
  <c r="S32" i="2"/>
  <c r="T45" i="18" l="1"/>
  <c r="S43" i="17"/>
  <c r="J47" i="18"/>
  <c r="K47" i="18"/>
  <c r="S45" i="18"/>
  <c r="O46" i="18"/>
  <c r="P46" i="18"/>
  <c r="L46" i="18"/>
  <c r="R46" i="18" s="1"/>
  <c r="H47" i="18"/>
  <c r="I48" i="18" s="1"/>
  <c r="G48" i="18"/>
  <c r="N46" i="18"/>
  <c r="Q46" i="18"/>
  <c r="M46" i="18"/>
  <c r="K45" i="17"/>
  <c r="J45" i="17"/>
  <c r="P44" i="17"/>
  <c r="L44" i="17"/>
  <c r="R44" i="17" s="1"/>
  <c r="O44" i="17"/>
  <c r="T43" i="17"/>
  <c r="H45" i="17"/>
  <c r="I46" i="17" s="1"/>
  <c r="G46" i="17"/>
  <c r="N44" i="17"/>
  <c r="Q44" i="17"/>
  <c r="M44" i="17"/>
  <c r="T34" i="5"/>
  <c r="R35" i="6"/>
  <c r="T35" i="6"/>
  <c r="K37" i="6"/>
  <c r="J37" i="6"/>
  <c r="P36" i="6"/>
  <c r="O36" i="6"/>
  <c r="L36" i="6"/>
  <c r="S35" i="6"/>
  <c r="Q36" i="6"/>
  <c r="M36" i="6"/>
  <c r="N36" i="6"/>
  <c r="H37" i="6"/>
  <c r="I38" i="6" s="1"/>
  <c r="G38" i="6"/>
  <c r="J36" i="5"/>
  <c r="K36" i="5"/>
  <c r="M35" i="5"/>
  <c r="Q35" i="5"/>
  <c r="N35" i="5"/>
  <c r="H36" i="5"/>
  <c r="I37" i="5" s="1"/>
  <c r="S34" i="5"/>
  <c r="O35" i="5"/>
  <c r="L35" i="5"/>
  <c r="R35" i="5" s="1"/>
  <c r="P35" i="5"/>
  <c r="T34" i="3"/>
  <c r="S34" i="3"/>
  <c r="M35" i="3"/>
  <c r="Q35" i="3"/>
  <c r="N35" i="3"/>
  <c r="G37" i="3"/>
  <c r="H36" i="3"/>
  <c r="I37" i="3" s="1"/>
  <c r="O35" i="3"/>
  <c r="L35" i="3"/>
  <c r="R35" i="3" s="1"/>
  <c r="P35" i="3"/>
  <c r="K36" i="3"/>
  <c r="J36" i="3"/>
  <c r="R34" i="2"/>
  <c r="M34" i="2"/>
  <c r="N34" i="2"/>
  <c r="Q34" i="2"/>
  <c r="H36" i="2"/>
  <c r="I36" i="2"/>
  <c r="P34" i="2"/>
  <c r="S33" i="2"/>
  <c r="K35" i="2"/>
  <c r="J35" i="2"/>
  <c r="L35" i="2" s="1"/>
  <c r="O34" i="2"/>
  <c r="T33" i="2"/>
  <c r="G40" i="2"/>
  <c r="J48" i="18" l="1"/>
  <c r="K48" i="18"/>
  <c r="T46" i="18"/>
  <c r="N47" i="18"/>
  <c r="M47" i="18"/>
  <c r="Q47" i="18"/>
  <c r="T44" i="17"/>
  <c r="H48" i="18"/>
  <c r="I49" i="18" s="1"/>
  <c r="G49" i="18"/>
  <c r="S46" i="18"/>
  <c r="O47" i="18"/>
  <c r="P47" i="18"/>
  <c r="L47" i="18"/>
  <c r="R47" i="18" s="1"/>
  <c r="K46" i="17"/>
  <c r="J46" i="17"/>
  <c r="N45" i="17"/>
  <c r="Q45" i="17"/>
  <c r="M45" i="17"/>
  <c r="H46" i="17"/>
  <c r="I47" i="17" s="1"/>
  <c r="G47" i="17"/>
  <c r="P45" i="17"/>
  <c r="L45" i="17"/>
  <c r="R45" i="17" s="1"/>
  <c r="O45" i="17"/>
  <c r="S44" i="17"/>
  <c r="T35" i="3"/>
  <c r="T36" i="6"/>
  <c r="O37" i="6"/>
  <c r="L37" i="6"/>
  <c r="P37" i="6"/>
  <c r="R36" i="6"/>
  <c r="M37" i="6"/>
  <c r="Q37" i="6"/>
  <c r="N37" i="6"/>
  <c r="J38" i="6"/>
  <c r="K38" i="6"/>
  <c r="S35" i="5"/>
  <c r="G39" i="6"/>
  <c r="H38" i="6"/>
  <c r="I39" i="6" s="1"/>
  <c r="S36" i="6"/>
  <c r="H37" i="5"/>
  <c r="I38" i="5" s="1"/>
  <c r="T35" i="5"/>
  <c r="N36" i="5"/>
  <c r="Q36" i="5"/>
  <c r="M36" i="5"/>
  <c r="K37" i="5"/>
  <c r="J37" i="5"/>
  <c r="P36" i="5"/>
  <c r="L36" i="5"/>
  <c r="R36" i="5" s="1"/>
  <c r="O36" i="5"/>
  <c r="S35" i="3"/>
  <c r="G38" i="3"/>
  <c r="H37" i="3"/>
  <c r="I38" i="3" s="1"/>
  <c r="P36" i="3"/>
  <c r="L36" i="3"/>
  <c r="R36" i="3" s="1"/>
  <c r="O36" i="3"/>
  <c r="M36" i="3"/>
  <c r="N36" i="3"/>
  <c r="Q36" i="3"/>
  <c r="K37" i="3"/>
  <c r="J37" i="3"/>
  <c r="R35" i="2"/>
  <c r="P35" i="2"/>
  <c r="S34" i="2"/>
  <c r="G41" i="2"/>
  <c r="M35" i="2"/>
  <c r="N35" i="2"/>
  <c r="Q35" i="2"/>
  <c r="K36" i="2"/>
  <c r="J36" i="2"/>
  <c r="L36" i="2" s="1"/>
  <c r="O35" i="2"/>
  <c r="T34" i="2"/>
  <c r="H37" i="2"/>
  <c r="I37" i="2"/>
  <c r="T47" i="18" l="1"/>
  <c r="S47" i="18"/>
  <c r="K49" i="18"/>
  <c r="J49" i="18"/>
  <c r="N48" i="18"/>
  <c r="Q48" i="18"/>
  <c r="M48" i="18"/>
  <c r="T45" i="17"/>
  <c r="H49" i="18"/>
  <c r="I50" i="18" s="1"/>
  <c r="G50" i="18"/>
  <c r="P48" i="18"/>
  <c r="L48" i="18"/>
  <c r="R48" i="18" s="1"/>
  <c r="O48" i="18"/>
  <c r="K47" i="17"/>
  <c r="J47" i="17"/>
  <c r="H47" i="17"/>
  <c r="I48" i="17" s="1"/>
  <c r="G48" i="17"/>
  <c r="P46" i="17"/>
  <c r="L46" i="17"/>
  <c r="R46" i="17" s="1"/>
  <c r="O46" i="17"/>
  <c r="S45" i="17"/>
  <c r="Q46" i="17"/>
  <c r="M46" i="17"/>
  <c r="N46" i="17"/>
  <c r="S36" i="5"/>
  <c r="R37" i="6"/>
  <c r="T37" i="6"/>
  <c r="Q38" i="6"/>
  <c r="M38" i="6"/>
  <c r="N38" i="6"/>
  <c r="K39" i="6"/>
  <c r="J39" i="6"/>
  <c r="G40" i="6"/>
  <c r="H39" i="6"/>
  <c r="I40" i="6" s="1"/>
  <c r="O38" i="6"/>
  <c r="P38" i="6"/>
  <c r="L38" i="6"/>
  <c r="S37" i="6"/>
  <c r="T36" i="5"/>
  <c r="K38" i="5"/>
  <c r="J38" i="5"/>
  <c r="Q37" i="5"/>
  <c r="N37" i="5"/>
  <c r="M37" i="5"/>
  <c r="O37" i="5"/>
  <c r="L37" i="5"/>
  <c r="R37" i="5" s="1"/>
  <c r="P37" i="5"/>
  <c r="H38" i="5"/>
  <c r="I39" i="5" s="1"/>
  <c r="T36" i="3"/>
  <c r="P37" i="3"/>
  <c r="L37" i="3"/>
  <c r="R37" i="3" s="1"/>
  <c r="O37" i="3"/>
  <c r="K38" i="3"/>
  <c r="J38" i="3"/>
  <c r="N37" i="3"/>
  <c r="Q37" i="3"/>
  <c r="M37" i="3"/>
  <c r="G39" i="3"/>
  <c r="H38" i="3"/>
  <c r="I39" i="3" s="1"/>
  <c r="S36" i="3"/>
  <c r="R36" i="2"/>
  <c r="N36" i="2"/>
  <c r="M36" i="2"/>
  <c r="Q36" i="2"/>
  <c r="K37" i="2"/>
  <c r="J37" i="2"/>
  <c r="L37" i="2" s="1"/>
  <c r="O36" i="2"/>
  <c r="T35" i="2"/>
  <c r="G42" i="2"/>
  <c r="H38" i="2"/>
  <c r="I38" i="2"/>
  <c r="P36" i="2"/>
  <c r="S35" i="2"/>
  <c r="S48" i="18" l="1"/>
  <c r="T48" i="18"/>
  <c r="T46" i="17"/>
  <c r="K50" i="18"/>
  <c r="J50" i="18"/>
  <c r="H50" i="18"/>
  <c r="I51" i="18" s="1"/>
  <c r="G51" i="18"/>
  <c r="P49" i="18"/>
  <c r="L49" i="18"/>
  <c r="R49" i="18" s="1"/>
  <c r="O49" i="18"/>
  <c r="Q49" i="18"/>
  <c r="M49" i="18"/>
  <c r="N49" i="18"/>
  <c r="J48" i="17"/>
  <c r="K48" i="17"/>
  <c r="S46" i="17"/>
  <c r="P47" i="17"/>
  <c r="L47" i="17"/>
  <c r="R47" i="17" s="1"/>
  <c r="O47" i="17"/>
  <c r="H48" i="17"/>
  <c r="I49" i="17" s="1"/>
  <c r="G49" i="17"/>
  <c r="N47" i="17"/>
  <c r="Q47" i="17"/>
  <c r="M47" i="17"/>
  <c r="S37" i="5"/>
  <c r="T38" i="6"/>
  <c r="K40" i="6"/>
  <c r="J40" i="6"/>
  <c r="Q39" i="6"/>
  <c r="N39" i="6"/>
  <c r="M39" i="6"/>
  <c r="R38" i="6"/>
  <c r="S38" i="6"/>
  <c r="G41" i="6"/>
  <c r="H40" i="6"/>
  <c r="I41" i="6" s="1"/>
  <c r="O39" i="6"/>
  <c r="L39" i="6"/>
  <c r="P39" i="6"/>
  <c r="T37" i="5"/>
  <c r="J39" i="5"/>
  <c r="K39" i="5"/>
  <c r="H39" i="5"/>
  <c r="I40" i="5" s="1"/>
  <c r="P38" i="5"/>
  <c r="L38" i="5"/>
  <c r="R38" i="5" s="1"/>
  <c r="O38" i="5"/>
  <c r="M38" i="5"/>
  <c r="Q38" i="5"/>
  <c r="N38" i="5"/>
  <c r="T37" i="3"/>
  <c r="M38" i="3"/>
  <c r="N38" i="3"/>
  <c r="Q38" i="3"/>
  <c r="K39" i="3"/>
  <c r="J39" i="3"/>
  <c r="G40" i="3"/>
  <c r="H39" i="3"/>
  <c r="I40" i="3" s="1"/>
  <c r="L38" i="3"/>
  <c r="R38" i="3" s="1"/>
  <c r="O38" i="3"/>
  <c r="P38" i="3"/>
  <c r="S37" i="3"/>
  <c r="R37" i="2"/>
  <c r="H39" i="2"/>
  <c r="I39" i="2"/>
  <c r="O37" i="2"/>
  <c r="T36" i="2"/>
  <c r="K38" i="2"/>
  <c r="J38" i="2"/>
  <c r="L38" i="2" s="1"/>
  <c r="P37" i="2"/>
  <c r="S36" i="2"/>
  <c r="G43" i="2"/>
  <c r="M37" i="2"/>
  <c r="N37" i="2"/>
  <c r="Q37" i="2"/>
  <c r="S49" i="18" l="1"/>
  <c r="T49" i="18"/>
  <c r="J51" i="18"/>
  <c r="K51" i="18"/>
  <c r="S47" i="17"/>
  <c r="O50" i="18"/>
  <c r="P50" i="18"/>
  <c r="L50" i="18"/>
  <c r="R50" i="18" s="1"/>
  <c r="T47" i="17"/>
  <c r="H51" i="18"/>
  <c r="I52" i="18" s="1"/>
  <c r="G52" i="18"/>
  <c r="N50" i="18"/>
  <c r="Q50" i="18"/>
  <c r="M50" i="18"/>
  <c r="H49" i="17"/>
  <c r="I50" i="17" s="1"/>
  <c r="G50" i="17"/>
  <c r="N48" i="17"/>
  <c r="Q48" i="17"/>
  <c r="M48" i="17"/>
  <c r="K49" i="17"/>
  <c r="J49" i="17"/>
  <c r="O48" i="17"/>
  <c r="L48" i="17"/>
  <c r="R48" i="17" s="1"/>
  <c r="P48" i="17"/>
  <c r="R39" i="6"/>
  <c r="T39" i="6"/>
  <c r="S39" i="6"/>
  <c r="L40" i="6"/>
  <c r="P40" i="6"/>
  <c r="O40" i="6"/>
  <c r="K41" i="6"/>
  <c r="J41" i="6"/>
  <c r="Q40" i="6"/>
  <c r="M40" i="6"/>
  <c r="N40" i="6"/>
  <c r="G42" i="6"/>
  <c r="H41" i="6"/>
  <c r="I42" i="6" s="1"/>
  <c r="T38" i="5"/>
  <c r="J40" i="5"/>
  <c r="K40" i="5"/>
  <c r="S38" i="5"/>
  <c r="N39" i="5"/>
  <c r="Q39" i="5"/>
  <c r="M39" i="5"/>
  <c r="H40" i="5"/>
  <c r="I41" i="5" s="1"/>
  <c r="L39" i="5"/>
  <c r="R39" i="5" s="1"/>
  <c r="P39" i="5"/>
  <c r="O39" i="5"/>
  <c r="S38" i="3"/>
  <c r="K40" i="3"/>
  <c r="J40" i="3"/>
  <c r="T38" i="3"/>
  <c r="G41" i="3"/>
  <c r="H40" i="3"/>
  <c r="I41" i="3" s="1"/>
  <c r="P39" i="3"/>
  <c r="O39" i="3"/>
  <c r="L39" i="3"/>
  <c r="R39" i="3" s="1"/>
  <c r="N39" i="3"/>
  <c r="Q39" i="3"/>
  <c r="M39" i="3"/>
  <c r="R38" i="2"/>
  <c r="G44" i="2"/>
  <c r="H40" i="2"/>
  <c r="I40" i="2"/>
  <c r="P38" i="2"/>
  <c r="S37" i="2"/>
  <c r="O38" i="2"/>
  <c r="T37" i="2"/>
  <c r="M38" i="2"/>
  <c r="N38" i="2"/>
  <c r="Q38" i="2"/>
  <c r="K39" i="2"/>
  <c r="J39" i="2"/>
  <c r="L39" i="2" s="1"/>
  <c r="T48" i="17" l="1"/>
  <c r="S50" i="18"/>
  <c r="T50" i="18"/>
  <c r="H52" i="18"/>
  <c r="I53" i="18" s="1"/>
  <c r="G53" i="18"/>
  <c r="N51" i="18"/>
  <c r="M51" i="18"/>
  <c r="Q51" i="18"/>
  <c r="J52" i="18"/>
  <c r="K52" i="18"/>
  <c r="O51" i="18"/>
  <c r="L51" i="18"/>
  <c r="R51" i="18" s="1"/>
  <c r="P51" i="18"/>
  <c r="J50" i="17"/>
  <c r="K50" i="17"/>
  <c r="P49" i="17"/>
  <c r="L49" i="17"/>
  <c r="R49" i="17" s="1"/>
  <c r="O49" i="17"/>
  <c r="S48" i="17"/>
  <c r="N49" i="17"/>
  <c r="Q49" i="17"/>
  <c r="M49" i="17"/>
  <c r="H50" i="17"/>
  <c r="I51" i="17" s="1"/>
  <c r="G51" i="17"/>
  <c r="R40" i="6"/>
  <c r="S40" i="6"/>
  <c r="K42" i="6"/>
  <c r="J42" i="6"/>
  <c r="H42" i="6"/>
  <c r="I43" i="6" s="1"/>
  <c r="G43" i="6"/>
  <c r="O41" i="6"/>
  <c r="P41" i="6"/>
  <c r="L41" i="6"/>
  <c r="N41" i="6"/>
  <c r="Q41" i="6"/>
  <c r="M41" i="6"/>
  <c r="T40" i="6"/>
  <c r="S39" i="5"/>
  <c r="T39" i="5"/>
  <c r="K41" i="5"/>
  <c r="J41" i="5"/>
  <c r="Q40" i="5"/>
  <c r="N40" i="5"/>
  <c r="M40" i="5"/>
  <c r="H41" i="5"/>
  <c r="I42" i="5" s="1"/>
  <c r="L40" i="5"/>
  <c r="R40" i="5" s="1"/>
  <c r="O40" i="5"/>
  <c r="P40" i="5"/>
  <c r="T39" i="3"/>
  <c r="K41" i="3"/>
  <c r="J41" i="3"/>
  <c r="G42" i="3"/>
  <c r="H41" i="3"/>
  <c r="I42" i="3" s="1"/>
  <c r="S39" i="3"/>
  <c r="P40" i="3"/>
  <c r="L40" i="3"/>
  <c r="R40" i="3" s="1"/>
  <c r="O40" i="3"/>
  <c r="N40" i="3"/>
  <c r="M40" i="3"/>
  <c r="Q40" i="3"/>
  <c r="R39" i="2"/>
  <c r="O39" i="2"/>
  <c r="T38" i="2"/>
  <c r="K40" i="2"/>
  <c r="J40" i="2"/>
  <c r="L40" i="2" s="1"/>
  <c r="M39" i="2"/>
  <c r="N39" i="2"/>
  <c r="Q39" i="2"/>
  <c r="H41" i="2"/>
  <c r="I41" i="2"/>
  <c r="P39" i="2"/>
  <c r="S38" i="2"/>
  <c r="G45" i="2"/>
  <c r="S51" i="18" l="1"/>
  <c r="J53" i="18"/>
  <c r="K53" i="18"/>
  <c r="P52" i="18"/>
  <c r="L52" i="18"/>
  <c r="R52" i="18" s="1"/>
  <c r="O52" i="18"/>
  <c r="H53" i="18"/>
  <c r="I54" i="18" s="1"/>
  <c r="G54" i="18"/>
  <c r="T51" i="18"/>
  <c r="N52" i="18"/>
  <c r="M52" i="18"/>
  <c r="Q52" i="18"/>
  <c r="K51" i="17"/>
  <c r="J51" i="17"/>
  <c r="H51" i="17"/>
  <c r="I52" i="17" s="1"/>
  <c r="G52" i="17"/>
  <c r="S49" i="17"/>
  <c r="Q50" i="17"/>
  <c r="M50" i="17"/>
  <c r="N50" i="17"/>
  <c r="T49" i="17"/>
  <c r="P50" i="17"/>
  <c r="S50" i="17" s="1"/>
  <c r="L50" i="17"/>
  <c r="R50" i="17" s="1"/>
  <c r="O50" i="17"/>
  <c r="R41" i="6"/>
  <c r="S41" i="6"/>
  <c r="H43" i="6"/>
  <c r="I44" i="6" s="1"/>
  <c r="G44" i="6"/>
  <c r="T41" i="6"/>
  <c r="P42" i="6"/>
  <c r="L42" i="6"/>
  <c r="O42" i="6"/>
  <c r="K43" i="6"/>
  <c r="J43" i="6"/>
  <c r="Q42" i="6"/>
  <c r="M42" i="6"/>
  <c r="N42" i="6"/>
  <c r="S40" i="5"/>
  <c r="K42" i="5"/>
  <c r="J42" i="5"/>
  <c r="H42" i="5"/>
  <c r="I43" i="5" s="1"/>
  <c r="P41" i="5"/>
  <c r="O41" i="5"/>
  <c r="L41" i="5"/>
  <c r="R41" i="5" s="1"/>
  <c r="T40" i="5"/>
  <c r="Q41" i="5"/>
  <c r="M41" i="5"/>
  <c r="N41" i="5"/>
  <c r="J42" i="3"/>
  <c r="K42" i="3"/>
  <c r="S40" i="3"/>
  <c r="G43" i="3"/>
  <c r="H42" i="3"/>
  <c r="I43" i="3" s="1"/>
  <c r="L41" i="3"/>
  <c r="R41" i="3" s="1"/>
  <c r="P41" i="3"/>
  <c r="O41" i="3"/>
  <c r="T40" i="3"/>
  <c r="Q41" i="3"/>
  <c r="M41" i="3"/>
  <c r="N41" i="3"/>
  <c r="R40" i="2"/>
  <c r="G46" i="2"/>
  <c r="K41" i="2"/>
  <c r="J41" i="2"/>
  <c r="L41" i="2" s="1"/>
  <c r="O40" i="2"/>
  <c r="T39" i="2"/>
  <c r="H42" i="2"/>
  <c r="I42" i="2"/>
  <c r="N40" i="2"/>
  <c r="M40" i="2"/>
  <c r="Q40" i="2"/>
  <c r="P40" i="2"/>
  <c r="S39" i="2"/>
  <c r="K54" i="18" l="1"/>
  <c r="J54" i="18"/>
  <c r="G55" i="18"/>
  <c r="H54" i="18"/>
  <c r="I55" i="18" s="1"/>
  <c r="S52" i="18"/>
  <c r="Q53" i="18"/>
  <c r="M53" i="18"/>
  <c r="N53" i="18"/>
  <c r="T50" i="17"/>
  <c r="T52" i="18"/>
  <c r="P53" i="18"/>
  <c r="L53" i="18"/>
  <c r="R53" i="18" s="1"/>
  <c r="O53" i="18"/>
  <c r="H52" i="17"/>
  <c r="I53" i="17" s="1"/>
  <c r="G53" i="17"/>
  <c r="P51" i="17"/>
  <c r="L51" i="17"/>
  <c r="R51" i="17" s="1"/>
  <c r="O51" i="17"/>
  <c r="K52" i="17"/>
  <c r="J52" i="17"/>
  <c r="N51" i="17"/>
  <c r="Q51" i="17"/>
  <c r="M51" i="17"/>
  <c r="R42" i="6"/>
  <c r="K44" i="6"/>
  <c r="J44" i="6"/>
  <c r="S42" i="6"/>
  <c r="N43" i="6"/>
  <c r="Q43" i="6"/>
  <c r="M43" i="6"/>
  <c r="P43" i="6"/>
  <c r="O43" i="6"/>
  <c r="L43" i="6"/>
  <c r="T42" i="6"/>
  <c r="H44" i="6"/>
  <c r="I45" i="6" s="1"/>
  <c r="G45" i="6"/>
  <c r="H43" i="5"/>
  <c r="I44" i="5" s="1"/>
  <c r="J43" i="5"/>
  <c r="K43" i="5"/>
  <c r="T41" i="5"/>
  <c r="P42" i="5"/>
  <c r="L42" i="5"/>
  <c r="R42" i="5" s="1"/>
  <c r="O42" i="5"/>
  <c r="S41" i="5"/>
  <c r="Q42" i="5"/>
  <c r="M42" i="5"/>
  <c r="N42" i="5"/>
  <c r="T41" i="3"/>
  <c r="G44" i="3"/>
  <c r="H43" i="3"/>
  <c r="I44" i="3" s="1"/>
  <c r="S41" i="3"/>
  <c r="Q42" i="3"/>
  <c r="M42" i="3"/>
  <c r="N42" i="3"/>
  <c r="K43" i="3"/>
  <c r="J43" i="3"/>
  <c r="L42" i="3"/>
  <c r="R42" i="3" s="1"/>
  <c r="O42" i="3"/>
  <c r="P42" i="3"/>
  <c r="R41" i="2"/>
  <c r="H43" i="2"/>
  <c r="I43" i="2"/>
  <c r="M41" i="2"/>
  <c r="N41" i="2"/>
  <c r="Q41" i="2"/>
  <c r="P41" i="2"/>
  <c r="S40" i="2"/>
  <c r="K42" i="2"/>
  <c r="J42" i="2"/>
  <c r="L42" i="2" s="1"/>
  <c r="O41" i="2"/>
  <c r="T40" i="2"/>
  <c r="G47" i="2"/>
  <c r="S53" i="18" l="1"/>
  <c r="R43" i="6"/>
  <c r="K55" i="18"/>
  <c r="J55" i="18"/>
  <c r="H55" i="18"/>
  <c r="I56" i="18" s="1"/>
  <c r="G56" i="18"/>
  <c r="T53" i="18"/>
  <c r="O54" i="18"/>
  <c r="L54" i="18"/>
  <c r="R54" i="18" s="1"/>
  <c r="P54" i="18"/>
  <c r="S51" i="17"/>
  <c r="N54" i="18"/>
  <c r="Q54" i="18"/>
  <c r="M54" i="18"/>
  <c r="J53" i="17"/>
  <c r="K53" i="17"/>
  <c r="O52" i="17"/>
  <c r="P52" i="17"/>
  <c r="L52" i="17"/>
  <c r="R52" i="17" s="1"/>
  <c r="N52" i="17"/>
  <c r="Q52" i="17"/>
  <c r="M52" i="17"/>
  <c r="H53" i="17"/>
  <c r="I54" i="17" s="1"/>
  <c r="G54" i="17"/>
  <c r="T51" i="17"/>
  <c r="J45" i="6"/>
  <c r="K45" i="6"/>
  <c r="N44" i="6"/>
  <c r="Q44" i="6"/>
  <c r="M44" i="6"/>
  <c r="H45" i="6"/>
  <c r="I46" i="6" s="1"/>
  <c r="G46" i="6"/>
  <c r="T43" i="6"/>
  <c r="O44" i="6"/>
  <c r="P44" i="6"/>
  <c r="L44" i="6"/>
  <c r="R44" i="6" s="1"/>
  <c r="S43" i="6"/>
  <c r="S42" i="5"/>
  <c r="H44" i="5"/>
  <c r="I45" i="5" s="1"/>
  <c r="L43" i="5"/>
  <c r="R43" i="5" s="1"/>
  <c r="O43" i="5"/>
  <c r="P43" i="5"/>
  <c r="J44" i="5"/>
  <c r="K44" i="5"/>
  <c r="T42" i="5"/>
  <c r="M43" i="5"/>
  <c r="N43" i="5"/>
  <c r="Q43" i="5"/>
  <c r="S42" i="3"/>
  <c r="Q43" i="3"/>
  <c r="M43" i="3"/>
  <c r="N43" i="3"/>
  <c r="T42" i="3"/>
  <c r="K44" i="3"/>
  <c r="J44" i="3"/>
  <c r="H44" i="3"/>
  <c r="I45" i="3" s="1"/>
  <c r="G45" i="3"/>
  <c r="O43" i="3"/>
  <c r="P43" i="3"/>
  <c r="L43" i="3"/>
  <c r="R43" i="3" s="1"/>
  <c r="R42" i="2"/>
  <c r="G48" i="2"/>
  <c r="M42" i="2"/>
  <c r="N42" i="2"/>
  <c r="Q42" i="2"/>
  <c r="H44" i="2"/>
  <c r="I44" i="2"/>
  <c r="O42" i="2"/>
  <c r="T41" i="2"/>
  <c r="P42" i="2"/>
  <c r="S41" i="2"/>
  <c r="K43" i="2"/>
  <c r="J43" i="2"/>
  <c r="L43" i="2" s="1"/>
  <c r="S54" i="18" l="1"/>
  <c r="G57" i="18"/>
  <c r="H56" i="18"/>
  <c r="I57" i="18" s="1"/>
  <c r="T54" i="18"/>
  <c r="P55" i="18"/>
  <c r="L55" i="18"/>
  <c r="R55" i="18" s="1"/>
  <c r="O55" i="18"/>
  <c r="K56" i="18"/>
  <c r="J56" i="18"/>
  <c r="Q55" i="18"/>
  <c r="N55" i="18"/>
  <c r="M55" i="18"/>
  <c r="J54" i="17"/>
  <c r="K54" i="17"/>
  <c r="N53" i="17"/>
  <c r="Q53" i="17"/>
  <c r="M53" i="17"/>
  <c r="P53" i="17"/>
  <c r="L53" i="17"/>
  <c r="R53" i="17" s="1"/>
  <c r="O53" i="17"/>
  <c r="S52" i="17"/>
  <c r="G55" i="17"/>
  <c r="H54" i="17"/>
  <c r="I55" i="17" s="1"/>
  <c r="T52" i="17"/>
  <c r="R43" i="2"/>
  <c r="S44" i="6"/>
  <c r="T44" i="6"/>
  <c r="J46" i="6"/>
  <c r="K46" i="6"/>
  <c r="S43" i="5"/>
  <c r="H46" i="6"/>
  <c r="I47" i="6" s="1"/>
  <c r="G47" i="6"/>
  <c r="Q45" i="6"/>
  <c r="N45" i="6"/>
  <c r="M45" i="6"/>
  <c r="P45" i="6"/>
  <c r="L45" i="6"/>
  <c r="R45" i="6" s="1"/>
  <c r="O45" i="6"/>
  <c r="K45" i="5"/>
  <c r="J45" i="5"/>
  <c r="P44" i="5"/>
  <c r="L44" i="5"/>
  <c r="R44" i="5" s="1"/>
  <c r="O44" i="5"/>
  <c r="T43" i="5"/>
  <c r="H45" i="5"/>
  <c r="I46" i="5" s="1"/>
  <c r="N44" i="5"/>
  <c r="Q44" i="5"/>
  <c r="M44" i="5"/>
  <c r="T43" i="3"/>
  <c r="S43" i="3"/>
  <c r="H45" i="3"/>
  <c r="I46" i="3" s="1"/>
  <c r="G46" i="3"/>
  <c r="K45" i="3"/>
  <c r="J45" i="3"/>
  <c r="P44" i="3"/>
  <c r="O44" i="3"/>
  <c r="L44" i="3"/>
  <c r="R44" i="3" s="1"/>
  <c r="M44" i="3"/>
  <c r="Q44" i="3"/>
  <c r="N44" i="3"/>
  <c r="M43" i="2"/>
  <c r="N43" i="2"/>
  <c r="Q43" i="2"/>
  <c r="K44" i="2"/>
  <c r="J44" i="2"/>
  <c r="L44" i="2" s="1"/>
  <c r="P43" i="2"/>
  <c r="S42" i="2"/>
  <c r="H45" i="2"/>
  <c r="I45" i="2"/>
  <c r="G49" i="2"/>
  <c r="O43" i="2"/>
  <c r="T42" i="2"/>
  <c r="T55" i="18" l="1"/>
  <c r="T53" i="17"/>
  <c r="K57" i="18"/>
  <c r="J57" i="18"/>
  <c r="S53" i="17"/>
  <c r="Q56" i="18"/>
  <c r="M56" i="18"/>
  <c r="N56" i="18"/>
  <c r="P56" i="18"/>
  <c r="L56" i="18"/>
  <c r="R56" i="18" s="1"/>
  <c r="O56" i="18"/>
  <c r="S55" i="18"/>
  <c r="G58" i="18"/>
  <c r="H57" i="18"/>
  <c r="I58" i="18" s="1"/>
  <c r="G56" i="17"/>
  <c r="H55" i="17"/>
  <c r="I56" i="17" s="1"/>
  <c r="P54" i="17"/>
  <c r="L54" i="17"/>
  <c r="R54" i="17" s="1"/>
  <c r="O54" i="17"/>
  <c r="K55" i="17"/>
  <c r="J55" i="17"/>
  <c r="Q54" i="17"/>
  <c r="M54" i="17"/>
  <c r="N54" i="17"/>
  <c r="R44" i="2"/>
  <c r="K47" i="6"/>
  <c r="J47" i="6"/>
  <c r="H47" i="6"/>
  <c r="I48" i="6" s="1"/>
  <c r="G48" i="6"/>
  <c r="P46" i="6"/>
  <c r="L46" i="6"/>
  <c r="R46" i="6" s="1"/>
  <c r="O46" i="6"/>
  <c r="T45" i="6"/>
  <c r="S45" i="6"/>
  <c r="Q46" i="6"/>
  <c r="M46" i="6"/>
  <c r="N46" i="6"/>
  <c r="S44" i="5"/>
  <c r="J46" i="5"/>
  <c r="K46" i="5"/>
  <c r="L45" i="5"/>
  <c r="R45" i="5" s="1"/>
  <c r="P45" i="5"/>
  <c r="O45" i="5"/>
  <c r="H46" i="5"/>
  <c r="I47" i="5" s="1"/>
  <c r="T44" i="5"/>
  <c r="N45" i="5"/>
  <c r="Q45" i="5"/>
  <c r="M45" i="5"/>
  <c r="J46" i="3"/>
  <c r="K46" i="3"/>
  <c r="S44" i="3"/>
  <c r="O45" i="3"/>
  <c r="L45" i="3"/>
  <c r="R45" i="3" s="1"/>
  <c r="P45" i="3"/>
  <c r="N45" i="3"/>
  <c r="Q45" i="3"/>
  <c r="M45" i="3"/>
  <c r="T44" i="3"/>
  <c r="H46" i="3"/>
  <c r="I47" i="3" s="1"/>
  <c r="G47" i="3"/>
  <c r="N44" i="2"/>
  <c r="M44" i="2"/>
  <c r="Q44" i="2"/>
  <c r="O44" i="2"/>
  <c r="T43" i="2"/>
  <c r="H46" i="2"/>
  <c r="I46" i="2"/>
  <c r="G50" i="2"/>
  <c r="P44" i="2"/>
  <c r="S43" i="2"/>
  <c r="K45" i="2"/>
  <c r="J45" i="2"/>
  <c r="L45" i="2" s="1"/>
  <c r="K58" i="18" l="1"/>
  <c r="J58" i="18"/>
  <c r="G59" i="18"/>
  <c r="H58" i="18"/>
  <c r="I59" i="18" s="1"/>
  <c r="S56" i="18"/>
  <c r="O57" i="18"/>
  <c r="L57" i="18"/>
  <c r="R57" i="18" s="1"/>
  <c r="P57" i="18"/>
  <c r="T56" i="18"/>
  <c r="N57" i="18"/>
  <c r="M57" i="18"/>
  <c r="Q57" i="18"/>
  <c r="K56" i="17"/>
  <c r="J56" i="17"/>
  <c r="O55" i="17"/>
  <c r="P55" i="17"/>
  <c r="L55" i="17"/>
  <c r="R55" i="17" s="1"/>
  <c r="S54" i="17"/>
  <c r="N55" i="17"/>
  <c r="Q55" i="17"/>
  <c r="M55" i="17"/>
  <c r="T54" i="17"/>
  <c r="G57" i="17"/>
  <c r="H56" i="17"/>
  <c r="I57" i="17" s="1"/>
  <c r="R45" i="2"/>
  <c r="J48" i="6"/>
  <c r="K48" i="6"/>
  <c r="H48" i="6"/>
  <c r="I49" i="6" s="1"/>
  <c r="G49" i="6"/>
  <c r="N47" i="6"/>
  <c r="Q47" i="6"/>
  <c r="M47" i="6"/>
  <c r="T46" i="6"/>
  <c r="S46" i="6"/>
  <c r="P47" i="6"/>
  <c r="O47" i="6"/>
  <c r="L47" i="6"/>
  <c r="R47" i="6" s="1"/>
  <c r="H47" i="5"/>
  <c r="I48" i="5" s="1"/>
  <c r="M46" i="5"/>
  <c r="N46" i="5"/>
  <c r="Q46" i="5"/>
  <c r="J47" i="5"/>
  <c r="K47" i="5"/>
  <c r="T45" i="5"/>
  <c r="P46" i="5"/>
  <c r="L46" i="5"/>
  <c r="R46" i="5" s="1"/>
  <c r="O46" i="5"/>
  <c r="S45" i="5"/>
  <c r="K47" i="3"/>
  <c r="J47" i="3"/>
  <c r="G48" i="3"/>
  <c r="H47" i="3"/>
  <c r="I48" i="3" s="1"/>
  <c r="S45" i="3"/>
  <c r="Q46" i="3"/>
  <c r="M46" i="3"/>
  <c r="N46" i="3"/>
  <c r="T45" i="3"/>
  <c r="O46" i="3"/>
  <c r="L46" i="3"/>
  <c r="R46" i="3" s="1"/>
  <c r="P46" i="3"/>
  <c r="M45" i="2"/>
  <c r="N45" i="2"/>
  <c r="Q45" i="2"/>
  <c r="O45" i="2"/>
  <c r="T44" i="2"/>
  <c r="K46" i="2"/>
  <c r="J46" i="2"/>
  <c r="L46" i="2" s="1"/>
  <c r="P45" i="2"/>
  <c r="S44" i="2"/>
  <c r="H47" i="2"/>
  <c r="I47" i="2"/>
  <c r="G51" i="2"/>
  <c r="T57" i="18" l="1"/>
  <c r="K59" i="18"/>
  <c r="J59" i="18"/>
  <c r="H59" i="18"/>
  <c r="I60" i="18" s="1"/>
  <c r="G60" i="18"/>
  <c r="P58" i="18"/>
  <c r="L58" i="18"/>
  <c r="R58" i="18" s="1"/>
  <c r="O58" i="18"/>
  <c r="T58" i="18" s="1"/>
  <c r="S57" i="18"/>
  <c r="Q58" i="18"/>
  <c r="M58" i="18"/>
  <c r="N58" i="18"/>
  <c r="S55" i="17"/>
  <c r="H57" i="17"/>
  <c r="I58" i="17" s="1"/>
  <c r="G58" i="17"/>
  <c r="T55" i="17"/>
  <c r="P56" i="17"/>
  <c r="L56" i="17"/>
  <c r="R56" i="17" s="1"/>
  <c r="O56" i="17"/>
  <c r="J57" i="17"/>
  <c r="K57" i="17"/>
  <c r="N56" i="17"/>
  <c r="M56" i="17"/>
  <c r="Q56" i="17"/>
  <c r="R46" i="2"/>
  <c r="S47" i="6"/>
  <c r="S46" i="5"/>
  <c r="T46" i="3"/>
  <c r="T47" i="6"/>
  <c r="J49" i="6"/>
  <c r="K49" i="6"/>
  <c r="H49" i="6"/>
  <c r="I50" i="6" s="1"/>
  <c r="G50" i="6"/>
  <c r="P48" i="6"/>
  <c r="L48" i="6"/>
  <c r="R48" i="6" s="1"/>
  <c r="O48" i="6"/>
  <c r="M48" i="6"/>
  <c r="Q48" i="6"/>
  <c r="N48" i="6"/>
  <c r="T46" i="5"/>
  <c r="J48" i="5"/>
  <c r="K48" i="5"/>
  <c r="O47" i="5"/>
  <c r="P47" i="5"/>
  <c r="L47" i="5"/>
  <c r="R47" i="5" s="1"/>
  <c r="H48" i="5"/>
  <c r="I49" i="5" s="1"/>
  <c r="M47" i="5"/>
  <c r="Q47" i="5"/>
  <c r="N47" i="5"/>
  <c r="S46" i="3"/>
  <c r="K48" i="3"/>
  <c r="J48" i="3"/>
  <c r="G49" i="3"/>
  <c r="H48" i="3"/>
  <c r="I49" i="3" s="1"/>
  <c r="P47" i="3"/>
  <c r="L47" i="3"/>
  <c r="R47" i="3" s="1"/>
  <c r="O47" i="3"/>
  <c r="M47" i="3"/>
  <c r="Q47" i="3"/>
  <c r="N47" i="3"/>
  <c r="K47" i="2"/>
  <c r="J47" i="2"/>
  <c r="L47" i="2" s="1"/>
  <c r="G52" i="2"/>
  <c r="P46" i="2"/>
  <c r="S45" i="2"/>
  <c r="O46" i="2"/>
  <c r="T45" i="2"/>
  <c r="H48" i="2"/>
  <c r="I48" i="2"/>
  <c r="M46" i="2"/>
  <c r="N46" i="2"/>
  <c r="Q46" i="2"/>
  <c r="K60" i="18" l="1"/>
  <c r="J60" i="18"/>
  <c r="G61" i="18"/>
  <c r="H60" i="18"/>
  <c r="I61" i="18" s="1"/>
  <c r="S58" i="18"/>
  <c r="O59" i="18"/>
  <c r="P59" i="18"/>
  <c r="S59" i="18" s="1"/>
  <c r="L59" i="18"/>
  <c r="R59" i="18" s="1"/>
  <c r="N59" i="18"/>
  <c r="Q59" i="18"/>
  <c r="M59" i="18"/>
  <c r="J58" i="17"/>
  <c r="K58" i="17"/>
  <c r="T56" i="17"/>
  <c r="H58" i="17"/>
  <c r="I59" i="17" s="1"/>
  <c r="G59" i="17"/>
  <c r="N57" i="17"/>
  <c r="M57" i="17"/>
  <c r="Q57" i="17"/>
  <c r="S56" i="17"/>
  <c r="P57" i="17"/>
  <c r="L57" i="17"/>
  <c r="R57" i="17" s="1"/>
  <c r="O57" i="17"/>
  <c r="R47" i="2"/>
  <c r="K50" i="6"/>
  <c r="J50" i="6"/>
  <c r="T48" i="6"/>
  <c r="H50" i="6"/>
  <c r="I51" i="6" s="1"/>
  <c r="G51" i="6"/>
  <c r="S48" i="6"/>
  <c r="Q49" i="6"/>
  <c r="M49" i="6"/>
  <c r="N49" i="6"/>
  <c r="L49" i="6"/>
  <c r="R49" i="6" s="1"/>
  <c r="P49" i="6"/>
  <c r="O49" i="6"/>
  <c r="S47" i="5"/>
  <c r="H49" i="5"/>
  <c r="I50" i="5" s="1"/>
  <c r="T47" i="5"/>
  <c r="K49" i="5"/>
  <c r="J49" i="5"/>
  <c r="Q48" i="5"/>
  <c r="N48" i="5"/>
  <c r="M48" i="5"/>
  <c r="O48" i="5"/>
  <c r="P48" i="5"/>
  <c r="L48" i="5"/>
  <c r="R48" i="5" s="1"/>
  <c r="T47" i="3"/>
  <c r="J49" i="3"/>
  <c r="K49" i="3"/>
  <c r="H49" i="3"/>
  <c r="I50" i="3" s="1"/>
  <c r="G50" i="3"/>
  <c r="S47" i="3"/>
  <c r="O48" i="3"/>
  <c r="L48" i="3"/>
  <c r="R48" i="3" s="1"/>
  <c r="P48" i="3"/>
  <c r="N48" i="3"/>
  <c r="M48" i="3"/>
  <c r="Q48" i="3"/>
  <c r="O47" i="2"/>
  <c r="T46" i="2"/>
  <c r="G53" i="2"/>
  <c r="K48" i="2"/>
  <c r="J48" i="2"/>
  <c r="L48" i="2" s="1"/>
  <c r="H49" i="2"/>
  <c r="I49" i="2"/>
  <c r="P47" i="2"/>
  <c r="S46" i="2"/>
  <c r="M47" i="2"/>
  <c r="N47" i="2"/>
  <c r="Q47" i="2"/>
  <c r="S48" i="5" l="1"/>
  <c r="T57" i="17"/>
  <c r="K61" i="18"/>
  <c r="J61" i="18"/>
  <c r="T59" i="18"/>
  <c r="H61" i="18"/>
  <c r="I62" i="18" s="1"/>
  <c r="G62" i="18"/>
  <c r="P60" i="18"/>
  <c r="L60" i="18"/>
  <c r="R60" i="18" s="1"/>
  <c r="O60" i="18"/>
  <c r="Q60" i="18"/>
  <c r="M60" i="18"/>
  <c r="N60" i="18"/>
  <c r="J59" i="17"/>
  <c r="K59" i="17"/>
  <c r="H59" i="17"/>
  <c r="I60" i="17" s="1"/>
  <c r="G60" i="17"/>
  <c r="N58" i="17"/>
  <c r="Q58" i="17"/>
  <c r="M58" i="17"/>
  <c r="P58" i="17"/>
  <c r="L58" i="17"/>
  <c r="R58" i="17" s="1"/>
  <c r="O58" i="17"/>
  <c r="T58" i="17" s="1"/>
  <c r="S57" i="17"/>
  <c r="R48" i="2"/>
  <c r="S49" i="6"/>
  <c r="T49" i="6"/>
  <c r="L50" i="6"/>
  <c r="R50" i="6" s="1"/>
  <c r="O50" i="6"/>
  <c r="P50" i="6"/>
  <c r="H51" i="6"/>
  <c r="I52" i="6" s="1"/>
  <c r="G52" i="6"/>
  <c r="N50" i="6"/>
  <c r="M50" i="6"/>
  <c r="Q50" i="6"/>
  <c r="J51" i="6"/>
  <c r="K51" i="6"/>
  <c r="J50" i="5"/>
  <c r="K50" i="5"/>
  <c r="T48" i="5"/>
  <c r="O49" i="5"/>
  <c r="L49" i="5"/>
  <c r="R49" i="5" s="1"/>
  <c r="P49" i="5"/>
  <c r="N49" i="5"/>
  <c r="Q49" i="5"/>
  <c r="M49" i="5"/>
  <c r="H50" i="5"/>
  <c r="I51" i="5" s="1"/>
  <c r="K50" i="3"/>
  <c r="J50" i="3"/>
  <c r="T48" i="3"/>
  <c r="M49" i="3"/>
  <c r="N49" i="3"/>
  <c r="Q49" i="3"/>
  <c r="S48" i="3"/>
  <c r="H50" i="3"/>
  <c r="I51" i="3" s="1"/>
  <c r="G51" i="3"/>
  <c r="L49" i="3"/>
  <c r="R49" i="3" s="1"/>
  <c r="O49" i="3"/>
  <c r="P49" i="3"/>
  <c r="P48" i="2"/>
  <c r="S47" i="2"/>
  <c r="O48" i="2"/>
  <c r="T47" i="2"/>
  <c r="K49" i="2"/>
  <c r="J49" i="2"/>
  <c r="L49" i="2" s="1"/>
  <c r="H50" i="2"/>
  <c r="I50" i="2"/>
  <c r="G54" i="2"/>
  <c r="N48" i="2"/>
  <c r="M48" i="2"/>
  <c r="Q48" i="2"/>
  <c r="S58" i="17" l="1"/>
  <c r="J62" i="18"/>
  <c r="K62" i="18"/>
  <c r="S60" i="18"/>
  <c r="P61" i="18"/>
  <c r="O61" i="18"/>
  <c r="L61" i="18"/>
  <c r="R61" i="18" s="1"/>
  <c r="T60" i="18"/>
  <c r="G63" i="18"/>
  <c r="H62" i="18"/>
  <c r="I63" i="18"/>
  <c r="N61" i="18"/>
  <c r="M61" i="18"/>
  <c r="Q61" i="18"/>
  <c r="J60" i="17"/>
  <c r="K60" i="17"/>
  <c r="P59" i="17"/>
  <c r="L59" i="17"/>
  <c r="R59" i="17" s="1"/>
  <c r="O59" i="17"/>
  <c r="H60" i="17"/>
  <c r="I61" i="17" s="1"/>
  <c r="G61" i="17"/>
  <c r="N59" i="17"/>
  <c r="Q59" i="17"/>
  <c r="M59" i="17"/>
  <c r="R49" i="2"/>
  <c r="T50" i="6"/>
  <c r="O51" i="6"/>
  <c r="P51" i="6"/>
  <c r="L51" i="6"/>
  <c r="R51" i="6" s="1"/>
  <c r="H52" i="6"/>
  <c r="I53" i="6" s="1"/>
  <c r="G53" i="6"/>
  <c r="K52" i="6"/>
  <c r="J52" i="6"/>
  <c r="N51" i="6"/>
  <c r="M51" i="6"/>
  <c r="Q51" i="6"/>
  <c r="S50" i="6"/>
  <c r="K51" i="5"/>
  <c r="J51" i="5"/>
  <c r="T49" i="5"/>
  <c r="H51" i="5"/>
  <c r="I52" i="5" s="1"/>
  <c r="S49" i="5"/>
  <c r="Q50" i="5"/>
  <c r="N50" i="5"/>
  <c r="M50" i="5"/>
  <c r="O50" i="5"/>
  <c r="P50" i="5"/>
  <c r="L50" i="5"/>
  <c r="R50" i="5" s="1"/>
  <c r="S49" i="3"/>
  <c r="K51" i="3"/>
  <c r="J51" i="3"/>
  <c r="Q50" i="3"/>
  <c r="M50" i="3"/>
  <c r="N50" i="3"/>
  <c r="T49" i="3"/>
  <c r="G52" i="3"/>
  <c r="H51" i="3"/>
  <c r="I52" i="3" s="1"/>
  <c r="O50" i="3"/>
  <c r="P50" i="3"/>
  <c r="L50" i="3"/>
  <c r="R50" i="3" s="1"/>
  <c r="M49" i="2"/>
  <c r="N49" i="2"/>
  <c r="Q49" i="2"/>
  <c r="K50" i="2"/>
  <c r="J50" i="2"/>
  <c r="L50" i="2" s="1"/>
  <c r="G55" i="2"/>
  <c r="H51" i="2"/>
  <c r="I51" i="2"/>
  <c r="O49" i="2"/>
  <c r="T48" i="2"/>
  <c r="P49" i="2"/>
  <c r="S48" i="2"/>
  <c r="S61" i="18" l="1"/>
  <c r="H63" i="18"/>
  <c r="G64" i="18"/>
  <c r="I64" i="18"/>
  <c r="K63" i="18"/>
  <c r="J63" i="18"/>
  <c r="N62" i="18"/>
  <c r="Q62" i="18"/>
  <c r="M62" i="18"/>
  <c r="T61" i="18"/>
  <c r="P62" i="18"/>
  <c r="L62" i="18"/>
  <c r="R62" i="18" s="1"/>
  <c r="O62" i="18"/>
  <c r="J61" i="17"/>
  <c r="K61" i="17"/>
  <c r="H61" i="17"/>
  <c r="I62" i="17" s="1"/>
  <c r="G62" i="17"/>
  <c r="S59" i="17"/>
  <c r="N60" i="17"/>
  <c r="M60" i="17"/>
  <c r="Q60" i="17"/>
  <c r="T59" i="17"/>
  <c r="P60" i="17"/>
  <c r="L60" i="17"/>
  <c r="R60" i="17" s="1"/>
  <c r="O60" i="17"/>
  <c r="T60" i="17" s="1"/>
  <c r="R50" i="2"/>
  <c r="S50" i="5"/>
  <c r="S51" i="6"/>
  <c r="T51" i="6"/>
  <c r="G54" i="6"/>
  <c r="H53" i="6"/>
  <c r="I54" i="6" s="1"/>
  <c r="P52" i="6"/>
  <c r="L52" i="6"/>
  <c r="R52" i="6" s="1"/>
  <c r="O52" i="6"/>
  <c r="J53" i="6"/>
  <c r="K53" i="6"/>
  <c r="N52" i="6"/>
  <c r="M52" i="6"/>
  <c r="Q52" i="6"/>
  <c r="T50" i="5"/>
  <c r="O51" i="5"/>
  <c r="P51" i="5"/>
  <c r="L51" i="5"/>
  <c r="R51" i="5" s="1"/>
  <c r="J52" i="5"/>
  <c r="K52" i="5"/>
  <c r="H52" i="5"/>
  <c r="I53" i="5" s="1"/>
  <c r="N51" i="5"/>
  <c r="M51" i="5"/>
  <c r="Q51" i="5"/>
  <c r="S50" i="3"/>
  <c r="G53" i="3"/>
  <c r="H52" i="3"/>
  <c r="I53" i="3" s="1"/>
  <c r="T50" i="3"/>
  <c r="O51" i="3"/>
  <c r="P51" i="3"/>
  <c r="L51" i="3"/>
  <c r="R51" i="3" s="1"/>
  <c r="K52" i="3"/>
  <c r="J52" i="3"/>
  <c r="N51" i="3"/>
  <c r="Q51" i="3"/>
  <c r="M51" i="3"/>
  <c r="P50" i="2"/>
  <c r="S49" i="2"/>
  <c r="H52" i="2"/>
  <c r="I52" i="2"/>
  <c r="M50" i="2"/>
  <c r="N50" i="2"/>
  <c r="Q50" i="2"/>
  <c r="O50" i="2"/>
  <c r="T49" i="2"/>
  <c r="G56" i="2"/>
  <c r="K51" i="2"/>
  <c r="J51" i="2"/>
  <c r="L51" i="2" s="1"/>
  <c r="T62" i="18" l="1"/>
  <c r="S62" i="18"/>
  <c r="J64" i="18"/>
  <c r="K64" i="18"/>
  <c r="N63" i="18"/>
  <c r="Q63" i="18"/>
  <c r="M63" i="18"/>
  <c r="S60" i="17"/>
  <c r="G65" i="18"/>
  <c r="H64" i="18"/>
  <c r="I65" i="18"/>
  <c r="P63" i="18"/>
  <c r="S63" i="18" s="1"/>
  <c r="L63" i="18"/>
  <c r="R63" i="18" s="1"/>
  <c r="O63" i="18"/>
  <c r="T63" i="18" s="1"/>
  <c r="J62" i="17"/>
  <c r="K62" i="17"/>
  <c r="H62" i="17"/>
  <c r="I63" i="17" s="1"/>
  <c r="G63" i="17"/>
  <c r="N61" i="17"/>
  <c r="M61" i="17"/>
  <c r="Q61" i="17"/>
  <c r="P61" i="17"/>
  <c r="L61" i="17"/>
  <c r="R61" i="17" s="1"/>
  <c r="O61" i="17"/>
  <c r="R51" i="2"/>
  <c r="T52" i="6"/>
  <c r="K54" i="6"/>
  <c r="J54" i="6"/>
  <c r="H54" i="6"/>
  <c r="I55" i="6" s="1"/>
  <c r="G55" i="6"/>
  <c r="N53" i="6"/>
  <c r="Q53" i="6"/>
  <c r="M53" i="6"/>
  <c r="S52" i="6"/>
  <c r="L53" i="6"/>
  <c r="R53" i="6" s="1"/>
  <c r="P53" i="6"/>
  <c r="O53" i="6"/>
  <c r="J53" i="5"/>
  <c r="K53" i="5"/>
  <c r="S51" i="5"/>
  <c r="H53" i="5"/>
  <c r="I54" i="5" s="1"/>
  <c r="N52" i="5"/>
  <c r="M52" i="5"/>
  <c r="Q52" i="5"/>
  <c r="T51" i="5"/>
  <c r="P52" i="5"/>
  <c r="L52" i="5"/>
  <c r="R52" i="5" s="1"/>
  <c r="O52" i="5"/>
  <c r="T51" i="3"/>
  <c r="S51" i="3"/>
  <c r="K53" i="3"/>
  <c r="J53" i="3"/>
  <c r="L52" i="3"/>
  <c r="R52" i="3" s="1"/>
  <c r="O52" i="3"/>
  <c r="P52" i="3"/>
  <c r="H53" i="3"/>
  <c r="I54" i="3" s="1"/>
  <c r="G54" i="3"/>
  <c r="Q52" i="3"/>
  <c r="M52" i="3"/>
  <c r="N52" i="3"/>
  <c r="P51" i="2"/>
  <c r="S50" i="2"/>
  <c r="K52" i="2"/>
  <c r="J52" i="2"/>
  <c r="L52" i="2" s="1"/>
  <c r="H53" i="2"/>
  <c r="I53" i="2"/>
  <c r="M51" i="2"/>
  <c r="N51" i="2"/>
  <c r="Q51" i="2"/>
  <c r="O51" i="2"/>
  <c r="T50" i="2"/>
  <c r="G57" i="2"/>
  <c r="S61" i="17" l="1"/>
  <c r="K65" i="18"/>
  <c r="J65" i="18"/>
  <c r="P64" i="18"/>
  <c r="L64" i="18"/>
  <c r="R64" i="18" s="1"/>
  <c r="O64" i="18"/>
  <c r="H65" i="18"/>
  <c r="I66" i="18" s="1"/>
  <c r="G66" i="18"/>
  <c r="N64" i="18"/>
  <c r="Q64" i="18"/>
  <c r="M64" i="18"/>
  <c r="H63" i="17"/>
  <c r="I64" i="17" s="1"/>
  <c r="G64" i="17"/>
  <c r="T61" i="17"/>
  <c r="N62" i="17"/>
  <c r="Q62" i="17"/>
  <c r="M62" i="17"/>
  <c r="K63" i="17"/>
  <c r="J63" i="17"/>
  <c r="P62" i="17"/>
  <c r="S62" i="17" s="1"/>
  <c r="L62" i="17"/>
  <c r="R62" i="17" s="1"/>
  <c r="O62" i="17"/>
  <c r="R52" i="2"/>
  <c r="S53" i="6"/>
  <c r="T52" i="5"/>
  <c r="T53" i="6"/>
  <c r="N54" i="6"/>
  <c r="M54" i="6"/>
  <c r="Q54" i="6"/>
  <c r="H55" i="6"/>
  <c r="I56" i="6" s="1"/>
  <c r="G56" i="6"/>
  <c r="J55" i="6"/>
  <c r="K55" i="6"/>
  <c r="P54" i="6"/>
  <c r="L54" i="6"/>
  <c r="R54" i="6" s="1"/>
  <c r="O54" i="6"/>
  <c r="S52" i="5"/>
  <c r="Q53" i="5"/>
  <c r="N53" i="5"/>
  <c r="M53" i="5"/>
  <c r="H54" i="5"/>
  <c r="I55" i="5" s="1"/>
  <c r="J54" i="5"/>
  <c r="K54" i="5"/>
  <c r="O53" i="5"/>
  <c r="L53" i="5"/>
  <c r="R53" i="5" s="1"/>
  <c r="P53" i="5"/>
  <c r="K54" i="3"/>
  <c r="J54" i="3"/>
  <c r="P53" i="3"/>
  <c r="L53" i="3"/>
  <c r="R53" i="3" s="1"/>
  <c r="O53" i="3"/>
  <c r="S52" i="3"/>
  <c r="M53" i="3"/>
  <c r="N53" i="3"/>
  <c r="Q53" i="3"/>
  <c r="G55" i="3"/>
  <c r="H54" i="3"/>
  <c r="I55" i="3" s="1"/>
  <c r="T52" i="3"/>
  <c r="P52" i="2"/>
  <c r="S51" i="2"/>
  <c r="N52" i="2"/>
  <c r="M52" i="2"/>
  <c r="Q52" i="2"/>
  <c r="H54" i="2"/>
  <c r="I54" i="2"/>
  <c r="G58" i="2"/>
  <c r="O52" i="2"/>
  <c r="T51" i="2"/>
  <c r="K53" i="2"/>
  <c r="J53" i="2"/>
  <c r="L53" i="2" s="1"/>
  <c r="G67" i="18" l="1"/>
  <c r="H66" i="18"/>
  <c r="I67" i="18" s="1"/>
  <c r="S64" i="18"/>
  <c r="P65" i="18"/>
  <c r="L65" i="18"/>
  <c r="R65" i="18" s="1"/>
  <c r="O65" i="18"/>
  <c r="J66" i="18"/>
  <c r="K66" i="18"/>
  <c r="T64" i="18"/>
  <c r="N65" i="18"/>
  <c r="Q65" i="18"/>
  <c r="M65" i="18"/>
  <c r="J64" i="17"/>
  <c r="K64" i="17"/>
  <c r="P63" i="17"/>
  <c r="L63" i="17"/>
  <c r="R63" i="17" s="1"/>
  <c r="O63" i="17"/>
  <c r="T62" i="17"/>
  <c r="N63" i="17"/>
  <c r="M63" i="17"/>
  <c r="Q63" i="17"/>
  <c r="G65" i="17"/>
  <c r="H64" i="17"/>
  <c r="I65" i="17" s="1"/>
  <c r="R53" i="2"/>
  <c r="S54" i="6"/>
  <c r="T54" i="6"/>
  <c r="J56" i="6"/>
  <c r="K56" i="6"/>
  <c r="N55" i="6"/>
  <c r="M55" i="6"/>
  <c r="Q55" i="6"/>
  <c r="P55" i="6"/>
  <c r="O55" i="6"/>
  <c r="L55" i="6"/>
  <c r="R55" i="6" s="1"/>
  <c r="G57" i="6"/>
  <c r="H56" i="6"/>
  <c r="I57" i="6" s="1"/>
  <c r="T53" i="5"/>
  <c r="S53" i="5"/>
  <c r="J55" i="5"/>
  <c r="K55" i="5"/>
  <c r="H55" i="5"/>
  <c r="I56" i="5" s="1"/>
  <c r="L54" i="5"/>
  <c r="R54" i="5" s="1"/>
  <c r="O54" i="5"/>
  <c r="P54" i="5"/>
  <c r="N54" i="5"/>
  <c r="Q54" i="5"/>
  <c r="M54" i="5"/>
  <c r="K55" i="3"/>
  <c r="J55" i="3"/>
  <c r="H55" i="3"/>
  <c r="I56" i="3" s="1"/>
  <c r="G56" i="3"/>
  <c r="S53" i="3"/>
  <c r="O54" i="3"/>
  <c r="L54" i="3"/>
  <c r="R54" i="3" s="1"/>
  <c r="P54" i="3"/>
  <c r="T53" i="3"/>
  <c r="N54" i="3"/>
  <c r="Q54" i="3"/>
  <c r="M54" i="3"/>
  <c r="P53" i="2"/>
  <c r="S52" i="2"/>
  <c r="M53" i="2"/>
  <c r="N53" i="2"/>
  <c r="Q53" i="2"/>
  <c r="K54" i="2"/>
  <c r="J54" i="2"/>
  <c r="L54" i="2" s="1"/>
  <c r="G59" i="2"/>
  <c r="O53" i="2"/>
  <c r="T52" i="2"/>
  <c r="H55" i="2"/>
  <c r="I55" i="2"/>
  <c r="S65" i="18" l="1"/>
  <c r="K67" i="18"/>
  <c r="J67" i="18"/>
  <c r="N66" i="18"/>
  <c r="N5" i="18" s="1"/>
  <c r="Q66" i="18"/>
  <c r="M66" i="18"/>
  <c r="M5" i="18" s="1"/>
  <c r="K5" i="18"/>
  <c r="H67" i="18"/>
  <c r="L86" i="18" s="1"/>
  <c r="L94" i="18"/>
  <c r="L91" i="18"/>
  <c r="L75" i="18"/>
  <c r="L89" i="18"/>
  <c r="L73" i="18"/>
  <c r="P66" i="18"/>
  <c r="L66" i="18"/>
  <c r="O66" i="18"/>
  <c r="J5" i="18"/>
  <c r="T65" i="18"/>
  <c r="K65" i="17"/>
  <c r="J65" i="17"/>
  <c r="S63" i="17"/>
  <c r="H65" i="17"/>
  <c r="I66" i="17" s="1"/>
  <c r="G66" i="17"/>
  <c r="N64" i="17"/>
  <c r="Q64" i="17"/>
  <c r="M64" i="17"/>
  <c r="T63" i="17"/>
  <c r="P64" i="17"/>
  <c r="L64" i="17"/>
  <c r="R64" i="17" s="1"/>
  <c r="O64" i="17"/>
  <c r="R54" i="2"/>
  <c r="S54" i="5"/>
  <c r="T55" i="6"/>
  <c r="G58" i="6"/>
  <c r="H57" i="6"/>
  <c r="I58" i="6" s="1"/>
  <c r="O56" i="6"/>
  <c r="L56" i="6"/>
  <c r="R56" i="6" s="1"/>
  <c r="P56" i="6"/>
  <c r="K57" i="6"/>
  <c r="J57" i="6"/>
  <c r="S55" i="6"/>
  <c r="Q56" i="6"/>
  <c r="N56" i="6"/>
  <c r="M56" i="6"/>
  <c r="K56" i="5"/>
  <c r="J56" i="5"/>
  <c r="T54" i="5"/>
  <c r="Q55" i="5"/>
  <c r="N55" i="5"/>
  <c r="M55" i="5"/>
  <c r="H56" i="5"/>
  <c r="I57" i="5" s="1"/>
  <c r="P55" i="5"/>
  <c r="O55" i="5"/>
  <c r="L55" i="5"/>
  <c r="R55" i="5" s="1"/>
  <c r="K56" i="3"/>
  <c r="J56" i="3"/>
  <c r="T54" i="3"/>
  <c r="O55" i="3"/>
  <c r="P55" i="3"/>
  <c r="L55" i="3"/>
  <c r="R55" i="3" s="1"/>
  <c r="S54" i="3"/>
  <c r="H56" i="3"/>
  <c r="I57" i="3" s="1"/>
  <c r="G57" i="3"/>
  <c r="Q55" i="3"/>
  <c r="M55" i="3"/>
  <c r="N55" i="3"/>
  <c r="K55" i="2"/>
  <c r="J55" i="2"/>
  <c r="L55" i="2" s="1"/>
  <c r="H56" i="2"/>
  <c r="I56" i="2"/>
  <c r="G60" i="2"/>
  <c r="O54" i="2"/>
  <c r="T53" i="2"/>
  <c r="M54" i="2"/>
  <c r="N54" i="2"/>
  <c r="Q54" i="2"/>
  <c r="P54" i="2"/>
  <c r="S53" i="2"/>
  <c r="I86" i="18" l="1"/>
  <c r="D21" i="21"/>
  <c r="I91" i="18"/>
  <c r="D26" i="21"/>
  <c r="I83" i="18"/>
  <c r="D18" i="21"/>
  <c r="I72" i="18"/>
  <c r="D7" i="21"/>
  <c r="L129" i="18"/>
  <c r="I88" i="18"/>
  <c r="D23" i="21"/>
  <c r="L84" i="18"/>
  <c r="I70" i="18"/>
  <c r="D5" i="21"/>
  <c r="L82" i="18"/>
  <c r="L122" i="18"/>
  <c r="L100" i="18"/>
  <c r="L72" i="18"/>
  <c r="L74" i="18"/>
  <c r="L125" i="18"/>
  <c r="L98" i="18"/>
  <c r="L87" i="18"/>
  <c r="L88" i="18"/>
  <c r="L101" i="18"/>
  <c r="L108" i="18"/>
  <c r="L113" i="18"/>
  <c r="T64" i="17"/>
  <c r="L124" i="18"/>
  <c r="L71" i="18"/>
  <c r="L96" i="18"/>
  <c r="L109" i="18"/>
  <c r="L111" i="18"/>
  <c r="L118" i="18"/>
  <c r="L112" i="18"/>
  <c r="L97" i="18"/>
  <c r="L99" i="18"/>
  <c r="L115" i="18"/>
  <c r="L102" i="18"/>
  <c r="L104" i="18"/>
  <c r="L77" i="18"/>
  <c r="L114" i="18"/>
  <c r="L105" i="18"/>
  <c r="L107" i="18"/>
  <c r="L116" i="18"/>
  <c r="L76" i="18"/>
  <c r="L79" i="18"/>
  <c r="L126" i="18"/>
  <c r="L119" i="18"/>
  <c r="L110" i="18"/>
  <c r="L127" i="18"/>
  <c r="L128" i="18"/>
  <c r="L90" i="18"/>
  <c r="L85" i="18"/>
  <c r="L78" i="18"/>
  <c r="L121" i="18"/>
  <c r="L120" i="18"/>
  <c r="L123" i="18"/>
  <c r="L103" i="18"/>
  <c r="L93" i="18"/>
  <c r="L92" i="18"/>
  <c r="L95" i="18"/>
  <c r="L117" i="18"/>
  <c r="L106" i="18"/>
  <c r="L81" i="18"/>
  <c r="L80" i="18"/>
  <c r="L83" i="18"/>
  <c r="S64" i="17"/>
  <c r="S66" i="18"/>
  <c r="P5" i="18"/>
  <c r="P67" i="18"/>
  <c r="L67" i="18"/>
  <c r="O67" i="18"/>
  <c r="R66" i="18"/>
  <c r="L5" i="18"/>
  <c r="T66" i="18"/>
  <c r="O5" i="18"/>
  <c r="N67" i="18"/>
  <c r="M67" i="18"/>
  <c r="Q67" i="18"/>
  <c r="J66" i="17"/>
  <c r="K66" i="17"/>
  <c r="P65" i="17"/>
  <c r="L65" i="17"/>
  <c r="R65" i="17" s="1"/>
  <c r="O65" i="17"/>
  <c r="G67" i="17"/>
  <c r="H66" i="17"/>
  <c r="I67" i="17" s="1"/>
  <c r="N65" i="17"/>
  <c r="Q65" i="17"/>
  <c r="M65" i="17"/>
  <c r="R55" i="2"/>
  <c r="L57" i="6"/>
  <c r="R57" i="6" s="1"/>
  <c r="O57" i="6"/>
  <c r="P57" i="6"/>
  <c r="T56" i="6"/>
  <c r="Q57" i="6"/>
  <c r="M57" i="6"/>
  <c r="N57" i="6"/>
  <c r="K58" i="6"/>
  <c r="J58" i="6"/>
  <c r="S56" i="6"/>
  <c r="G59" i="6"/>
  <c r="H58" i="6"/>
  <c r="I59" i="6" s="1"/>
  <c r="T55" i="5"/>
  <c r="K57" i="5"/>
  <c r="J57" i="5"/>
  <c r="S55" i="5"/>
  <c r="O56" i="5"/>
  <c r="L56" i="5"/>
  <c r="R56" i="5" s="1"/>
  <c r="P56" i="5"/>
  <c r="H57" i="5"/>
  <c r="I58" i="5" s="1"/>
  <c r="Q56" i="5"/>
  <c r="N56" i="5"/>
  <c r="M56" i="5"/>
  <c r="S55" i="3"/>
  <c r="T55" i="3"/>
  <c r="G58" i="3"/>
  <c r="H57" i="3"/>
  <c r="I58" i="3" s="1"/>
  <c r="O56" i="3"/>
  <c r="L56" i="3"/>
  <c r="R56" i="3" s="1"/>
  <c r="P56" i="3"/>
  <c r="K57" i="3"/>
  <c r="J57" i="3"/>
  <c r="M56" i="3"/>
  <c r="N56" i="3"/>
  <c r="Q56" i="3"/>
  <c r="O55" i="2"/>
  <c r="T54" i="2"/>
  <c r="H57" i="2"/>
  <c r="I57" i="2"/>
  <c r="G61" i="2"/>
  <c r="P55" i="2"/>
  <c r="S54" i="2"/>
  <c r="K56" i="2"/>
  <c r="J56" i="2"/>
  <c r="L56" i="2" s="1"/>
  <c r="R56" i="2" s="1"/>
  <c r="M55" i="2"/>
  <c r="N55" i="2"/>
  <c r="Q55" i="2"/>
  <c r="I78" i="18" l="1"/>
  <c r="D13" i="21"/>
  <c r="I89" i="18"/>
  <c r="D24" i="21"/>
  <c r="I117" i="18"/>
  <c r="D52" i="21"/>
  <c r="I87" i="18"/>
  <c r="D22" i="21"/>
  <c r="I116" i="18"/>
  <c r="D51" i="21"/>
  <c r="I113" i="18"/>
  <c r="D48" i="21"/>
  <c r="I74" i="18"/>
  <c r="D9" i="21"/>
  <c r="I96" i="18"/>
  <c r="D31" i="21"/>
  <c r="I108" i="18"/>
  <c r="D43" i="21"/>
  <c r="I121" i="18"/>
  <c r="D56" i="21"/>
  <c r="I98" i="18"/>
  <c r="D33" i="21"/>
  <c r="I122" i="18"/>
  <c r="D57" i="21"/>
  <c r="I119" i="18"/>
  <c r="D54" i="21"/>
  <c r="I81" i="18"/>
  <c r="D16" i="21"/>
  <c r="H8" i="19"/>
  <c r="H27" i="19"/>
  <c r="I103" i="18"/>
  <c r="D38" i="21"/>
  <c r="I90" i="18"/>
  <c r="D25" i="21"/>
  <c r="I118" i="18"/>
  <c r="D53" i="21"/>
  <c r="I125" i="18"/>
  <c r="D60" i="21"/>
  <c r="I123" i="18"/>
  <c r="D58" i="21"/>
  <c r="I104" i="18"/>
  <c r="D39" i="21"/>
  <c r="I101" i="18"/>
  <c r="D36" i="21"/>
  <c r="I94" i="18"/>
  <c r="D29" i="21"/>
  <c r="I106" i="18"/>
  <c r="D41" i="21"/>
  <c r="I85" i="18"/>
  <c r="D20" i="21"/>
  <c r="I71" i="18"/>
  <c r="D6" i="21"/>
  <c r="I79" i="18"/>
  <c r="D14" i="21"/>
  <c r="H24" i="19"/>
  <c r="I80" i="18"/>
  <c r="D15" i="21"/>
  <c r="I114" i="18"/>
  <c r="D49" i="21"/>
  <c r="I100" i="18"/>
  <c r="D35" i="21"/>
  <c r="I75" i="18"/>
  <c r="D10" i="21"/>
  <c r="I124" i="18"/>
  <c r="D59" i="21"/>
  <c r="I76" i="18"/>
  <c r="D11" i="21"/>
  <c r="I102" i="18"/>
  <c r="D37" i="21"/>
  <c r="I99" i="18"/>
  <c r="D34" i="21"/>
  <c r="I109" i="18"/>
  <c r="D44" i="21"/>
  <c r="I93" i="18"/>
  <c r="D28" i="21"/>
  <c r="I110" i="18"/>
  <c r="D45" i="21"/>
  <c r="I84" i="18"/>
  <c r="D19" i="21"/>
  <c r="I69" i="18"/>
  <c r="D4" i="21"/>
  <c r="H6" i="19"/>
  <c r="H19" i="19"/>
  <c r="H22" i="19"/>
  <c r="I77" i="18"/>
  <c r="D12" i="21"/>
  <c r="I92" i="18"/>
  <c r="D27" i="21"/>
  <c r="I120" i="18"/>
  <c r="D55" i="21"/>
  <c r="I82" i="18"/>
  <c r="D17" i="21"/>
  <c r="I107" i="18"/>
  <c r="D42" i="21"/>
  <c r="I73" i="18"/>
  <c r="D8" i="21"/>
  <c r="I111" i="18"/>
  <c r="D46" i="21"/>
  <c r="I112" i="18"/>
  <c r="D47" i="21"/>
  <c r="I115" i="18"/>
  <c r="D50" i="21"/>
  <c r="I68" i="18"/>
  <c r="D3" i="21"/>
  <c r="I105" i="18"/>
  <c r="D40" i="21"/>
  <c r="I95" i="18"/>
  <c r="D30" i="21"/>
  <c r="I97" i="18"/>
  <c r="D32" i="21"/>
  <c r="I126" i="18"/>
  <c r="D61" i="21"/>
  <c r="R67" i="18"/>
  <c r="S67" i="18"/>
  <c r="T67" i="18"/>
  <c r="K67" i="17"/>
  <c r="J67" i="17"/>
  <c r="S65" i="17"/>
  <c r="H67" i="17"/>
  <c r="L90" i="17" s="1"/>
  <c r="L93" i="17"/>
  <c r="L112" i="17"/>
  <c r="L80" i="17"/>
  <c r="L126" i="17"/>
  <c r="L82" i="17"/>
  <c r="L125" i="17"/>
  <c r="L77" i="17"/>
  <c r="L111" i="17"/>
  <c r="L79" i="17"/>
  <c r="L76" i="17"/>
  <c r="L127" i="17"/>
  <c r="L110" i="17"/>
  <c r="L102" i="17"/>
  <c r="L109" i="17"/>
  <c r="N66" i="17"/>
  <c r="N5" i="17" s="1"/>
  <c r="Q66" i="17"/>
  <c r="M66" i="17"/>
  <c r="M5" i="17" s="1"/>
  <c r="K5" i="17"/>
  <c r="T65" i="17"/>
  <c r="P66" i="17"/>
  <c r="L66" i="17"/>
  <c r="O66" i="17"/>
  <c r="J5" i="17"/>
  <c r="N58" i="6"/>
  <c r="M58" i="6"/>
  <c r="Q58" i="6"/>
  <c r="G60" i="6"/>
  <c r="H59" i="6"/>
  <c r="I60" i="6" s="1"/>
  <c r="S57" i="6"/>
  <c r="T57" i="6"/>
  <c r="K59" i="6"/>
  <c r="J59" i="6"/>
  <c r="O58" i="6"/>
  <c r="P58" i="6"/>
  <c r="L58" i="6"/>
  <c r="R58" i="6" s="1"/>
  <c r="J58" i="5"/>
  <c r="K58" i="5"/>
  <c r="T56" i="5"/>
  <c r="S56" i="5"/>
  <c r="L57" i="5"/>
  <c r="R57" i="5" s="1"/>
  <c r="O57" i="5"/>
  <c r="P57" i="5"/>
  <c r="H58" i="5"/>
  <c r="I59" i="5" s="1"/>
  <c r="Q57" i="5"/>
  <c r="M57" i="5"/>
  <c r="N57" i="5"/>
  <c r="P57" i="3"/>
  <c r="L57" i="3"/>
  <c r="R57" i="3" s="1"/>
  <c r="O57" i="3"/>
  <c r="T56" i="3"/>
  <c r="M57" i="3"/>
  <c r="N57" i="3"/>
  <c r="Q57" i="3"/>
  <c r="J58" i="3"/>
  <c r="K58" i="3"/>
  <c r="S56" i="3"/>
  <c r="G59" i="3"/>
  <c r="H58" i="3"/>
  <c r="I59" i="3" s="1"/>
  <c r="N56" i="2"/>
  <c r="M56" i="2"/>
  <c r="Q56" i="2"/>
  <c r="O56" i="2"/>
  <c r="T55" i="2"/>
  <c r="P56" i="2"/>
  <c r="S55" i="2"/>
  <c r="H58" i="2"/>
  <c r="I58" i="2"/>
  <c r="G62" i="2"/>
  <c r="K57" i="2"/>
  <c r="J57" i="2"/>
  <c r="L57" i="2" s="1"/>
  <c r="R57" i="2" s="1"/>
  <c r="L94" i="17" l="1"/>
  <c r="H33" i="19"/>
  <c r="H41" i="19"/>
  <c r="H51" i="19"/>
  <c r="H47" i="19"/>
  <c r="H43" i="19"/>
  <c r="H56" i="19"/>
  <c r="H13" i="19"/>
  <c r="H5" i="19"/>
  <c r="H46" i="19"/>
  <c r="H45" i="19"/>
  <c r="H38" i="19"/>
  <c r="H60" i="19"/>
  <c r="H36" i="19"/>
  <c r="H16" i="19"/>
  <c r="H15" i="19"/>
  <c r="H21" i="19"/>
  <c r="H30" i="19"/>
  <c r="H40" i="19"/>
  <c r="H61" i="19"/>
  <c r="H26" i="19"/>
  <c r="H17" i="19"/>
  <c r="H58" i="19"/>
  <c r="H57" i="19"/>
  <c r="H32" i="19"/>
  <c r="H49" i="19"/>
  <c r="H23" i="19"/>
  <c r="H25" i="19"/>
  <c r="L119" i="17"/>
  <c r="H62" i="19"/>
  <c r="H31" i="19"/>
  <c r="H4" i="19"/>
  <c r="H48" i="19"/>
  <c r="H9" i="19"/>
  <c r="H18" i="19"/>
  <c r="H28" i="19"/>
  <c r="H20" i="19"/>
  <c r="H29" i="19"/>
  <c r="H35" i="19"/>
  <c r="H12" i="19"/>
  <c r="H11" i="19"/>
  <c r="H50" i="19"/>
  <c r="H7" i="19"/>
  <c r="H42" i="19"/>
  <c r="H37" i="19"/>
  <c r="H59" i="19"/>
  <c r="H54" i="19"/>
  <c r="H39" i="19"/>
  <c r="H55" i="19"/>
  <c r="H34" i="19"/>
  <c r="H44" i="19"/>
  <c r="H10" i="19"/>
  <c r="H52" i="19"/>
  <c r="H53" i="19"/>
  <c r="H14" i="19"/>
  <c r="I99" i="17"/>
  <c r="D34" i="20"/>
  <c r="E34" i="21"/>
  <c r="I76" i="17"/>
  <c r="D11" i="20"/>
  <c r="E11" i="21"/>
  <c r="I79" i="17"/>
  <c r="E14" i="21"/>
  <c r="D14" i="20"/>
  <c r="I91" i="17"/>
  <c r="E26" i="21"/>
  <c r="D26" i="20"/>
  <c r="I106" i="17"/>
  <c r="E41" i="21"/>
  <c r="D41" i="20"/>
  <c r="I73" i="17"/>
  <c r="D8" i="20"/>
  <c r="E8" i="21"/>
  <c r="I122" i="17"/>
  <c r="E57" i="21"/>
  <c r="D57" i="20"/>
  <c r="I109" i="17"/>
  <c r="D44" i="20"/>
  <c r="E44" i="21"/>
  <c r="I87" i="17"/>
  <c r="E22" i="21"/>
  <c r="D22" i="20"/>
  <c r="L88" i="17"/>
  <c r="L81" i="17"/>
  <c r="L108" i="17"/>
  <c r="L129" i="17"/>
  <c r="L104" i="17"/>
  <c r="L101" i="17"/>
  <c r="L128" i="17"/>
  <c r="L122" i="17"/>
  <c r="I124" i="17"/>
  <c r="D59" i="20"/>
  <c r="E59" i="21"/>
  <c r="I74" i="17"/>
  <c r="D9" i="20"/>
  <c r="E9" i="21"/>
  <c r="I77" i="17"/>
  <c r="D12" i="20"/>
  <c r="E12" i="21"/>
  <c r="I116" i="17"/>
  <c r="D51" i="20"/>
  <c r="E51" i="21"/>
  <c r="I107" i="17"/>
  <c r="D42" i="20"/>
  <c r="E42" i="21"/>
  <c r="I108" i="17"/>
  <c r="E43" i="21"/>
  <c r="D43" i="20"/>
  <c r="I123" i="17"/>
  <c r="D58" i="20"/>
  <c r="E58" i="21"/>
  <c r="I90" i="17"/>
  <c r="E25" i="21"/>
  <c r="D25" i="20"/>
  <c r="L75" i="17"/>
  <c r="L113" i="17"/>
  <c r="L124" i="17"/>
  <c r="L86" i="17"/>
  <c r="L118" i="17"/>
  <c r="L117" i="17"/>
  <c r="L115" i="17"/>
  <c r="L98" i="17"/>
  <c r="L105" i="17"/>
  <c r="L83" i="17"/>
  <c r="L120" i="17"/>
  <c r="L84" i="17"/>
  <c r="L100" i="17"/>
  <c r="L78" i="17"/>
  <c r="L103" i="17"/>
  <c r="L107" i="17"/>
  <c r="L73" i="17"/>
  <c r="L87" i="17"/>
  <c r="L123" i="17"/>
  <c r="L97" i="17"/>
  <c r="L92" i="17"/>
  <c r="L95" i="17"/>
  <c r="L114" i="17"/>
  <c r="L91" i="17"/>
  <c r="L85" i="17"/>
  <c r="L96" i="17"/>
  <c r="L99" i="17"/>
  <c r="L72" i="17"/>
  <c r="L74" i="17"/>
  <c r="L89" i="17"/>
  <c r="L116" i="17"/>
  <c r="L106" i="17"/>
  <c r="S66" i="17"/>
  <c r="P5" i="17"/>
  <c r="T66" i="17"/>
  <c r="O5" i="17"/>
  <c r="R66" i="17"/>
  <c r="L5" i="17"/>
  <c r="L121" i="17"/>
  <c r="L71" i="17"/>
  <c r="P67" i="17"/>
  <c r="L67" i="17"/>
  <c r="O67" i="17"/>
  <c r="N67" i="17"/>
  <c r="Q67" i="17"/>
  <c r="M67" i="17"/>
  <c r="T58" i="6"/>
  <c r="S58" i="6"/>
  <c r="H60" i="6"/>
  <c r="I61" i="6" s="1"/>
  <c r="G61" i="6"/>
  <c r="L59" i="6"/>
  <c r="R59" i="6" s="1"/>
  <c r="P59" i="6"/>
  <c r="O59" i="6"/>
  <c r="K60" i="6"/>
  <c r="J60" i="6"/>
  <c r="Q59" i="6"/>
  <c r="M59" i="6"/>
  <c r="N59" i="6"/>
  <c r="J59" i="5"/>
  <c r="K59" i="5"/>
  <c r="S57" i="5"/>
  <c r="T57" i="5"/>
  <c r="N58" i="5"/>
  <c r="Q58" i="5"/>
  <c r="M58" i="5"/>
  <c r="H59" i="5"/>
  <c r="I60" i="5" s="1"/>
  <c r="O58" i="5"/>
  <c r="P58" i="5"/>
  <c r="L58" i="5"/>
  <c r="R58" i="5" s="1"/>
  <c r="S57" i="3"/>
  <c r="J59" i="3"/>
  <c r="K59" i="3"/>
  <c r="P58" i="3"/>
  <c r="L58" i="3"/>
  <c r="R58" i="3" s="1"/>
  <c r="O58" i="3"/>
  <c r="G60" i="3"/>
  <c r="H59" i="3"/>
  <c r="I60" i="3" s="1"/>
  <c r="T57" i="3"/>
  <c r="Q58" i="3"/>
  <c r="N58" i="3"/>
  <c r="M58" i="3"/>
  <c r="K58" i="2"/>
  <c r="J58" i="2"/>
  <c r="L58" i="2" s="1"/>
  <c r="R58" i="2" s="1"/>
  <c r="H59" i="2"/>
  <c r="I59" i="2"/>
  <c r="O57" i="2"/>
  <c r="T56" i="2"/>
  <c r="M57" i="2"/>
  <c r="N57" i="2"/>
  <c r="Q57" i="2"/>
  <c r="G63" i="2"/>
  <c r="P57" i="2"/>
  <c r="S56" i="2"/>
  <c r="G10" i="19" l="1"/>
  <c r="G27" i="19"/>
  <c r="G26" i="19"/>
  <c r="G59" i="19"/>
  <c r="G13" i="19"/>
  <c r="G23" i="19"/>
  <c r="G45" i="19"/>
  <c r="G42" i="19"/>
  <c r="G52" i="19"/>
  <c r="G35" i="19"/>
  <c r="G44" i="19"/>
  <c r="G43" i="19"/>
  <c r="G60" i="19"/>
  <c r="G58" i="19"/>
  <c r="G9" i="19"/>
  <c r="G15" i="19"/>
  <c r="G12" i="19"/>
  <c r="I82" i="17"/>
  <c r="E17" i="21"/>
  <c r="D17" i="20"/>
  <c r="I97" i="17"/>
  <c r="D32" i="20"/>
  <c r="E32" i="21"/>
  <c r="I115" i="17"/>
  <c r="D50" i="20"/>
  <c r="E50" i="21"/>
  <c r="I72" i="17"/>
  <c r="E7" i="21"/>
  <c r="D7" i="20"/>
  <c r="I101" i="17"/>
  <c r="D36" i="20"/>
  <c r="E36" i="21"/>
  <c r="I85" i="17"/>
  <c r="D20" i="20"/>
  <c r="E20" i="21"/>
  <c r="I68" i="17"/>
  <c r="E3" i="21"/>
  <c r="D3" i="20"/>
  <c r="I103" i="17"/>
  <c r="D38" i="20"/>
  <c r="E38" i="21"/>
  <c r="I88" i="17"/>
  <c r="E23" i="21"/>
  <c r="D23" i="20"/>
  <c r="I81" i="17"/>
  <c r="D16" i="20"/>
  <c r="E16" i="21"/>
  <c r="I113" i="17"/>
  <c r="D48" i="20"/>
  <c r="E48" i="21"/>
  <c r="I111" i="17"/>
  <c r="D46" i="20"/>
  <c r="E46" i="21"/>
  <c r="I100" i="17"/>
  <c r="E35" i="21"/>
  <c r="D35" i="20"/>
  <c r="I117" i="17"/>
  <c r="D52" i="20"/>
  <c r="E52" i="21"/>
  <c r="I121" i="17"/>
  <c r="D56" i="20"/>
  <c r="E56" i="21"/>
  <c r="I125" i="17"/>
  <c r="D60" i="20"/>
  <c r="E60" i="21"/>
  <c r="I105" i="17"/>
  <c r="D40" i="20"/>
  <c r="E40" i="21"/>
  <c r="I71" i="17"/>
  <c r="E6" i="21"/>
  <c r="D6" i="20"/>
  <c r="I89" i="17"/>
  <c r="D24" i="20"/>
  <c r="E24" i="21"/>
  <c r="I70" i="17"/>
  <c r="D5" i="20"/>
  <c r="E5" i="21"/>
  <c r="I102" i="17"/>
  <c r="E37" i="21"/>
  <c r="D37" i="20"/>
  <c r="I69" i="17"/>
  <c r="D4" i="20"/>
  <c r="E4" i="21"/>
  <c r="I94" i="17"/>
  <c r="E29" i="21"/>
  <c r="D29" i="20"/>
  <c r="I104" i="17"/>
  <c r="D39" i="20"/>
  <c r="E39" i="21"/>
  <c r="I95" i="17"/>
  <c r="D30" i="20"/>
  <c r="E30" i="21"/>
  <c r="I83" i="17"/>
  <c r="E18" i="21"/>
  <c r="D18" i="20"/>
  <c r="I119" i="17"/>
  <c r="E54" i="21"/>
  <c r="D54" i="20"/>
  <c r="I126" i="17"/>
  <c r="D61" i="20"/>
  <c r="E61" i="21"/>
  <c r="I118" i="17"/>
  <c r="E53" i="21"/>
  <c r="D53" i="20"/>
  <c r="I96" i="17"/>
  <c r="D31" i="20"/>
  <c r="E31" i="21"/>
  <c r="I120" i="17"/>
  <c r="E55" i="21"/>
  <c r="D55" i="20"/>
  <c r="I112" i="17"/>
  <c r="E47" i="21"/>
  <c r="D47" i="20"/>
  <c r="I86" i="17"/>
  <c r="E21" i="21"/>
  <c r="D21" i="20"/>
  <c r="I93" i="17"/>
  <c r="D28" i="20"/>
  <c r="E28" i="21"/>
  <c r="I92" i="17"/>
  <c r="E27" i="21"/>
  <c r="D27" i="20"/>
  <c r="I84" i="17"/>
  <c r="D19" i="20"/>
  <c r="E19" i="21"/>
  <c r="I75" i="17"/>
  <c r="E10" i="21"/>
  <c r="D10" i="20"/>
  <c r="I80" i="17"/>
  <c r="E15" i="21"/>
  <c r="D15" i="20"/>
  <c r="I114" i="17"/>
  <c r="E49" i="21"/>
  <c r="D49" i="20"/>
  <c r="I110" i="17"/>
  <c r="E45" i="21"/>
  <c r="D45" i="20"/>
  <c r="I98" i="17"/>
  <c r="E33" i="21"/>
  <c r="D33" i="20"/>
  <c r="I78" i="17"/>
  <c r="D13" i="20"/>
  <c r="E13" i="21"/>
  <c r="T67" i="17"/>
  <c r="R67" i="17"/>
  <c r="S67" i="17"/>
  <c r="T58" i="5"/>
  <c r="O60" i="6"/>
  <c r="P60" i="6"/>
  <c r="L60" i="6"/>
  <c r="R60" i="6" s="1"/>
  <c r="N60" i="6"/>
  <c r="M60" i="6"/>
  <c r="Q60" i="6"/>
  <c r="K61" i="6"/>
  <c r="J61" i="6"/>
  <c r="S58" i="5"/>
  <c r="T59" i="6"/>
  <c r="G62" i="6"/>
  <c r="H61" i="6"/>
  <c r="I62" i="6" s="1"/>
  <c r="S59" i="6"/>
  <c r="H60" i="5"/>
  <c r="I61" i="5" s="1"/>
  <c r="N59" i="5"/>
  <c r="Q59" i="5"/>
  <c r="M59" i="5"/>
  <c r="K60" i="5"/>
  <c r="J60" i="5"/>
  <c r="L59" i="5"/>
  <c r="R59" i="5" s="1"/>
  <c r="O59" i="5"/>
  <c r="P59" i="5"/>
  <c r="S58" i="3"/>
  <c r="K60" i="3"/>
  <c r="J60" i="3"/>
  <c r="G61" i="3"/>
  <c r="H60" i="3"/>
  <c r="I61" i="3" s="1"/>
  <c r="N59" i="3"/>
  <c r="M59" i="3"/>
  <c r="Q59" i="3"/>
  <c r="T58" i="3"/>
  <c r="L59" i="3"/>
  <c r="R59" i="3" s="1"/>
  <c r="O59" i="3"/>
  <c r="P59" i="3"/>
  <c r="P58" i="2"/>
  <c r="S57" i="2"/>
  <c r="H60" i="2"/>
  <c r="I60" i="2"/>
  <c r="K59" i="2"/>
  <c r="J59" i="2"/>
  <c r="L59" i="2" s="1"/>
  <c r="R59" i="2" s="1"/>
  <c r="G64" i="2"/>
  <c r="O58" i="2"/>
  <c r="T57" i="2"/>
  <c r="M58" i="2"/>
  <c r="N58" i="2"/>
  <c r="Q58" i="2"/>
  <c r="G16" i="19" l="1"/>
  <c r="G19" i="19"/>
  <c r="G31" i="19"/>
  <c r="G7" i="19"/>
  <c r="G41" i="19"/>
  <c r="G37" i="19"/>
  <c r="G14" i="19"/>
  <c r="G50" i="19"/>
  <c r="G28" i="19"/>
  <c r="G29" i="19"/>
  <c r="G56" i="19"/>
  <c r="G32" i="19"/>
  <c r="G55" i="19"/>
  <c r="G30" i="19"/>
  <c r="G5" i="19"/>
  <c r="G53" i="19"/>
  <c r="G17" i="19"/>
  <c r="G4" i="19"/>
  <c r="G21" i="19"/>
  <c r="G33" i="19"/>
  <c r="G48" i="19"/>
  <c r="G25" i="19"/>
  <c r="G57" i="19"/>
  <c r="G49" i="19"/>
  <c r="G8" i="19"/>
  <c r="G51" i="19"/>
  <c r="G46" i="19"/>
  <c r="G34" i="19"/>
  <c r="G11" i="19"/>
  <c r="G20" i="19"/>
  <c r="G22" i="19"/>
  <c r="G54" i="19"/>
  <c r="G62" i="19"/>
  <c r="G40" i="19"/>
  <c r="G38" i="19"/>
  <c r="G6" i="19"/>
  <c r="G61" i="19"/>
  <c r="G36" i="19"/>
  <c r="G47" i="19"/>
  <c r="G24" i="19"/>
  <c r="G39" i="19"/>
  <c r="G18" i="19"/>
  <c r="H19" i="21"/>
  <c r="H18" i="21"/>
  <c r="H20" i="21"/>
  <c r="I20" i="21" s="1"/>
  <c r="H17" i="21"/>
  <c r="H21" i="21"/>
  <c r="I21" i="21" s="1"/>
  <c r="S59" i="3"/>
  <c r="T59" i="5"/>
  <c r="S59" i="5"/>
  <c r="T60" i="6"/>
  <c r="P61" i="6"/>
  <c r="O61" i="6"/>
  <c r="L61" i="6"/>
  <c r="R61" i="6" s="1"/>
  <c r="H62" i="6"/>
  <c r="I63" i="6" s="1"/>
  <c r="G63" i="6"/>
  <c r="Q61" i="6"/>
  <c r="M61" i="6"/>
  <c r="N61" i="6"/>
  <c r="S60" i="6"/>
  <c r="K62" i="6"/>
  <c r="J62" i="6"/>
  <c r="O60" i="5"/>
  <c r="L60" i="5"/>
  <c r="R60" i="5" s="1"/>
  <c r="P60" i="5"/>
  <c r="N60" i="5"/>
  <c r="M60" i="5"/>
  <c r="Q60" i="5"/>
  <c r="K61" i="5"/>
  <c r="J61" i="5"/>
  <c r="H61" i="5"/>
  <c r="I62" i="5" s="1"/>
  <c r="K61" i="3"/>
  <c r="J61" i="3"/>
  <c r="T59" i="3"/>
  <c r="H61" i="3"/>
  <c r="I62" i="3" s="1"/>
  <c r="G62" i="3"/>
  <c r="P60" i="3"/>
  <c r="L60" i="3"/>
  <c r="R60" i="3" s="1"/>
  <c r="O60" i="3"/>
  <c r="Q60" i="3"/>
  <c r="N60" i="3"/>
  <c r="M60" i="3"/>
  <c r="G65" i="2"/>
  <c r="H61" i="2"/>
  <c r="I61" i="2"/>
  <c r="O59" i="2"/>
  <c r="T58" i="2"/>
  <c r="M59" i="2"/>
  <c r="N59" i="2"/>
  <c r="Q59" i="2"/>
  <c r="K60" i="2"/>
  <c r="J60" i="2"/>
  <c r="L60" i="2" s="1"/>
  <c r="R60" i="2" s="1"/>
  <c r="P59" i="2"/>
  <c r="S58" i="2"/>
  <c r="I19" i="21" l="1"/>
  <c r="H22" i="21"/>
  <c r="I18" i="21"/>
  <c r="I22" i="21" s="1"/>
  <c r="J63" i="6"/>
  <c r="K63" i="6"/>
  <c r="O62" i="6"/>
  <c r="L62" i="6"/>
  <c r="R62" i="6" s="1"/>
  <c r="P62" i="6"/>
  <c r="M62" i="6"/>
  <c r="Q62" i="6"/>
  <c r="N62" i="6"/>
  <c r="T61" i="6"/>
  <c r="G64" i="6"/>
  <c r="H63" i="6"/>
  <c r="I64" i="6" s="1"/>
  <c r="S61" i="6"/>
  <c r="S60" i="5"/>
  <c r="T60" i="5"/>
  <c r="O61" i="5"/>
  <c r="L61" i="5"/>
  <c r="R61" i="5" s="1"/>
  <c r="P61" i="5"/>
  <c r="Q61" i="5"/>
  <c r="M61" i="5"/>
  <c r="N61" i="5"/>
  <c r="H62" i="5"/>
  <c r="I63" i="5" s="1"/>
  <c r="K62" i="5"/>
  <c r="J62" i="5"/>
  <c r="J62" i="3"/>
  <c r="K62" i="3"/>
  <c r="S60" i="3"/>
  <c r="G63" i="3"/>
  <c r="H62" i="3"/>
  <c r="I63" i="3" s="1"/>
  <c r="L61" i="3"/>
  <c r="R61" i="3" s="1"/>
  <c r="O61" i="3"/>
  <c r="P61" i="3"/>
  <c r="T60" i="3"/>
  <c r="Q61" i="3"/>
  <c r="M61" i="3"/>
  <c r="N61" i="3"/>
  <c r="H62" i="2"/>
  <c r="I62" i="2"/>
  <c r="P60" i="2"/>
  <c r="S59" i="2"/>
  <c r="N60" i="2"/>
  <c r="M60" i="2"/>
  <c r="Q60" i="2"/>
  <c r="O60" i="2"/>
  <c r="T59" i="2"/>
  <c r="G66" i="2"/>
  <c r="K61" i="2"/>
  <c r="J61" i="2"/>
  <c r="L61" i="2" s="1"/>
  <c r="R61" i="2" s="1"/>
  <c r="G67" i="2" l="1"/>
  <c r="T61" i="5"/>
  <c r="K64" i="6"/>
  <c r="J64" i="6"/>
  <c r="T62" i="6"/>
  <c r="G65" i="6"/>
  <c r="H64" i="6"/>
  <c r="I65" i="6" s="1"/>
  <c r="Q63" i="6"/>
  <c r="M63" i="6"/>
  <c r="N63" i="6"/>
  <c r="S62" i="6"/>
  <c r="O63" i="6"/>
  <c r="P63" i="6"/>
  <c r="L63" i="6"/>
  <c r="R63" i="6" s="1"/>
  <c r="S61" i="5"/>
  <c r="K63" i="5"/>
  <c r="J63" i="5"/>
  <c r="H63" i="5"/>
  <c r="I64" i="5" s="1"/>
  <c r="O62" i="5"/>
  <c r="P62" i="5"/>
  <c r="L62" i="5"/>
  <c r="R62" i="5" s="1"/>
  <c r="M62" i="5"/>
  <c r="N62" i="5"/>
  <c r="Q62" i="5"/>
  <c r="N62" i="3"/>
  <c r="M62" i="3"/>
  <c r="Q62" i="3"/>
  <c r="K63" i="3"/>
  <c r="J63" i="3"/>
  <c r="O62" i="3"/>
  <c r="L62" i="3"/>
  <c r="R62" i="3" s="1"/>
  <c r="P62" i="3"/>
  <c r="S61" i="3"/>
  <c r="H63" i="3"/>
  <c r="I64" i="3" s="1"/>
  <c r="G64" i="3"/>
  <c r="T61" i="3"/>
  <c r="P61" i="2"/>
  <c r="S60" i="2"/>
  <c r="K62" i="2"/>
  <c r="J62" i="2"/>
  <c r="L62" i="2" s="1"/>
  <c r="R62" i="2" s="1"/>
  <c r="H63" i="2"/>
  <c r="I63" i="2"/>
  <c r="M61" i="2"/>
  <c r="N61" i="2"/>
  <c r="Q61" i="2"/>
  <c r="O61" i="2"/>
  <c r="T60" i="2"/>
  <c r="S63" i="6" l="1"/>
  <c r="T63" i="6"/>
  <c r="G66" i="6"/>
  <c r="H65" i="6"/>
  <c r="I66" i="6" s="1"/>
  <c r="J65" i="6"/>
  <c r="K65" i="6"/>
  <c r="O64" i="6"/>
  <c r="L64" i="6"/>
  <c r="R64" i="6" s="1"/>
  <c r="P64" i="6"/>
  <c r="S62" i="3"/>
  <c r="Q64" i="6"/>
  <c r="M64" i="6"/>
  <c r="N64" i="6"/>
  <c r="K64" i="5"/>
  <c r="J64" i="5"/>
  <c r="S62" i="5"/>
  <c r="T62" i="5"/>
  <c r="P63" i="5"/>
  <c r="L63" i="5"/>
  <c r="R63" i="5" s="1"/>
  <c r="O63" i="5"/>
  <c r="H64" i="5"/>
  <c r="I65" i="5" s="1"/>
  <c r="Q63" i="5"/>
  <c r="M63" i="5"/>
  <c r="N63" i="5"/>
  <c r="K64" i="3"/>
  <c r="J64" i="3"/>
  <c r="Q63" i="3"/>
  <c r="M63" i="3"/>
  <c r="N63" i="3"/>
  <c r="T62" i="3"/>
  <c r="G65" i="3"/>
  <c r="H64" i="3"/>
  <c r="I65" i="3" s="1"/>
  <c r="P63" i="3"/>
  <c r="L63" i="3"/>
  <c r="R63" i="3" s="1"/>
  <c r="O63" i="3"/>
  <c r="T63" i="3" s="1"/>
  <c r="M62" i="2"/>
  <c r="N62" i="2"/>
  <c r="Q62" i="2"/>
  <c r="O62" i="2"/>
  <c r="T61" i="2"/>
  <c r="K63" i="2"/>
  <c r="J63" i="2"/>
  <c r="L63" i="2" s="1"/>
  <c r="R63" i="2" s="1"/>
  <c r="H64" i="2"/>
  <c r="I64" i="2"/>
  <c r="P62" i="2"/>
  <c r="S61" i="2"/>
  <c r="G67" i="6" l="1"/>
  <c r="S64" i="6"/>
  <c r="K66" i="6"/>
  <c r="J66" i="6"/>
  <c r="L65" i="6"/>
  <c r="R65" i="6" s="1"/>
  <c r="P65" i="6"/>
  <c r="O65" i="6"/>
  <c r="T64" i="6"/>
  <c r="Q65" i="6"/>
  <c r="M65" i="6"/>
  <c r="N65" i="6"/>
  <c r="H66" i="6"/>
  <c r="S63" i="5"/>
  <c r="T63" i="5"/>
  <c r="H65" i="5"/>
  <c r="I66" i="5" s="1"/>
  <c r="P64" i="5"/>
  <c r="L64" i="5"/>
  <c r="R64" i="5" s="1"/>
  <c r="O64" i="5"/>
  <c r="K65" i="5"/>
  <c r="J65" i="5"/>
  <c r="Q64" i="5"/>
  <c r="N64" i="5"/>
  <c r="M64" i="5"/>
  <c r="S63" i="3"/>
  <c r="K65" i="3"/>
  <c r="J65" i="3"/>
  <c r="G66" i="3"/>
  <c r="H65" i="3"/>
  <c r="I66" i="3" s="1"/>
  <c r="O64" i="3"/>
  <c r="P64" i="3"/>
  <c r="L64" i="3"/>
  <c r="R64" i="3" s="1"/>
  <c r="Q64" i="3"/>
  <c r="M64" i="3"/>
  <c r="N64" i="3"/>
  <c r="H65" i="2"/>
  <c r="I65" i="2"/>
  <c r="O63" i="2"/>
  <c r="T62" i="2"/>
  <c r="P63" i="2"/>
  <c r="S62" i="2"/>
  <c r="M63" i="2"/>
  <c r="N63" i="2"/>
  <c r="Q63" i="2"/>
  <c r="K64" i="2"/>
  <c r="J64" i="2"/>
  <c r="L64" i="2" s="1"/>
  <c r="R64" i="2" s="1"/>
  <c r="G67" i="3" l="1"/>
  <c r="I67" i="6"/>
  <c r="H67" i="6"/>
  <c r="L71" i="6" s="1"/>
  <c r="S65" i="6"/>
  <c r="O66" i="6"/>
  <c r="P66" i="6"/>
  <c r="L66" i="6"/>
  <c r="J5" i="6"/>
  <c r="T65" i="6"/>
  <c r="N66" i="6"/>
  <c r="N5" i="6" s="1"/>
  <c r="Q66" i="6"/>
  <c r="M66" i="6"/>
  <c r="M5" i="6" s="1"/>
  <c r="K5" i="6"/>
  <c r="J66" i="5"/>
  <c r="J5" i="5" s="1"/>
  <c r="K66" i="5"/>
  <c r="K5" i="5" s="1"/>
  <c r="L65" i="5"/>
  <c r="O65" i="5"/>
  <c r="P65" i="5"/>
  <c r="S64" i="5"/>
  <c r="Q65" i="5"/>
  <c r="N65" i="5"/>
  <c r="M65" i="5"/>
  <c r="H66" i="5"/>
  <c r="I67" i="5" s="1"/>
  <c r="T64" i="5"/>
  <c r="H66" i="3"/>
  <c r="I67" i="3" s="1"/>
  <c r="S64" i="3"/>
  <c r="L65" i="3"/>
  <c r="R65" i="3" s="1"/>
  <c r="O65" i="3"/>
  <c r="P65" i="3"/>
  <c r="K66" i="3"/>
  <c r="K5" i="3" s="1"/>
  <c r="J66" i="3"/>
  <c r="J5" i="3" s="1"/>
  <c r="T64" i="3"/>
  <c r="N65" i="3"/>
  <c r="M65" i="3"/>
  <c r="Q65" i="3"/>
  <c r="H66" i="2"/>
  <c r="I66" i="2"/>
  <c r="N64" i="2"/>
  <c r="M64" i="2"/>
  <c r="Q64" i="2"/>
  <c r="O64" i="2"/>
  <c r="T63" i="2"/>
  <c r="P64" i="2"/>
  <c r="S63" i="2"/>
  <c r="K65" i="2"/>
  <c r="J65" i="2"/>
  <c r="L65" i="2" s="1"/>
  <c r="R65" i="2" s="1"/>
  <c r="D3" i="14" l="1"/>
  <c r="L123" i="6"/>
  <c r="L122" i="6"/>
  <c r="L103" i="6"/>
  <c r="L100" i="6"/>
  <c r="L129" i="6"/>
  <c r="L125" i="6"/>
  <c r="L102" i="6"/>
  <c r="L109" i="6"/>
  <c r="L92" i="6"/>
  <c r="L89" i="6"/>
  <c r="L127" i="6"/>
  <c r="L90" i="6"/>
  <c r="L86" i="6"/>
  <c r="L104" i="6"/>
  <c r="L117" i="6"/>
  <c r="L112" i="6"/>
  <c r="L91" i="6"/>
  <c r="L98" i="6"/>
  <c r="L120" i="6"/>
  <c r="L87" i="6"/>
  <c r="L93" i="6"/>
  <c r="L110" i="6"/>
  <c r="L101" i="6"/>
  <c r="L84" i="6"/>
  <c r="L115" i="6"/>
  <c r="L113" i="6"/>
  <c r="L96" i="6"/>
  <c r="L111" i="6"/>
  <c r="L108" i="6"/>
  <c r="L114" i="6"/>
  <c r="L85" i="6"/>
  <c r="L99" i="6"/>
  <c r="L121" i="6"/>
  <c r="L97" i="6"/>
  <c r="L119" i="6"/>
  <c r="L124" i="6"/>
  <c r="L118" i="6"/>
  <c r="L105" i="6"/>
  <c r="L88" i="6"/>
  <c r="L126" i="6"/>
  <c r="L107" i="6"/>
  <c r="L94" i="6"/>
  <c r="L116" i="6"/>
  <c r="L83" i="6"/>
  <c r="L106" i="6"/>
  <c r="L128" i="6"/>
  <c r="L95" i="6"/>
  <c r="I68" i="6"/>
  <c r="J67" i="3"/>
  <c r="K67" i="3"/>
  <c r="K67" i="5"/>
  <c r="J67" i="5"/>
  <c r="H67" i="3"/>
  <c r="L76" i="3" s="1"/>
  <c r="L80" i="6"/>
  <c r="L72" i="6"/>
  <c r="L73" i="6"/>
  <c r="L75" i="6"/>
  <c r="L82" i="6"/>
  <c r="H67" i="5"/>
  <c r="L71" i="5" s="1"/>
  <c r="L76" i="6"/>
  <c r="L81" i="6"/>
  <c r="L74" i="6"/>
  <c r="L77" i="6"/>
  <c r="L79" i="6"/>
  <c r="L78" i="6"/>
  <c r="K67" i="6"/>
  <c r="J67" i="6"/>
  <c r="I67" i="2"/>
  <c r="H67" i="2"/>
  <c r="T66" i="6"/>
  <c r="O5" i="6"/>
  <c r="R66" i="6"/>
  <c r="L5" i="6"/>
  <c r="S66" i="6"/>
  <c r="P5" i="6"/>
  <c r="T65" i="5"/>
  <c r="R65" i="5"/>
  <c r="N66" i="5"/>
  <c r="N5" i="5" s="1"/>
  <c r="Q66" i="5"/>
  <c r="M66" i="5"/>
  <c r="M5" i="5" s="1"/>
  <c r="S65" i="5"/>
  <c r="P66" i="5"/>
  <c r="L66" i="5"/>
  <c r="O66" i="5"/>
  <c r="S65" i="3"/>
  <c r="T65" i="3"/>
  <c r="Q66" i="3"/>
  <c r="M66" i="3"/>
  <c r="M5" i="3" s="1"/>
  <c r="N66" i="3"/>
  <c r="N5" i="3" s="1"/>
  <c r="P66" i="3"/>
  <c r="L66" i="3"/>
  <c r="O66" i="3"/>
  <c r="P65" i="2"/>
  <c r="S64" i="2"/>
  <c r="K66" i="2"/>
  <c r="J66" i="2"/>
  <c r="M65" i="2"/>
  <c r="N65" i="2"/>
  <c r="Q65" i="2"/>
  <c r="O65" i="2"/>
  <c r="T64" i="2"/>
  <c r="D4" i="19" l="1"/>
  <c r="D3" i="16"/>
  <c r="E3" i="20"/>
  <c r="D8" i="15"/>
  <c r="L77" i="5"/>
  <c r="L83" i="5"/>
  <c r="E15" i="20" s="1"/>
  <c r="L98" i="5"/>
  <c r="E30" i="20" s="1"/>
  <c r="L89" i="5"/>
  <c r="E21" i="20" s="1"/>
  <c r="L100" i="5"/>
  <c r="E32" i="20" s="1"/>
  <c r="L120" i="5"/>
  <c r="E52" i="20" s="1"/>
  <c r="L106" i="5"/>
  <c r="E38" i="20" s="1"/>
  <c r="L114" i="5"/>
  <c r="E46" i="20" s="1"/>
  <c r="L91" i="5"/>
  <c r="E23" i="20" s="1"/>
  <c r="L122" i="5"/>
  <c r="E54" i="20" s="1"/>
  <c r="L97" i="5"/>
  <c r="E29" i="20" s="1"/>
  <c r="L95" i="5"/>
  <c r="E27" i="20" s="1"/>
  <c r="L124" i="5"/>
  <c r="E56" i="20" s="1"/>
  <c r="L108" i="5"/>
  <c r="E40" i="20" s="1"/>
  <c r="L126" i="5"/>
  <c r="E58" i="20" s="1"/>
  <c r="L99" i="5"/>
  <c r="E31" i="20" s="1"/>
  <c r="L88" i="5"/>
  <c r="E20" i="20" s="1"/>
  <c r="L105" i="5"/>
  <c r="E37" i="20" s="1"/>
  <c r="L87" i="5"/>
  <c r="E19" i="20" s="1"/>
  <c r="L110" i="5"/>
  <c r="E42" i="20" s="1"/>
  <c r="L93" i="5"/>
  <c r="E25" i="20" s="1"/>
  <c r="L84" i="5"/>
  <c r="E16" i="20" s="1"/>
  <c r="L107" i="5"/>
  <c r="E39" i="20" s="1"/>
  <c r="L96" i="5"/>
  <c r="E28" i="20" s="1"/>
  <c r="L113" i="5"/>
  <c r="E45" i="20" s="1"/>
  <c r="L111" i="5"/>
  <c r="E43" i="20" s="1"/>
  <c r="L101" i="5"/>
  <c r="E33" i="20" s="1"/>
  <c r="L112" i="5"/>
  <c r="E44" i="20" s="1"/>
  <c r="L94" i="5"/>
  <c r="E26" i="20" s="1"/>
  <c r="L119" i="5"/>
  <c r="E51" i="20" s="1"/>
  <c r="L117" i="5"/>
  <c r="E49" i="20" s="1"/>
  <c r="L118" i="5"/>
  <c r="E50" i="20" s="1"/>
  <c r="L115" i="5"/>
  <c r="E47" i="20" s="1"/>
  <c r="L104" i="5"/>
  <c r="E36" i="20" s="1"/>
  <c r="L121" i="5"/>
  <c r="E53" i="20" s="1"/>
  <c r="L103" i="5"/>
  <c r="E35" i="20" s="1"/>
  <c r="L92" i="5"/>
  <c r="E24" i="20" s="1"/>
  <c r="L109" i="5"/>
  <c r="E41" i="20" s="1"/>
  <c r="L85" i="5"/>
  <c r="E17" i="20" s="1"/>
  <c r="L123" i="5"/>
  <c r="E55" i="20" s="1"/>
  <c r="L116" i="5"/>
  <c r="E48" i="20" s="1"/>
  <c r="L129" i="5"/>
  <c r="E61" i="20" s="1"/>
  <c r="L127" i="5"/>
  <c r="E59" i="20" s="1"/>
  <c r="L86" i="5"/>
  <c r="E18" i="20" s="1"/>
  <c r="L102" i="5"/>
  <c r="E34" i="20" s="1"/>
  <c r="L125" i="5"/>
  <c r="E57" i="20" s="1"/>
  <c r="L128" i="5"/>
  <c r="E60" i="20" s="1"/>
  <c r="L90" i="5"/>
  <c r="E22" i="20" s="1"/>
  <c r="D7" i="14"/>
  <c r="I92" i="6"/>
  <c r="D27" i="14"/>
  <c r="I85" i="6"/>
  <c r="D20" i="14"/>
  <c r="I82" i="6"/>
  <c r="D17" i="14"/>
  <c r="I117" i="6"/>
  <c r="D52" i="14"/>
  <c r="I124" i="6"/>
  <c r="D59" i="14"/>
  <c r="I100" i="6"/>
  <c r="D35" i="14"/>
  <c r="D4" i="14"/>
  <c r="I91" i="6"/>
  <c r="D26" i="14"/>
  <c r="I94" i="6"/>
  <c r="D29" i="14"/>
  <c r="I110" i="6"/>
  <c r="D45" i="14"/>
  <c r="I95" i="6"/>
  <c r="D30" i="14"/>
  <c r="I101" i="6"/>
  <c r="D36" i="14"/>
  <c r="I86" i="6"/>
  <c r="D21" i="14"/>
  <c r="I122" i="6"/>
  <c r="D57" i="14"/>
  <c r="I119" i="6"/>
  <c r="D54" i="14"/>
  <c r="D6" i="14"/>
  <c r="D12" i="14"/>
  <c r="I103" i="6"/>
  <c r="D38" i="14"/>
  <c r="I104" i="6"/>
  <c r="D39" i="14"/>
  <c r="I115" i="6"/>
  <c r="D50" i="14"/>
  <c r="I118" i="6"/>
  <c r="D53" i="14"/>
  <c r="I105" i="6"/>
  <c r="D40" i="14"/>
  <c r="I112" i="6"/>
  <c r="D47" i="14"/>
  <c r="I90" i="6"/>
  <c r="D25" i="14"/>
  <c r="I88" i="6"/>
  <c r="D23" i="14"/>
  <c r="I83" i="6"/>
  <c r="D18" i="14"/>
  <c r="I89" i="6"/>
  <c r="D24" i="14"/>
  <c r="I126" i="6"/>
  <c r="D61" i="14"/>
  <c r="I120" i="6"/>
  <c r="D55" i="14"/>
  <c r="D11" i="14"/>
  <c r="D8" i="14"/>
  <c r="E8" i="15"/>
  <c r="I113" i="6"/>
  <c r="D48" i="14"/>
  <c r="I116" i="6"/>
  <c r="D51" i="14"/>
  <c r="I93" i="6"/>
  <c r="D28" i="14"/>
  <c r="I98" i="6"/>
  <c r="D33" i="14"/>
  <c r="I114" i="6"/>
  <c r="D49" i="14"/>
  <c r="I99" i="6"/>
  <c r="D34" i="14"/>
  <c r="D9" i="14"/>
  <c r="D5" i="14"/>
  <c r="I125" i="6"/>
  <c r="D60" i="14"/>
  <c r="I102" i="6"/>
  <c r="D37" i="14"/>
  <c r="I111" i="6"/>
  <c r="D46" i="14"/>
  <c r="I107" i="6"/>
  <c r="D42" i="14"/>
  <c r="D10" i="14"/>
  <c r="D13" i="14"/>
  <c r="D14" i="14"/>
  <c r="I80" i="6"/>
  <c r="D15" i="14"/>
  <c r="I123" i="6"/>
  <c r="D58" i="14"/>
  <c r="I121" i="6"/>
  <c r="D56" i="14"/>
  <c r="I96" i="6"/>
  <c r="D31" i="14"/>
  <c r="I108" i="6"/>
  <c r="D43" i="14"/>
  <c r="I81" i="6"/>
  <c r="D16" i="14"/>
  <c r="I84" i="6"/>
  <c r="D19" i="14"/>
  <c r="I109" i="6"/>
  <c r="D44" i="14"/>
  <c r="I87" i="6"/>
  <c r="D22" i="14"/>
  <c r="I106" i="6"/>
  <c r="D41" i="14"/>
  <c r="I97" i="6"/>
  <c r="D32" i="14"/>
  <c r="L126" i="3"/>
  <c r="L114" i="3"/>
  <c r="L81" i="3"/>
  <c r="L98" i="3"/>
  <c r="L127" i="3"/>
  <c r="L110" i="3"/>
  <c r="L93" i="3"/>
  <c r="L123" i="3"/>
  <c r="L129" i="3"/>
  <c r="L106" i="3"/>
  <c r="L89" i="3"/>
  <c r="L119" i="3"/>
  <c r="L102" i="3"/>
  <c r="L85" i="3"/>
  <c r="L115" i="3"/>
  <c r="L112" i="3"/>
  <c r="L109" i="3"/>
  <c r="L122" i="3"/>
  <c r="L88" i="3"/>
  <c r="L101" i="3"/>
  <c r="L72" i="3"/>
  <c r="L113" i="3"/>
  <c r="L111" i="3"/>
  <c r="L94" i="3"/>
  <c r="L124" i="3"/>
  <c r="L107" i="3"/>
  <c r="L97" i="3"/>
  <c r="L90" i="3"/>
  <c r="L120" i="3"/>
  <c r="L103" i="3"/>
  <c r="L86" i="3"/>
  <c r="L116" i="3"/>
  <c r="L99" i="3"/>
  <c r="L92" i="3"/>
  <c r="L105" i="3"/>
  <c r="L118" i="3"/>
  <c r="L84" i="3"/>
  <c r="L80" i="3"/>
  <c r="L128" i="3"/>
  <c r="L95" i="3"/>
  <c r="L125" i="3"/>
  <c r="L108" i="3"/>
  <c r="L91" i="3"/>
  <c r="L96" i="3"/>
  <c r="L121" i="3"/>
  <c r="L104" i="3"/>
  <c r="L87" i="3"/>
  <c r="L117" i="3"/>
  <c r="L100" i="3"/>
  <c r="L83" i="3"/>
  <c r="L78" i="3"/>
  <c r="I75" i="3" s="1"/>
  <c r="L77" i="3"/>
  <c r="L71" i="3"/>
  <c r="L79" i="3"/>
  <c r="L115" i="2"/>
  <c r="L121" i="2"/>
  <c r="E54" i="14" s="1"/>
  <c r="L87" i="2"/>
  <c r="L112" i="2"/>
  <c r="E45" i="14" s="1"/>
  <c r="L94" i="2"/>
  <c r="L107" i="2"/>
  <c r="E40" i="14" s="1"/>
  <c r="L124" i="2"/>
  <c r="L98" i="2"/>
  <c r="E31" i="14" s="1"/>
  <c r="L82" i="2"/>
  <c r="L104" i="2"/>
  <c r="L90" i="2"/>
  <c r="L103" i="2"/>
  <c r="L116" i="2"/>
  <c r="E49" i="14" s="1"/>
  <c r="L118" i="2"/>
  <c r="L96" i="2"/>
  <c r="L97" i="2"/>
  <c r="L126" i="2"/>
  <c r="L127" i="2"/>
  <c r="L85" i="2"/>
  <c r="L106" i="2"/>
  <c r="E39" i="14" s="1"/>
  <c r="L89" i="2"/>
  <c r="L110" i="2"/>
  <c r="E43" i="14" s="1"/>
  <c r="L119" i="2"/>
  <c r="L93" i="2"/>
  <c r="E26" i="14" s="1"/>
  <c r="L114" i="2"/>
  <c r="L120" i="2"/>
  <c r="L113" i="2"/>
  <c r="E46" i="14" s="1"/>
  <c r="L122" i="2"/>
  <c r="E55" i="14" s="1"/>
  <c r="L100" i="2"/>
  <c r="L101" i="2"/>
  <c r="L86" i="2"/>
  <c r="L108" i="2"/>
  <c r="L111" i="2"/>
  <c r="L99" i="2"/>
  <c r="E32" i="14" s="1"/>
  <c r="L84" i="2"/>
  <c r="E17" i="14" s="1"/>
  <c r="L105" i="2"/>
  <c r="L102" i="2"/>
  <c r="E35" i="14" s="1"/>
  <c r="L92" i="2"/>
  <c r="E25" i="14" s="1"/>
  <c r="L109" i="2"/>
  <c r="L91" i="2"/>
  <c r="E24" i="14" s="1"/>
  <c r="L125" i="2"/>
  <c r="L95" i="2"/>
  <c r="L128" i="2"/>
  <c r="L117" i="2"/>
  <c r="L83" i="2"/>
  <c r="L123" i="2"/>
  <c r="E56" i="14" s="1"/>
  <c r="L88" i="2"/>
  <c r="L76" i="5"/>
  <c r="L82" i="5"/>
  <c r="L78" i="5"/>
  <c r="I74" i="6"/>
  <c r="L75" i="5"/>
  <c r="I70" i="6"/>
  <c r="I69" i="6"/>
  <c r="I71" i="6"/>
  <c r="I77" i="6"/>
  <c r="I75" i="6"/>
  <c r="I78" i="6"/>
  <c r="I79" i="6"/>
  <c r="I76" i="6"/>
  <c r="I73" i="6"/>
  <c r="I72" i="6"/>
  <c r="L79" i="5"/>
  <c r="L81" i="5"/>
  <c r="L74" i="5"/>
  <c r="L75" i="3"/>
  <c r="L74" i="3"/>
  <c r="L80" i="5"/>
  <c r="L73" i="5"/>
  <c r="L72" i="5"/>
  <c r="E4" i="20" s="1"/>
  <c r="L73" i="3"/>
  <c r="L82" i="3"/>
  <c r="O67" i="5"/>
  <c r="L67" i="5"/>
  <c r="P67" i="5"/>
  <c r="Q67" i="5"/>
  <c r="M67" i="5"/>
  <c r="N67" i="5"/>
  <c r="M67" i="3"/>
  <c r="N67" i="3"/>
  <c r="Q67" i="3"/>
  <c r="O67" i="3"/>
  <c r="P67" i="3"/>
  <c r="L67" i="3"/>
  <c r="O67" i="6"/>
  <c r="L67" i="6"/>
  <c r="R67" i="6" s="1"/>
  <c r="P67" i="6"/>
  <c r="M67" i="6"/>
  <c r="N67" i="6"/>
  <c r="Q67" i="6"/>
  <c r="L72" i="2"/>
  <c r="L75" i="2"/>
  <c r="L80" i="2"/>
  <c r="L77" i="2"/>
  <c r="E10" i="14" s="1"/>
  <c r="L70" i="2"/>
  <c r="E3" i="14" s="1"/>
  <c r="L78" i="2"/>
  <c r="L76" i="2"/>
  <c r="L74" i="2"/>
  <c r="L79" i="2"/>
  <c r="L81" i="2"/>
  <c r="E14" i="14" s="1"/>
  <c r="L73" i="2"/>
  <c r="L71" i="2"/>
  <c r="E4" i="14" s="1"/>
  <c r="K67" i="2"/>
  <c r="J67" i="2"/>
  <c r="I68" i="5"/>
  <c r="M71" i="5"/>
  <c r="I73" i="3"/>
  <c r="S66" i="5"/>
  <c r="I77" i="3"/>
  <c r="R66" i="5"/>
  <c r="P5" i="5"/>
  <c r="T66" i="5"/>
  <c r="L5" i="5"/>
  <c r="O5" i="5"/>
  <c r="S66" i="3"/>
  <c r="T66" i="3"/>
  <c r="O5" i="3"/>
  <c r="R66" i="3"/>
  <c r="L5" i="3"/>
  <c r="P5" i="3"/>
  <c r="M66" i="2"/>
  <c r="M5" i="2" s="1"/>
  <c r="N66" i="2"/>
  <c r="N5" i="2" s="1"/>
  <c r="K5" i="2"/>
  <c r="Q66" i="2"/>
  <c r="P66" i="2"/>
  <c r="S65" i="2"/>
  <c r="O66" i="2"/>
  <c r="T65" i="2"/>
  <c r="L66" i="2"/>
  <c r="J5" i="2"/>
  <c r="D14" i="19" l="1"/>
  <c r="D47" i="19"/>
  <c r="D61" i="19"/>
  <c r="D35" i="19"/>
  <c r="D34" i="19"/>
  <c r="D52" i="19"/>
  <c r="D7" i="19"/>
  <c r="D60" i="19"/>
  <c r="D18" i="19"/>
  <c r="D28" i="19"/>
  <c r="D33" i="19"/>
  <c r="D23" i="19"/>
  <c r="D20" i="19"/>
  <c r="D44" i="19"/>
  <c r="D57" i="19"/>
  <c r="D16" i="19"/>
  <c r="D11" i="19"/>
  <c r="D9" i="19"/>
  <c r="D62" i="19"/>
  <c r="D19" i="19"/>
  <c r="D26" i="19"/>
  <c r="D41" i="19"/>
  <c r="D51" i="19"/>
  <c r="D39" i="19"/>
  <c r="D55" i="19"/>
  <c r="D22" i="19"/>
  <c r="D31" i="19"/>
  <c r="D30" i="19"/>
  <c r="D5" i="19"/>
  <c r="F4" i="19"/>
  <c r="D43" i="19"/>
  <c r="D38" i="19"/>
  <c r="D6" i="19"/>
  <c r="D50" i="19"/>
  <c r="D29" i="19"/>
  <c r="D49" i="19"/>
  <c r="D12" i="19"/>
  <c r="D36" i="19"/>
  <c r="D53" i="19"/>
  <c r="D21" i="19"/>
  <c r="D8" i="19"/>
  <c r="D42" i="19"/>
  <c r="D45" i="19"/>
  <c r="D17" i="19"/>
  <c r="D32" i="19"/>
  <c r="D59" i="19"/>
  <c r="D15" i="19"/>
  <c r="D10" i="19"/>
  <c r="D56" i="19"/>
  <c r="D25" i="19"/>
  <c r="D24" i="19"/>
  <c r="D48" i="19"/>
  <c r="D54" i="19"/>
  <c r="D40" i="19"/>
  <c r="D13" i="19"/>
  <c r="D58" i="19"/>
  <c r="D37" i="19"/>
  <c r="D46" i="19"/>
  <c r="D27" i="19"/>
  <c r="E9" i="19"/>
  <c r="E7" i="14"/>
  <c r="E28" i="14"/>
  <c r="D6" i="16"/>
  <c r="E6" i="20"/>
  <c r="H19" i="20"/>
  <c r="D9" i="16"/>
  <c r="E9" i="20"/>
  <c r="D14" i="16"/>
  <c r="E14" i="20"/>
  <c r="H18" i="20" s="1"/>
  <c r="D12" i="16"/>
  <c r="E12" i="20"/>
  <c r="D13" i="16"/>
  <c r="E13" i="20"/>
  <c r="D7" i="16"/>
  <c r="E7" i="20"/>
  <c r="D8" i="16"/>
  <c r="E8" i="20"/>
  <c r="H21" i="20"/>
  <c r="D5" i="16"/>
  <c r="E5" i="20"/>
  <c r="D11" i="16"/>
  <c r="E11" i="20"/>
  <c r="H20" i="20"/>
  <c r="I20" i="20" s="1"/>
  <c r="D10" i="16"/>
  <c r="E10" i="20"/>
  <c r="E37" i="14"/>
  <c r="M72" i="5"/>
  <c r="D4" i="16"/>
  <c r="I122" i="5"/>
  <c r="D57" i="16"/>
  <c r="I126" i="5"/>
  <c r="D61" i="16"/>
  <c r="I106" i="5"/>
  <c r="D41" i="16"/>
  <c r="I101" i="5"/>
  <c r="D36" i="16"/>
  <c r="I116" i="5"/>
  <c r="D51" i="16"/>
  <c r="I108" i="5"/>
  <c r="D43" i="16"/>
  <c r="I81" i="5"/>
  <c r="D16" i="16"/>
  <c r="I102" i="5"/>
  <c r="D37" i="16"/>
  <c r="I105" i="5"/>
  <c r="D40" i="16"/>
  <c r="I119" i="5"/>
  <c r="D54" i="16"/>
  <c r="I117" i="5"/>
  <c r="D52" i="16"/>
  <c r="I80" i="5"/>
  <c r="D15" i="16"/>
  <c r="I99" i="5"/>
  <c r="D34" i="16"/>
  <c r="I113" i="5"/>
  <c r="D48" i="16"/>
  <c r="I89" i="5"/>
  <c r="D24" i="16"/>
  <c r="E24" i="16" s="1"/>
  <c r="I112" i="5"/>
  <c r="D47" i="16"/>
  <c r="I91" i="5"/>
  <c r="D26" i="16"/>
  <c r="I110" i="5"/>
  <c r="D45" i="16"/>
  <c r="I90" i="5"/>
  <c r="D25" i="16"/>
  <c r="I85" i="5"/>
  <c r="D20" i="16"/>
  <c r="I121" i="5"/>
  <c r="D56" i="16"/>
  <c r="I88" i="5"/>
  <c r="D23" i="16"/>
  <c r="I97" i="5"/>
  <c r="D32" i="16"/>
  <c r="E40" i="16"/>
  <c r="I87" i="5"/>
  <c r="D22" i="16"/>
  <c r="I83" i="5"/>
  <c r="D18" i="16"/>
  <c r="I120" i="5"/>
  <c r="D55" i="16"/>
  <c r="I100" i="5"/>
  <c r="D35" i="16"/>
  <c r="I115" i="5"/>
  <c r="D50" i="16"/>
  <c r="I109" i="5"/>
  <c r="D44" i="16"/>
  <c r="I93" i="5"/>
  <c r="D28" i="16"/>
  <c r="I107" i="5"/>
  <c r="D42" i="16"/>
  <c r="I96" i="5"/>
  <c r="D31" i="16"/>
  <c r="I92" i="5"/>
  <c r="D27" i="16"/>
  <c r="I111" i="5"/>
  <c r="D46" i="16"/>
  <c r="I86" i="5"/>
  <c r="D21" i="16"/>
  <c r="E32" i="16"/>
  <c r="E57" i="16"/>
  <c r="E16" i="16"/>
  <c r="E52" i="16"/>
  <c r="E56" i="16"/>
  <c r="E41" i="16"/>
  <c r="E34" i="16"/>
  <c r="E61" i="16"/>
  <c r="I125" i="5"/>
  <c r="D60" i="16"/>
  <c r="I124" i="5"/>
  <c r="D59" i="16"/>
  <c r="I82" i="5"/>
  <c r="D17" i="16"/>
  <c r="I118" i="5"/>
  <c r="D53" i="16"/>
  <c r="I114" i="5"/>
  <c r="D49" i="16"/>
  <c r="I98" i="5"/>
  <c r="D33" i="16"/>
  <c r="I104" i="5"/>
  <c r="D39" i="16"/>
  <c r="I84" i="5"/>
  <c r="D19" i="16"/>
  <c r="I123" i="5"/>
  <c r="D58" i="16"/>
  <c r="I94" i="5"/>
  <c r="D29" i="16"/>
  <c r="I103" i="5"/>
  <c r="D38" i="16"/>
  <c r="I95" i="5"/>
  <c r="D30" i="16"/>
  <c r="D14" i="15"/>
  <c r="D9" i="15"/>
  <c r="E9" i="16"/>
  <c r="D5" i="15"/>
  <c r="D6" i="15"/>
  <c r="E6" i="16"/>
  <c r="D10" i="15"/>
  <c r="E11" i="14"/>
  <c r="E8" i="14"/>
  <c r="D7" i="15"/>
  <c r="E7" i="16"/>
  <c r="E50" i="14"/>
  <c r="E30" i="14"/>
  <c r="D11" i="15"/>
  <c r="E11" i="16"/>
  <c r="D12" i="15"/>
  <c r="E12" i="16"/>
  <c r="E61" i="14"/>
  <c r="E52" i="14"/>
  <c r="D3" i="15"/>
  <c r="E3" i="16"/>
  <c r="I73" i="5"/>
  <c r="I74" i="5"/>
  <c r="I75" i="5"/>
  <c r="M73" i="5"/>
  <c r="E60" i="14"/>
  <c r="E51" i="14"/>
  <c r="E34" i="14"/>
  <c r="E33" i="14"/>
  <c r="E19" i="14"/>
  <c r="E22" i="14"/>
  <c r="E15" i="14"/>
  <c r="E12" i="14"/>
  <c r="E23" i="14"/>
  <c r="E57" i="14"/>
  <c r="E53" i="14"/>
  <c r="E9" i="14"/>
  <c r="E16" i="14"/>
  <c r="E44" i="14"/>
  <c r="E47" i="14"/>
  <c r="I122" i="3"/>
  <c r="D57" i="15"/>
  <c r="I96" i="3"/>
  <c r="D31" i="15"/>
  <c r="I69" i="3"/>
  <c r="D4" i="15"/>
  <c r="I106" i="3"/>
  <c r="D41" i="15"/>
  <c r="I126" i="3"/>
  <c r="D61" i="15"/>
  <c r="I124" i="3"/>
  <c r="D59" i="15"/>
  <c r="I123" i="3"/>
  <c r="D58" i="15"/>
  <c r="I114" i="3"/>
  <c r="D49" i="15"/>
  <c r="I93" i="3"/>
  <c r="D28" i="15"/>
  <c r="I92" i="3"/>
  <c r="D27" i="15"/>
  <c r="I115" i="3"/>
  <c r="D50" i="15"/>
  <c r="I113" i="3"/>
  <c r="D48" i="15"/>
  <c r="I87" i="3"/>
  <c r="D22" i="15"/>
  <c r="I91" i="3"/>
  <c r="D26" i="15"/>
  <c r="I98" i="3"/>
  <c r="D33" i="15"/>
  <c r="I109" i="3"/>
  <c r="D44" i="15"/>
  <c r="I116" i="3"/>
  <c r="D51" i="15"/>
  <c r="I120" i="3"/>
  <c r="D55" i="15"/>
  <c r="I95" i="3"/>
  <c r="D30" i="15"/>
  <c r="I97" i="3"/>
  <c r="D32" i="15"/>
  <c r="I81" i="3"/>
  <c r="D16" i="15"/>
  <c r="I121" i="3"/>
  <c r="D56" i="15"/>
  <c r="I84" i="3"/>
  <c r="D19" i="15"/>
  <c r="I88" i="3"/>
  <c r="D23" i="15"/>
  <c r="I125" i="3"/>
  <c r="D60" i="15"/>
  <c r="I102" i="3"/>
  <c r="D37" i="15"/>
  <c r="I83" i="3"/>
  <c r="D18" i="15"/>
  <c r="I94" i="3"/>
  <c r="D29" i="15"/>
  <c r="I108" i="3"/>
  <c r="D43" i="15"/>
  <c r="I85" i="3"/>
  <c r="D20" i="15"/>
  <c r="I112" i="3"/>
  <c r="D47" i="15"/>
  <c r="I86" i="3"/>
  <c r="D21" i="15"/>
  <c r="I90" i="3"/>
  <c r="D25" i="15"/>
  <c r="I78" i="3"/>
  <c r="D13" i="15"/>
  <c r="I118" i="3"/>
  <c r="D53" i="15"/>
  <c r="I117" i="3"/>
  <c r="D52" i="15"/>
  <c r="I99" i="3"/>
  <c r="D34" i="15"/>
  <c r="I80" i="3"/>
  <c r="D15" i="15"/>
  <c r="I101" i="3"/>
  <c r="D36" i="15"/>
  <c r="I105" i="3"/>
  <c r="D40" i="15"/>
  <c r="I89" i="3"/>
  <c r="D24" i="15"/>
  <c r="I100" i="3"/>
  <c r="D35" i="15"/>
  <c r="I104" i="3"/>
  <c r="D39" i="15"/>
  <c r="I110" i="3"/>
  <c r="D45" i="15"/>
  <c r="I119" i="3"/>
  <c r="D54" i="15"/>
  <c r="I82" i="3"/>
  <c r="D17" i="15"/>
  <c r="I103" i="3"/>
  <c r="D38" i="15"/>
  <c r="I107" i="3"/>
  <c r="D42" i="15"/>
  <c r="I111" i="3"/>
  <c r="D46" i="15"/>
  <c r="E5" i="14"/>
  <c r="M79" i="5"/>
  <c r="E59" i="14"/>
  <c r="E48" i="14"/>
  <c r="I74" i="3"/>
  <c r="E6" i="14"/>
  <c r="E13" i="14"/>
  <c r="E38" i="14"/>
  <c r="E41" i="14"/>
  <c r="E36" i="14"/>
  <c r="E58" i="14"/>
  <c r="E27" i="14"/>
  <c r="I79" i="5"/>
  <c r="E21" i="14"/>
  <c r="E42" i="14"/>
  <c r="E18" i="14"/>
  <c r="E29" i="14"/>
  <c r="E20" i="14"/>
  <c r="I68" i="3"/>
  <c r="I77" i="5"/>
  <c r="I78" i="5"/>
  <c r="M75" i="5"/>
  <c r="I76" i="3"/>
  <c r="I76" i="5"/>
  <c r="I70" i="5"/>
  <c r="I71" i="5"/>
  <c r="M74" i="5"/>
  <c r="I69" i="5"/>
  <c r="T67" i="6"/>
  <c r="D12" i="9"/>
  <c r="I77" i="2"/>
  <c r="I70" i="2"/>
  <c r="D5" i="9"/>
  <c r="I86" i="2"/>
  <c r="D21" i="9"/>
  <c r="G22" i="22" s="1"/>
  <c r="D61" i="9"/>
  <c r="I126" i="2"/>
  <c r="I89" i="2"/>
  <c r="D24" i="9"/>
  <c r="D38" i="9"/>
  <c r="G39" i="22" s="1"/>
  <c r="I103" i="2"/>
  <c r="D41" i="9"/>
  <c r="I106" i="2"/>
  <c r="D55" i="9"/>
  <c r="G56" i="22" s="1"/>
  <c r="I120" i="2"/>
  <c r="D26" i="9"/>
  <c r="G27" i="22" s="1"/>
  <c r="I91" i="2"/>
  <c r="D39" i="9"/>
  <c r="G40" i="22" s="1"/>
  <c r="I104" i="2"/>
  <c r="D30" i="9"/>
  <c r="G31" i="22" s="1"/>
  <c r="I95" i="2"/>
  <c r="I101" i="2"/>
  <c r="D36" i="9"/>
  <c r="D31" i="9"/>
  <c r="G32" i="22" s="1"/>
  <c r="I96" i="2"/>
  <c r="I110" i="2"/>
  <c r="D45" i="9"/>
  <c r="D4" i="9"/>
  <c r="I69" i="2"/>
  <c r="I72" i="2"/>
  <c r="D7" i="9"/>
  <c r="D10" i="9"/>
  <c r="I75" i="2"/>
  <c r="I121" i="2"/>
  <c r="D56" i="9"/>
  <c r="I93" i="2"/>
  <c r="D28" i="9"/>
  <c r="G29" i="22" s="1"/>
  <c r="I107" i="2"/>
  <c r="D42" i="9"/>
  <c r="G43" i="22" s="1"/>
  <c r="D17" i="9"/>
  <c r="G18" i="22" s="1"/>
  <c r="I82" i="2"/>
  <c r="D19" i="9"/>
  <c r="G20" i="22" s="1"/>
  <c r="I84" i="2"/>
  <c r="D46" i="9"/>
  <c r="G47" i="22" s="1"/>
  <c r="I111" i="2"/>
  <c r="I117" i="2"/>
  <c r="D52" i="9"/>
  <c r="D18" i="9"/>
  <c r="G19" i="22" s="1"/>
  <c r="I83" i="2"/>
  <c r="I94" i="2"/>
  <c r="D29" i="9"/>
  <c r="G30" i="22" s="1"/>
  <c r="D23" i="9"/>
  <c r="G24" i="22" s="1"/>
  <c r="I88" i="2"/>
  <c r="I122" i="2"/>
  <c r="D57" i="9"/>
  <c r="I85" i="2"/>
  <c r="D20" i="9"/>
  <c r="G21" i="22" s="1"/>
  <c r="D6" i="9"/>
  <c r="I71" i="2"/>
  <c r="D9" i="9"/>
  <c r="I74" i="2"/>
  <c r="I78" i="2"/>
  <c r="D13" i="9"/>
  <c r="I81" i="2"/>
  <c r="D16" i="9"/>
  <c r="D25" i="9"/>
  <c r="I90" i="2"/>
  <c r="I97" i="2"/>
  <c r="D32" i="9"/>
  <c r="D34" i="9"/>
  <c r="I99" i="2"/>
  <c r="D53" i="9"/>
  <c r="G54" i="22" s="1"/>
  <c r="I118" i="2"/>
  <c r="D43" i="9"/>
  <c r="I108" i="2"/>
  <c r="I125" i="2"/>
  <c r="D60" i="9"/>
  <c r="G61" i="22" s="1"/>
  <c r="D51" i="9"/>
  <c r="G52" i="22" s="1"/>
  <c r="I116" i="2"/>
  <c r="I102" i="2"/>
  <c r="D37" i="9"/>
  <c r="I105" i="2"/>
  <c r="D40" i="9"/>
  <c r="D54" i="9"/>
  <c r="I119" i="2"/>
  <c r="D14" i="9"/>
  <c r="I79" i="2"/>
  <c r="I76" i="2"/>
  <c r="D11" i="9"/>
  <c r="I73" i="2"/>
  <c r="D8" i="9"/>
  <c r="G9" i="22" s="1"/>
  <c r="D50" i="9"/>
  <c r="G51" i="22" s="1"/>
  <c r="I115" i="2"/>
  <c r="I123" i="2"/>
  <c r="D58" i="9"/>
  <c r="G59" i="22" s="1"/>
  <c r="D35" i="9"/>
  <c r="I100" i="2"/>
  <c r="I109" i="2"/>
  <c r="D44" i="9"/>
  <c r="G45" i="22" s="1"/>
  <c r="D33" i="9"/>
  <c r="G34" i="22" s="1"/>
  <c r="I98" i="2"/>
  <c r="D47" i="9"/>
  <c r="G48" i="22" s="1"/>
  <c r="I112" i="2"/>
  <c r="D22" i="9"/>
  <c r="G23" i="22" s="1"/>
  <c r="I87" i="2"/>
  <c r="D59" i="9"/>
  <c r="G60" i="22" s="1"/>
  <c r="I124" i="2"/>
  <c r="D49" i="9"/>
  <c r="G50" i="22" s="1"/>
  <c r="I114" i="2"/>
  <c r="D15" i="9"/>
  <c r="I80" i="2"/>
  <c r="D27" i="9"/>
  <c r="G28" i="22" s="1"/>
  <c r="I92" i="2"/>
  <c r="I113" i="2"/>
  <c r="D48" i="9"/>
  <c r="I72" i="3"/>
  <c r="S67" i="6"/>
  <c r="I79" i="3"/>
  <c r="I70" i="3"/>
  <c r="I71" i="3"/>
  <c r="M80" i="5"/>
  <c r="M81" i="5"/>
  <c r="I72" i="5"/>
  <c r="M82" i="5"/>
  <c r="M76" i="5"/>
  <c r="M78" i="5"/>
  <c r="M77" i="5"/>
  <c r="T67" i="5"/>
  <c r="P82" i="5"/>
  <c r="P75" i="5"/>
  <c r="I68" i="2"/>
  <c r="D3" i="9"/>
  <c r="G4" i="22" s="1"/>
  <c r="P78" i="5"/>
  <c r="R67" i="3"/>
  <c r="P76" i="5"/>
  <c r="P73" i="5"/>
  <c r="S67" i="3"/>
  <c r="P71" i="5"/>
  <c r="P77" i="5"/>
  <c r="P80" i="5"/>
  <c r="P74" i="5"/>
  <c r="T67" i="3"/>
  <c r="S67" i="5"/>
  <c r="P81" i="5"/>
  <c r="P72" i="5"/>
  <c r="R67" i="5"/>
  <c r="P79" i="5"/>
  <c r="P67" i="2"/>
  <c r="O67" i="2"/>
  <c r="L67" i="2"/>
  <c r="M67" i="2"/>
  <c r="Q67" i="2"/>
  <c r="N67" i="2"/>
  <c r="L5" i="2"/>
  <c r="R66" i="2"/>
  <c r="P5" i="2"/>
  <c r="S66" i="2"/>
  <c r="O5" i="2"/>
  <c r="T66" i="2"/>
  <c r="F36" i="19" l="1"/>
  <c r="G36" i="22"/>
  <c r="F46" i="19"/>
  <c r="F49" i="19"/>
  <c r="F16" i="19"/>
  <c r="F55" i="19"/>
  <c r="G55" i="22"/>
  <c r="F38" i="19"/>
  <c r="F44" i="19"/>
  <c r="G44" i="22"/>
  <c r="F37" i="19"/>
  <c r="F62" i="19"/>
  <c r="F5" i="19"/>
  <c r="G5" i="22"/>
  <c r="F11" i="19"/>
  <c r="G11" i="22"/>
  <c r="F14" i="19"/>
  <c r="F15" i="19"/>
  <c r="G14" i="22"/>
  <c r="G46" i="22"/>
  <c r="G37" i="22"/>
  <c r="F6" i="19"/>
  <c r="G6" i="22"/>
  <c r="F7" i="19"/>
  <c r="G49" i="22"/>
  <c r="G16" i="22"/>
  <c r="G15" i="22"/>
  <c r="G7" i="22"/>
  <c r="G62" i="22"/>
  <c r="F33" i="19"/>
  <c r="F57" i="19"/>
  <c r="G57" i="22"/>
  <c r="F26" i="19"/>
  <c r="G26" i="22"/>
  <c r="F25" i="19"/>
  <c r="G25" i="22"/>
  <c r="F35" i="19"/>
  <c r="G35" i="22"/>
  <c r="F53" i="19"/>
  <c r="G53" i="22"/>
  <c r="F41" i="19"/>
  <c r="G41" i="22"/>
  <c r="F17" i="19"/>
  <c r="F42" i="19"/>
  <c r="G42" i="22"/>
  <c r="F58" i="19"/>
  <c r="G58" i="22"/>
  <c r="F8" i="19"/>
  <c r="G8" i="22"/>
  <c r="F13" i="19"/>
  <c r="G13" i="22"/>
  <c r="F10" i="19"/>
  <c r="G10" i="22"/>
  <c r="G38" i="22"/>
  <c r="G33" i="22"/>
  <c r="G17" i="22"/>
  <c r="F12" i="19"/>
  <c r="G12" i="22"/>
  <c r="E36" i="16"/>
  <c r="E10" i="16"/>
  <c r="E5" i="16"/>
  <c r="E14" i="16"/>
  <c r="E45" i="16"/>
  <c r="E15" i="16"/>
  <c r="E43" i="16"/>
  <c r="E54" i="16"/>
  <c r="E13" i="16"/>
  <c r="E4" i="16"/>
  <c r="E37" i="16"/>
  <c r="H17" i="20"/>
  <c r="H22" i="20" s="1"/>
  <c r="E48" i="9"/>
  <c r="C49" i="19"/>
  <c r="E44" i="9"/>
  <c r="C45" i="19"/>
  <c r="E58" i="9"/>
  <c r="C59" i="19"/>
  <c r="E8" i="9"/>
  <c r="C9" i="19"/>
  <c r="E40" i="9"/>
  <c r="C41" i="19"/>
  <c r="E13" i="9"/>
  <c r="C14" i="19"/>
  <c r="E57" i="9"/>
  <c r="C58" i="19"/>
  <c r="E29" i="9"/>
  <c r="C30" i="19"/>
  <c r="E52" i="9"/>
  <c r="C53" i="19"/>
  <c r="E42" i="9"/>
  <c r="C43" i="19"/>
  <c r="E56" i="9"/>
  <c r="C57" i="19"/>
  <c r="E7" i="9"/>
  <c r="C8" i="19"/>
  <c r="E45" i="9"/>
  <c r="C46" i="19"/>
  <c r="E36" i="9"/>
  <c r="C37" i="19"/>
  <c r="I37" i="19" s="1"/>
  <c r="E5" i="9"/>
  <c r="C6" i="19"/>
  <c r="E38" i="16"/>
  <c r="F39" i="19"/>
  <c r="E58" i="16"/>
  <c r="F59" i="19"/>
  <c r="E39" i="16"/>
  <c r="F40" i="19"/>
  <c r="E49" i="16"/>
  <c r="F50" i="19"/>
  <c r="E17" i="16"/>
  <c r="F18" i="19"/>
  <c r="E60" i="16"/>
  <c r="F61" i="19"/>
  <c r="E23" i="16"/>
  <c r="F24" i="19"/>
  <c r="E20" i="16"/>
  <c r="F21" i="19"/>
  <c r="E47" i="16"/>
  <c r="F48" i="19"/>
  <c r="E48" i="16"/>
  <c r="I21" i="20"/>
  <c r="E15" i="9"/>
  <c r="C16" i="19"/>
  <c r="E59" i="9"/>
  <c r="C60" i="19"/>
  <c r="E47" i="9"/>
  <c r="C48" i="19"/>
  <c r="I48" i="19" s="1"/>
  <c r="E14" i="9"/>
  <c r="C15" i="19"/>
  <c r="E51" i="9"/>
  <c r="C52" i="19"/>
  <c r="E43" i="9"/>
  <c r="C44" i="19"/>
  <c r="E34" i="9"/>
  <c r="C35" i="19"/>
  <c r="E25" i="9"/>
  <c r="C26" i="19"/>
  <c r="E6" i="9"/>
  <c r="C7" i="19"/>
  <c r="E19" i="9"/>
  <c r="C20" i="19"/>
  <c r="E39" i="9"/>
  <c r="C40" i="19"/>
  <c r="I40" i="19" s="1"/>
  <c r="E55" i="9"/>
  <c r="C56" i="19"/>
  <c r="E38" i="9"/>
  <c r="C39" i="19"/>
  <c r="I39" i="19" s="1"/>
  <c r="E61" i="9"/>
  <c r="C62" i="19"/>
  <c r="E46" i="15"/>
  <c r="E47" i="19"/>
  <c r="E38" i="15"/>
  <c r="E39" i="19"/>
  <c r="E54" i="15"/>
  <c r="E55" i="19"/>
  <c r="E39" i="15"/>
  <c r="E40" i="19"/>
  <c r="E24" i="15"/>
  <c r="E25" i="19"/>
  <c r="E36" i="15"/>
  <c r="E37" i="19"/>
  <c r="E34" i="15"/>
  <c r="E35" i="19"/>
  <c r="E53" i="15"/>
  <c r="E54" i="19"/>
  <c r="E25" i="15"/>
  <c r="E26" i="19"/>
  <c r="E47" i="15"/>
  <c r="E48" i="19"/>
  <c r="E43" i="15"/>
  <c r="E44" i="19"/>
  <c r="E18" i="15"/>
  <c r="E19" i="19"/>
  <c r="E60" i="15"/>
  <c r="E61" i="19"/>
  <c r="E19" i="15"/>
  <c r="E20" i="19"/>
  <c r="E16" i="15"/>
  <c r="E17" i="19"/>
  <c r="E30" i="15"/>
  <c r="E31" i="19"/>
  <c r="E51" i="15"/>
  <c r="E52" i="19"/>
  <c r="E33" i="15"/>
  <c r="E34" i="19"/>
  <c r="E22" i="15"/>
  <c r="E23" i="19"/>
  <c r="E50" i="15"/>
  <c r="E51" i="19"/>
  <c r="E28" i="15"/>
  <c r="E29" i="19"/>
  <c r="E58" i="15"/>
  <c r="E59" i="19"/>
  <c r="E61" i="15"/>
  <c r="E62" i="19"/>
  <c r="E4" i="15"/>
  <c r="E5" i="19"/>
  <c r="E57" i="15"/>
  <c r="E58" i="19"/>
  <c r="E11" i="15"/>
  <c r="E12" i="19"/>
  <c r="E7" i="15"/>
  <c r="E8" i="19"/>
  <c r="E10" i="15"/>
  <c r="E11" i="19"/>
  <c r="E5" i="15"/>
  <c r="E6" i="19"/>
  <c r="E14" i="15"/>
  <c r="E15" i="19"/>
  <c r="E46" i="16"/>
  <c r="F47" i="19"/>
  <c r="E31" i="16"/>
  <c r="F32" i="19"/>
  <c r="E28" i="16"/>
  <c r="F29" i="19"/>
  <c r="E50" i="16"/>
  <c r="F51" i="19"/>
  <c r="E55" i="16"/>
  <c r="F56" i="19"/>
  <c r="E22" i="16"/>
  <c r="F23" i="19"/>
  <c r="E35" i="16"/>
  <c r="E25" i="16"/>
  <c r="I19" i="20"/>
  <c r="E11" i="9"/>
  <c r="C12" i="19"/>
  <c r="I12" i="19" s="1"/>
  <c r="E37" i="9"/>
  <c r="C38" i="19"/>
  <c r="E60" i="9"/>
  <c r="C61" i="19"/>
  <c r="I61" i="19" s="1"/>
  <c r="E32" i="9"/>
  <c r="C33" i="19"/>
  <c r="E16" i="9"/>
  <c r="C17" i="19"/>
  <c r="I17" i="19" s="1"/>
  <c r="E20" i="9"/>
  <c r="C21" i="19"/>
  <c r="E28" i="9"/>
  <c r="C29" i="19"/>
  <c r="I29" i="19" s="1"/>
  <c r="E24" i="9"/>
  <c r="C25" i="19"/>
  <c r="I25" i="19" s="1"/>
  <c r="E21" i="9"/>
  <c r="C22" i="19"/>
  <c r="E30" i="16"/>
  <c r="F31" i="19"/>
  <c r="E29" i="16"/>
  <c r="F30" i="19"/>
  <c r="E19" i="16"/>
  <c r="F20" i="19"/>
  <c r="E33" i="16"/>
  <c r="F34" i="19"/>
  <c r="E53" i="16"/>
  <c r="F54" i="19"/>
  <c r="E59" i="16"/>
  <c r="F60" i="19"/>
  <c r="E26" i="16"/>
  <c r="F27" i="19"/>
  <c r="E51" i="16"/>
  <c r="F52" i="19"/>
  <c r="E8" i="16"/>
  <c r="F9" i="19"/>
  <c r="E3" i="9"/>
  <c r="C4" i="19"/>
  <c r="E27" i="9"/>
  <c r="C28" i="19"/>
  <c r="E49" i="9"/>
  <c r="C50" i="19"/>
  <c r="E22" i="9"/>
  <c r="C23" i="19"/>
  <c r="I23" i="19" s="1"/>
  <c r="E33" i="9"/>
  <c r="C34" i="19"/>
  <c r="I34" i="19" s="1"/>
  <c r="E35" i="9"/>
  <c r="C36" i="19"/>
  <c r="I36" i="19" s="1"/>
  <c r="E50" i="9"/>
  <c r="C51" i="19"/>
  <c r="I51" i="19" s="1"/>
  <c r="E54" i="9"/>
  <c r="C55" i="19"/>
  <c r="I55" i="19" s="1"/>
  <c r="E53" i="9"/>
  <c r="C54" i="19"/>
  <c r="E9" i="9"/>
  <c r="C10" i="19"/>
  <c r="I10" i="19" s="1"/>
  <c r="E23" i="9"/>
  <c r="C24" i="19"/>
  <c r="E18" i="9"/>
  <c r="C19" i="19"/>
  <c r="E46" i="9"/>
  <c r="C47" i="19"/>
  <c r="I47" i="19" s="1"/>
  <c r="E17" i="9"/>
  <c r="C18" i="19"/>
  <c r="I18" i="19" s="1"/>
  <c r="E10" i="9"/>
  <c r="C11" i="19"/>
  <c r="I11" i="19" s="1"/>
  <c r="E4" i="9"/>
  <c r="C5" i="19"/>
  <c r="I5" i="19" s="1"/>
  <c r="E31" i="9"/>
  <c r="C32" i="19"/>
  <c r="E30" i="9"/>
  <c r="C31" i="19"/>
  <c r="I31" i="19" s="1"/>
  <c r="E26" i="9"/>
  <c r="C27" i="19"/>
  <c r="E41" i="9"/>
  <c r="C42" i="19"/>
  <c r="E12" i="9"/>
  <c r="C13" i="19"/>
  <c r="E42" i="15"/>
  <c r="E43" i="19"/>
  <c r="E17" i="15"/>
  <c r="E18" i="19"/>
  <c r="E45" i="15"/>
  <c r="E46" i="19"/>
  <c r="E35" i="15"/>
  <c r="E36" i="19"/>
  <c r="E40" i="15"/>
  <c r="E41" i="19"/>
  <c r="E15" i="15"/>
  <c r="E16" i="19"/>
  <c r="E52" i="15"/>
  <c r="E53" i="19"/>
  <c r="E13" i="15"/>
  <c r="E14" i="19"/>
  <c r="E21" i="15"/>
  <c r="E22" i="19"/>
  <c r="E20" i="15"/>
  <c r="E21" i="19"/>
  <c r="E29" i="15"/>
  <c r="E30" i="19"/>
  <c r="E37" i="15"/>
  <c r="E38" i="19"/>
  <c r="E23" i="15"/>
  <c r="E24" i="19"/>
  <c r="E56" i="15"/>
  <c r="E57" i="19"/>
  <c r="E32" i="15"/>
  <c r="E33" i="19"/>
  <c r="E55" i="15"/>
  <c r="E56" i="19"/>
  <c r="E44" i="15"/>
  <c r="E45" i="19"/>
  <c r="E26" i="15"/>
  <c r="E27" i="19"/>
  <c r="E48" i="15"/>
  <c r="E49" i="19"/>
  <c r="E27" i="15"/>
  <c r="E28" i="19"/>
  <c r="E49" i="15"/>
  <c r="E50" i="19"/>
  <c r="E59" i="15"/>
  <c r="E60" i="19"/>
  <c r="E41" i="15"/>
  <c r="E42" i="19"/>
  <c r="E31" i="15"/>
  <c r="E32" i="19"/>
  <c r="E3" i="15"/>
  <c r="E4" i="19"/>
  <c r="E12" i="15"/>
  <c r="E13" i="19"/>
  <c r="E6" i="15"/>
  <c r="E7" i="19"/>
  <c r="E9" i="15"/>
  <c r="E10" i="19"/>
  <c r="E21" i="16"/>
  <c r="F22" i="19"/>
  <c r="E27" i="16"/>
  <c r="F28" i="19"/>
  <c r="E42" i="16"/>
  <c r="H20" i="16" s="1"/>
  <c r="F43" i="19"/>
  <c r="E44" i="16"/>
  <c r="F45" i="19"/>
  <c r="E18" i="16"/>
  <c r="F19" i="19"/>
  <c r="H20" i="14"/>
  <c r="H17" i="14"/>
  <c r="H21" i="14"/>
  <c r="H18" i="14"/>
  <c r="H19" i="14"/>
  <c r="H18" i="15"/>
  <c r="H17" i="15"/>
  <c r="H20" i="9"/>
  <c r="T67" i="2"/>
  <c r="S67" i="2"/>
  <c r="R67" i="2"/>
  <c r="J5" i="22" l="1"/>
  <c r="J6" i="22"/>
  <c r="J3" i="22"/>
  <c r="J7" i="22"/>
  <c r="I19" i="19"/>
  <c r="I28" i="19"/>
  <c r="I21" i="19"/>
  <c r="I33" i="19"/>
  <c r="I38" i="19"/>
  <c r="H20" i="15"/>
  <c r="J4" i="22"/>
  <c r="I7" i="19"/>
  <c r="I35" i="19"/>
  <c r="I52" i="19"/>
  <c r="I16" i="19"/>
  <c r="I8" i="19"/>
  <c r="I43" i="19"/>
  <c r="I30" i="19"/>
  <c r="I14" i="19"/>
  <c r="I9" i="19"/>
  <c r="I45" i="19"/>
  <c r="H21" i="16"/>
  <c r="I13" i="19"/>
  <c r="I32" i="19"/>
  <c r="I24" i="19"/>
  <c r="I50" i="19"/>
  <c r="I4" i="19"/>
  <c r="I22" i="19"/>
  <c r="H17" i="16"/>
  <c r="I42" i="19"/>
  <c r="I27" i="19"/>
  <c r="L5" i="19" s="1"/>
  <c r="I54" i="19"/>
  <c r="H21" i="9"/>
  <c r="I62" i="19"/>
  <c r="I56" i="19"/>
  <c r="L7" i="19" s="1"/>
  <c r="I20" i="19"/>
  <c r="I26" i="19"/>
  <c r="I44" i="19"/>
  <c r="I15" i="19"/>
  <c r="I60" i="19"/>
  <c r="I6" i="19"/>
  <c r="I46" i="19"/>
  <c r="I57" i="19"/>
  <c r="I53" i="19"/>
  <c r="I58" i="19"/>
  <c r="I41" i="19"/>
  <c r="L6" i="19" s="1"/>
  <c r="M6" i="19" s="1"/>
  <c r="I59" i="19"/>
  <c r="I49" i="19"/>
  <c r="H19" i="15"/>
  <c r="I19" i="15" s="1"/>
  <c r="H19" i="9"/>
  <c r="H17" i="9"/>
  <c r="H22" i="9" s="1"/>
  <c r="H18" i="16"/>
  <c r="H19" i="16"/>
  <c r="I20" i="16" s="1"/>
  <c r="I18" i="20"/>
  <c r="I22" i="20" s="1"/>
  <c r="H21" i="15"/>
  <c r="I21" i="15" s="1"/>
  <c r="H18" i="9"/>
  <c r="I21" i="16"/>
  <c r="I18" i="16"/>
  <c r="I20" i="9"/>
  <c r="I20" i="14"/>
  <c r="H22" i="14"/>
  <c r="I21" i="14"/>
  <c r="I19" i="14"/>
  <c r="I18" i="14"/>
  <c r="I18" i="15"/>
  <c r="I21" i="9"/>
  <c r="K6" i="22" l="1"/>
  <c r="K4" i="22"/>
  <c r="M7" i="19"/>
  <c r="I20" i="15"/>
  <c r="I19" i="9"/>
  <c r="K7" i="22"/>
  <c r="K5" i="22"/>
  <c r="I18" i="9"/>
  <c r="I19" i="16"/>
  <c r="J8" i="22"/>
  <c r="L4" i="19"/>
  <c r="M5" i="19"/>
  <c r="L3" i="19"/>
  <c r="L8" i="19" s="1"/>
  <c r="H22" i="15"/>
  <c r="H22" i="16"/>
  <c r="I22" i="16"/>
  <c r="I22" i="14"/>
  <c r="I22" i="15"/>
  <c r="I22" i="9"/>
  <c r="K8" i="22" l="1"/>
  <c r="M4" i="19"/>
  <c r="M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 Maria Jaramillo Wittsack</author>
  </authors>
  <commentList>
    <comment ref="D26" authorId="0" shapeId="0" xr:uid="{D8D87D48-90C4-491C-9A4C-F119735DCF81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 Maria Jaramillo Wittsack</author>
  </authors>
  <commentList>
    <comment ref="D26" authorId="0" shapeId="0" xr:uid="{2C3D5F5F-7A70-44F2-BEBF-B7B6AF1D31B1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 Maria Jaramillo Wittsack</author>
  </authors>
  <commentList>
    <comment ref="E21" authorId="0" shapeId="0" xr:uid="{6AE0ED60-6DB8-4A7E-A275-121EBC333E98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</commentList>
</comments>
</file>

<file path=xl/sharedStrings.xml><?xml version="1.0" encoding="utf-8"?>
<sst xmlns="http://schemas.openxmlformats.org/spreadsheetml/2006/main" count="969" uniqueCount="92">
  <si>
    <t>Beta</t>
  </si>
  <si>
    <t>Periodo</t>
  </si>
  <si>
    <t xml:space="preserve">Generación </t>
  </si>
  <si>
    <t>Tao</t>
  </si>
  <si>
    <t>INVNTARIO MAX</t>
  </si>
  <si>
    <r>
      <t>FACTOR P</t>
    </r>
    <r>
      <rPr>
        <b/>
        <vertAlign val="subscript"/>
        <sz val="10"/>
        <rFont val="Arial"/>
        <family val="2"/>
      </rPr>
      <t>L</t>
    </r>
  </si>
  <si>
    <t>HORIZONTE L</t>
  </si>
  <si>
    <t>PRONOSTICO ACUM</t>
  </si>
  <si>
    <t>PRONÓSTICO FUTURO</t>
  </si>
  <si>
    <t>DATOS DE INICIO</t>
  </si>
  <si>
    <t>Y(T)/MAD(T)</t>
  </si>
  <si>
    <t>Q(T)/MAD(T)</t>
  </si>
  <si>
    <t>ECM(T)</t>
  </si>
  <si>
    <t>MAD(T)</t>
  </si>
  <si>
    <t>Q(T)</t>
  </si>
  <si>
    <t>Y(T)</t>
  </si>
  <si>
    <t>lel/x't</t>
  </si>
  <si>
    <t>lel/xt</t>
  </si>
  <si>
    <r>
      <t>e</t>
    </r>
    <r>
      <rPr>
        <b/>
        <vertAlign val="superscript"/>
        <sz val="10"/>
        <rFont val="Arial"/>
        <family val="2"/>
      </rPr>
      <t>2</t>
    </r>
  </si>
  <si>
    <t>lel</t>
  </si>
  <si>
    <t>e</t>
  </si>
  <si>
    <t>PRONÓSTICO</t>
  </si>
  <si>
    <r>
      <t>S</t>
    </r>
    <r>
      <rPr>
        <b/>
        <vertAlign val="subscript"/>
        <sz val="10"/>
        <color indexed="9"/>
        <rFont val="Arial"/>
        <family val="2"/>
      </rPr>
      <t>t</t>
    </r>
    <r>
      <rPr>
        <b/>
        <vertAlign val="superscript"/>
        <sz val="10"/>
        <color indexed="9"/>
        <rFont val="Arial"/>
        <family val="2"/>
      </rPr>
      <t>[2]</t>
    </r>
  </si>
  <si>
    <r>
      <t>S</t>
    </r>
    <r>
      <rPr>
        <b/>
        <vertAlign val="subscript"/>
        <sz val="10"/>
        <color indexed="9"/>
        <rFont val="Arial"/>
        <family val="2"/>
      </rPr>
      <t>t</t>
    </r>
  </si>
  <si>
    <t>Resid.</t>
  </si>
  <si>
    <t>Regr.</t>
  </si>
  <si>
    <t>PERÍODO</t>
  </si>
  <si>
    <t>b</t>
  </si>
  <si>
    <t>ECM Suaviz.</t>
  </si>
  <si>
    <t>MAD Suaviz.</t>
  </si>
  <si>
    <t>Error Suaviz.</t>
  </si>
  <si>
    <t>Error Prom.</t>
  </si>
  <si>
    <t>MAPE'</t>
  </si>
  <si>
    <t>MAPE</t>
  </si>
  <si>
    <t>ECM</t>
  </si>
  <si>
    <t>MAD</t>
  </si>
  <si>
    <t>ERROR PROM.</t>
  </si>
  <si>
    <t>Alfa</t>
  </si>
  <si>
    <t>a</t>
  </si>
  <si>
    <t>SEÑALES DE RASTREO</t>
  </si>
  <si>
    <t>ESTIMADORES</t>
  </si>
  <si>
    <t>INDICADORES</t>
  </si>
  <si>
    <t>PARÁMETROS</t>
  </si>
  <si>
    <r>
      <t>C</t>
    </r>
    <r>
      <rPr>
        <b/>
        <vertAlign val="subscript"/>
        <sz val="10"/>
        <rFont val="Arial"/>
        <family val="2"/>
      </rPr>
      <t>1</t>
    </r>
  </si>
  <si>
    <r>
      <t>s</t>
    </r>
    <r>
      <rPr>
        <b/>
        <i/>
        <vertAlign val="subscript"/>
        <sz val="10"/>
        <rFont val="Symbol"/>
        <family val="1"/>
        <charset val="2"/>
      </rPr>
      <t>e</t>
    </r>
  </si>
  <si>
    <t>w</t>
  </si>
  <si>
    <t xml:space="preserve">Mes </t>
  </si>
  <si>
    <t>Simulación</t>
  </si>
  <si>
    <t xml:space="preserve">Pronostico mensual </t>
  </si>
  <si>
    <t xml:space="preserve">Promedio diario de residuos </t>
  </si>
  <si>
    <t xml:space="preserve">13 dic - 9 enero </t>
  </si>
  <si>
    <t xml:space="preserve">Vacaciones </t>
  </si>
  <si>
    <t xml:space="preserve">Vacaciones, festivos y domingos </t>
  </si>
  <si>
    <t xml:space="preserve">Días en el mes </t>
  </si>
  <si>
    <t xml:space="preserve">Días habiles </t>
  </si>
  <si>
    <t>Año 2020</t>
  </si>
  <si>
    <t>Año 2021</t>
  </si>
  <si>
    <t>Año 2022</t>
  </si>
  <si>
    <t>Año 2023</t>
  </si>
  <si>
    <t>Año 2024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</si>
  <si>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</si>
  <si>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</si>
  <si>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</si>
  <si>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</si>
  <si>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</si>
  <si>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</si>
  <si>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</si>
  <si>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</si>
  <si>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</si>
  <si>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</si>
  <si>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</si>
  <si>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</si>
  <si>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 xml:space="preserve">Año </t>
  </si>
  <si>
    <t xml:space="preserve">Promedio diario anual </t>
  </si>
  <si>
    <t xml:space="preserve">Variación </t>
  </si>
  <si>
    <t xml:space="preserve">Promedio </t>
  </si>
  <si>
    <t>Promedio</t>
  </si>
  <si>
    <t xml:space="preserve">Plásticos y metal </t>
  </si>
  <si>
    <t xml:space="preserve">Papel y cartón </t>
  </si>
  <si>
    <t xml:space="preserve">Coeficiente de variación </t>
  </si>
  <si>
    <t xml:space="preserve">Vidrio </t>
  </si>
  <si>
    <t xml:space="preserve">Ordinarios </t>
  </si>
  <si>
    <t xml:space="preserve">Plástico y metal </t>
  </si>
  <si>
    <t>Vidrio</t>
  </si>
  <si>
    <t xml:space="preserve">Ordinario </t>
  </si>
  <si>
    <t>Concesionario z1</t>
  </si>
  <si>
    <t>Concesionario z2</t>
  </si>
  <si>
    <t>Concesionario Z1</t>
  </si>
  <si>
    <t>Concesionario Z2</t>
  </si>
  <si>
    <t xml:space="preserve">Total mes </t>
  </si>
  <si>
    <t xml:space="preserve">Total </t>
  </si>
  <si>
    <t xml:space="preserve">Total día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</si>
</sst>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.000"/>
    <numFmt numFmtId="165" formatCode="0.0"/>
    <numFmt numFmtId="166" formatCode="0.0000"/>
    <numFmt numFmtId="167" formatCode="_ * #,##0.00_ ;_ * \-#,##0.00_ ;_ * &quot;-&quot;??_ ;_ @_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8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vertAlign val="subscript"/>
      <sz val="10"/>
      <name val="Arial"/>
      <family val="2"/>
    </font>
    <font>
      <b/>
      <sz val="10"/>
      <color rgb="FF5C005C"/>
      <name val="Arial"/>
      <family val="2"/>
    </font>
    <font>
      <b/>
      <sz val="10"/>
      <color rgb="FFFF0000"/>
      <name val="Arial"/>
      <family val="2"/>
    </font>
    <font>
      <b/>
      <sz val="10"/>
      <color theme="3"/>
      <name val="Arial"/>
      <family val="2"/>
    </font>
    <font>
      <b/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0"/>
      <color indexed="16"/>
      <name val="Arial"/>
      <family val="2"/>
    </font>
    <font>
      <b/>
      <sz val="10"/>
      <color rgb="FF0070C0"/>
      <name val="Arial"/>
      <family val="2"/>
    </font>
    <font>
      <b/>
      <sz val="10"/>
      <color indexed="12"/>
      <name val="Arial"/>
      <family val="2"/>
    </font>
    <font>
      <b/>
      <sz val="9"/>
      <color rgb="FF002060"/>
      <name val="Arial"/>
      <family val="2"/>
    </font>
    <font>
      <b/>
      <vertAlign val="superscript"/>
      <sz val="10"/>
      <name val="Arial"/>
      <family val="2"/>
    </font>
    <font>
      <b/>
      <sz val="10"/>
      <color indexed="9"/>
      <name val="Arial"/>
      <family val="2"/>
    </font>
    <font>
      <b/>
      <vertAlign val="subscript"/>
      <sz val="10"/>
      <color indexed="9"/>
      <name val="Arial"/>
      <family val="2"/>
    </font>
    <font>
      <b/>
      <vertAlign val="superscript"/>
      <sz val="10"/>
      <color indexed="9"/>
      <name val="Arial"/>
      <family val="2"/>
    </font>
    <font>
      <b/>
      <sz val="10"/>
      <color indexed="13"/>
      <name val="Arial"/>
      <family val="2"/>
    </font>
    <font>
      <b/>
      <sz val="10"/>
      <color theme="3" tint="0.79998168889431442"/>
      <name val="Arial"/>
      <family val="2"/>
    </font>
    <font>
      <b/>
      <sz val="10"/>
      <color theme="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b/>
      <i/>
      <sz val="10"/>
      <name val="SymbolPS"/>
      <family val="1"/>
      <charset val="2"/>
    </font>
    <font>
      <b/>
      <i/>
      <vertAlign val="subscript"/>
      <sz val="10"/>
      <name val="Symbol"/>
      <family val="1"/>
      <charset val="2"/>
    </font>
    <font>
      <b/>
      <sz val="11"/>
      <color indexed="2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FF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FF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17" fontId="0" fillId="0" borderId="0" xfId="0" applyNumberFormat="1" applyAlignment="1">
      <alignment horizontal="center"/>
    </xf>
    <xf numFmtId="0" fontId="2" fillId="0" borderId="0" xfId="2"/>
    <xf numFmtId="0" fontId="2" fillId="2" borderId="0" xfId="2" applyFill="1"/>
    <xf numFmtId="0" fontId="3" fillId="0" borderId="0" xfId="2" applyFont="1"/>
    <xf numFmtId="0" fontId="2" fillId="0" borderId="0" xfId="2" applyAlignment="1">
      <alignment horizontal="center"/>
    </xf>
    <xf numFmtId="0" fontId="3" fillId="2" borderId="0" xfId="2" applyFont="1" applyFill="1"/>
    <xf numFmtId="0" fontId="2" fillId="2" borderId="0" xfId="2" applyFill="1" applyAlignment="1">
      <alignment horizontal="center"/>
    </xf>
    <xf numFmtId="0" fontId="4" fillId="2" borderId="0" xfId="2" applyFont="1" applyFill="1"/>
    <xf numFmtId="165" fontId="5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164" fontId="2" fillId="3" borderId="1" xfId="2" applyNumberFormat="1" applyFill="1" applyBorder="1" applyAlignment="1">
      <alignment horizontal="center"/>
    </xf>
    <xf numFmtId="164" fontId="2" fillId="3" borderId="2" xfId="2" applyNumberFormat="1" applyFill="1" applyBorder="1" applyAlignment="1">
      <alignment horizontal="center" vertical="center"/>
    </xf>
    <xf numFmtId="164" fontId="9" fillId="2" borderId="3" xfId="2" applyNumberFormat="1" applyFont="1" applyFill="1" applyBorder="1" applyAlignment="1">
      <alignment horizontal="center" vertical="center"/>
    </xf>
    <xf numFmtId="2" fontId="4" fillId="2" borderId="3" xfId="2" applyNumberFormat="1" applyFont="1" applyFill="1" applyBorder="1" applyAlignment="1">
      <alignment horizontal="center" vertical="center"/>
    </xf>
    <xf numFmtId="1" fontId="10" fillId="2" borderId="3" xfId="2" applyNumberFormat="1" applyFont="1" applyFill="1" applyBorder="1" applyAlignment="1">
      <alignment horizontal="center" vertical="center"/>
    </xf>
    <xf numFmtId="165" fontId="11" fillId="2" borderId="3" xfId="2" applyNumberFormat="1" applyFont="1" applyFill="1" applyBorder="1" applyAlignment="1">
      <alignment horizontal="center" vertical="center"/>
    </xf>
    <xf numFmtId="165" fontId="11" fillId="2" borderId="2" xfId="2" applyNumberFormat="1" applyFont="1" applyFill="1" applyBorder="1" applyAlignment="1">
      <alignment horizontal="center" vertical="center"/>
    </xf>
    <xf numFmtId="0" fontId="14" fillId="4" borderId="0" xfId="2" applyFont="1" applyFill="1" applyAlignment="1">
      <alignment horizontal="center" vertical="center" textRotation="90"/>
    </xf>
    <xf numFmtId="164" fontId="2" fillId="3" borderId="4" xfId="2" applyNumberFormat="1" applyFill="1" applyBorder="1" applyAlignment="1">
      <alignment horizontal="center"/>
    </xf>
    <xf numFmtId="164" fontId="2" fillId="3" borderId="5" xfId="2" applyNumberFormat="1" applyFill="1" applyBorder="1" applyAlignment="1">
      <alignment horizontal="center" vertical="center"/>
    </xf>
    <xf numFmtId="164" fontId="9" fillId="2" borderId="0" xfId="2" applyNumberFormat="1" applyFont="1" applyFill="1" applyAlignment="1">
      <alignment horizontal="center" vertical="center"/>
    </xf>
    <xf numFmtId="2" fontId="4" fillId="2" borderId="0" xfId="2" applyNumberFormat="1" applyFont="1" applyFill="1" applyAlignment="1">
      <alignment horizontal="center" vertical="center"/>
    </xf>
    <xf numFmtId="1" fontId="10" fillId="2" borderId="0" xfId="2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center" vertical="center"/>
    </xf>
    <xf numFmtId="165" fontId="11" fillId="2" borderId="5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horizontal="center"/>
    </xf>
    <xf numFmtId="0" fontId="2" fillId="2" borderId="5" xfId="2" applyFill="1" applyBorder="1" applyAlignment="1">
      <alignment horizontal="center"/>
    </xf>
    <xf numFmtId="0" fontId="2" fillId="2" borderId="3" xfId="2" applyFill="1" applyBorder="1"/>
    <xf numFmtId="166" fontId="9" fillId="2" borderId="3" xfId="2" applyNumberFormat="1" applyFont="1" applyFill="1" applyBorder="1" applyAlignment="1">
      <alignment horizontal="center"/>
    </xf>
    <xf numFmtId="1" fontId="9" fillId="2" borderId="3" xfId="2" applyNumberFormat="1" applyFont="1" applyFill="1" applyBorder="1" applyAlignment="1">
      <alignment horizontal="center" vertical="center"/>
    </xf>
    <xf numFmtId="165" fontId="11" fillId="2" borderId="3" xfId="2" applyNumberFormat="1" applyFont="1" applyFill="1" applyBorder="1" applyAlignment="1">
      <alignment horizontal="center"/>
    </xf>
    <xf numFmtId="2" fontId="15" fillId="2" borderId="6" xfId="2" applyNumberFormat="1" applyFont="1" applyFill="1" applyBorder="1" applyAlignment="1">
      <alignment horizontal="center" vertical="center"/>
    </xf>
    <xf numFmtId="0" fontId="2" fillId="2" borderId="8" xfId="2" applyFill="1" applyBorder="1" applyAlignment="1">
      <alignment horizontal="center"/>
    </xf>
    <xf numFmtId="165" fontId="12" fillId="2" borderId="0" xfId="2" applyNumberFormat="1" applyFont="1" applyFill="1" applyAlignment="1">
      <alignment horizontal="center"/>
    </xf>
    <xf numFmtId="2" fontId="15" fillId="2" borderId="0" xfId="2" applyNumberFormat="1" applyFont="1" applyFill="1" applyAlignment="1">
      <alignment horizontal="center" vertical="center"/>
    </xf>
    <xf numFmtId="0" fontId="4" fillId="0" borderId="0" xfId="2" applyFont="1"/>
    <xf numFmtId="0" fontId="4" fillId="2" borderId="9" xfId="2" applyFont="1" applyFill="1" applyBorder="1"/>
    <xf numFmtId="0" fontId="2" fillId="0" borderId="0" xfId="2" applyAlignment="1">
      <alignment horizontal="center" vertical="center"/>
    </xf>
    <xf numFmtId="0" fontId="2" fillId="2" borderId="0" xfId="2" applyFill="1" applyAlignment="1">
      <alignment horizontal="center" vertical="center"/>
    </xf>
    <xf numFmtId="0" fontId="17" fillId="6" borderId="10" xfId="2" applyFont="1" applyFill="1" applyBorder="1" applyAlignment="1">
      <alignment horizontal="center" vertical="center"/>
    </xf>
    <xf numFmtId="0" fontId="4" fillId="7" borderId="4" xfId="2" applyFont="1" applyFill="1" applyBorder="1" applyAlignment="1">
      <alignment vertical="center"/>
    </xf>
    <xf numFmtId="0" fontId="4" fillId="7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8" borderId="0" xfId="2" applyFont="1" applyFill="1" applyAlignment="1">
      <alignment horizontal="center" vertical="center"/>
    </xf>
    <xf numFmtId="0" fontId="4" fillId="8" borderId="5" xfId="2" applyFont="1" applyFill="1" applyBorder="1" applyAlignment="1">
      <alignment horizontal="center" vertical="center"/>
    </xf>
    <xf numFmtId="0" fontId="19" fillId="9" borderId="10" xfId="2" applyFont="1" applyFill="1" applyBorder="1" applyAlignment="1">
      <alignment horizontal="center" vertical="center"/>
    </xf>
    <xf numFmtId="0" fontId="19" fillId="9" borderId="10" xfId="2" applyFont="1" applyFill="1" applyBorder="1" applyAlignment="1">
      <alignment vertical="center"/>
    </xf>
    <xf numFmtId="0" fontId="22" fillId="10" borderId="10" xfId="2" applyFont="1" applyFill="1" applyBorder="1" applyAlignment="1">
      <alignment vertical="center"/>
    </xf>
    <xf numFmtId="0" fontId="16" fillId="2" borderId="0" xfId="2" applyFont="1" applyFill="1" applyAlignment="1">
      <alignment vertical="center" textRotation="90"/>
    </xf>
    <xf numFmtId="0" fontId="2" fillId="6" borderId="0" xfId="2" applyFill="1" applyAlignment="1">
      <alignment horizontal="center" vertical="center"/>
    </xf>
    <xf numFmtId="9" fontId="4" fillId="7" borderId="11" xfId="3" applyFont="1" applyFill="1" applyBorder="1" applyAlignment="1">
      <alignment horizontal="center" vertical="center"/>
    </xf>
    <xf numFmtId="167" fontId="4" fillId="7" borderId="11" xfId="4" applyFont="1" applyFill="1" applyBorder="1" applyAlignment="1">
      <alignment horizontal="center" vertical="center"/>
    </xf>
    <xf numFmtId="167" fontId="2" fillId="7" borderId="1" xfId="4" applyFont="1" applyFill="1" applyBorder="1" applyAlignment="1">
      <alignment horizontal="center" vertical="center"/>
    </xf>
    <xf numFmtId="2" fontId="2" fillId="8" borderId="13" xfId="2" applyNumberFormat="1" applyFill="1" applyBorder="1" applyAlignment="1">
      <alignment horizontal="center" vertical="center"/>
    </xf>
    <xf numFmtId="0" fontId="4" fillId="11" borderId="0" xfId="2" applyFont="1" applyFill="1" applyAlignment="1">
      <alignment horizontal="center"/>
    </xf>
    <xf numFmtId="164" fontId="16" fillId="2" borderId="0" xfId="2" applyNumberFormat="1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vertical="center"/>
    </xf>
    <xf numFmtId="0" fontId="4" fillId="7" borderId="12" xfId="2" applyFont="1" applyFill="1" applyBorder="1" applyAlignment="1">
      <alignment horizontal="center" vertical="center" wrapText="1"/>
    </xf>
    <xf numFmtId="0" fontId="4" fillId="8" borderId="14" xfId="2" applyFont="1" applyFill="1" applyBorder="1" applyAlignment="1">
      <alignment horizontal="center" vertical="center"/>
    </xf>
    <xf numFmtId="0" fontId="4" fillId="8" borderId="15" xfId="2" applyFont="1" applyFill="1" applyBorder="1" applyAlignment="1">
      <alignment horizontal="center" vertical="center"/>
    </xf>
    <xf numFmtId="0" fontId="4" fillId="8" borderId="16" xfId="2" applyFont="1" applyFill="1" applyBorder="1" applyAlignment="1">
      <alignment horizontal="center" vertical="center" wrapText="1"/>
    </xf>
    <xf numFmtId="166" fontId="2" fillId="7" borderId="11" xfId="2" applyNumberFormat="1" applyFill="1" applyBorder="1" applyAlignment="1">
      <alignment horizontal="center" vertical="center"/>
    </xf>
    <xf numFmtId="2" fontId="2" fillId="7" borderId="11" xfId="2" applyNumberFormat="1" applyFill="1" applyBorder="1" applyAlignment="1">
      <alignment horizontal="center" vertical="center"/>
    </xf>
    <xf numFmtId="2" fontId="2" fillId="7" borderId="11" xfId="2" applyNumberFormat="1" applyFill="1" applyBorder="1" applyAlignment="1">
      <alignment horizontal="center" vertical="center" wrapText="1"/>
    </xf>
    <xf numFmtId="0" fontId="26" fillId="2" borderId="0" xfId="2" applyFont="1" applyFill="1" applyAlignment="1">
      <alignment horizontal="center"/>
    </xf>
    <xf numFmtId="0" fontId="27" fillId="2" borderId="0" xfId="2" applyFont="1" applyFill="1" applyAlignment="1">
      <alignment vertical="center"/>
    </xf>
    <xf numFmtId="0" fontId="4" fillId="7" borderId="11" xfId="2" applyFont="1" applyFill="1" applyBorder="1" applyAlignment="1">
      <alignment horizontal="center" vertical="center"/>
    </xf>
    <xf numFmtId="0" fontId="28" fillId="7" borderId="11" xfId="2" applyFont="1" applyFill="1" applyBorder="1" applyAlignment="1">
      <alignment horizontal="center" vertical="center"/>
    </xf>
    <xf numFmtId="0" fontId="4" fillId="7" borderId="11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165" fontId="11" fillId="2" borderId="0" xfId="2" applyNumberFormat="1" applyFont="1" applyFill="1" applyBorder="1" applyAlignment="1">
      <alignment horizontal="center" vertical="center"/>
    </xf>
    <xf numFmtId="1" fontId="10" fillId="2" borderId="0" xfId="2" applyNumberFormat="1" applyFont="1" applyFill="1" applyBorder="1" applyAlignment="1">
      <alignment horizontal="center" vertical="center"/>
    </xf>
    <xf numFmtId="2" fontId="4" fillId="2" borderId="0" xfId="2" applyNumberFormat="1" applyFont="1" applyFill="1" applyBorder="1" applyAlignment="1">
      <alignment horizontal="center" vertical="center"/>
    </xf>
    <xf numFmtId="164" fontId="9" fillId="2" borderId="0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17" xfId="0" applyFont="1" applyFill="1" applyBorder="1" applyAlignment="1">
      <alignment horizontal="center"/>
    </xf>
    <xf numFmtId="0" fontId="30" fillId="15" borderId="0" xfId="0" applyFont="1" applyFill="1" applyAlignment="1">
      <alignment horizontal="center"/>
    </xf>
    <xf numFmtId="165" fontId="2" fillId="2" borderId="0" xfId="2" applyNumberFormat="1" applyFill="1"/>
    <xf numFmtId="165" fontId="11" fillId="2" borderId="18" xfId="2" applyNumberFormat="1" applyFont="1" applyFill="1" applyBorder="1" applyAlignment="1">
      <alignment horizontal="center" vertical="center"/>
    </xf>
    <xf numFmtId="165" fontId="11" fillId="2" borderId="9" xfId="2" applyNumberFormat="1" applyFont="1" applyFill="1" applyBorder="1" applyAlignment="1">
      <alignment horizontal="center" vertical="center"/>
    </xf>
    <xf numFmtId="1" fontId="10" fillId="2" borderId="9" xfId="2" applyNumberFormat="1" applyFont="1" applyFill="1" applyBorder="1" applyAlignment="1">
      <alignment horizontal="center" vertical="center"/>
    </xf>
    <xf numFmtId="2" fontId="4" fillId="2" borderId="9" xfId="2" applyNumberFormat="1" applyFont="1" applyFill="1" applyBorder="1" applyAlignment="1">
      <alignment horizontal="center" vertical="center"/>
    </xf>
    <xf numFmtId="164" fontId="9" fillId="2" borderId="9" xfId="2" applyNumberFormat="1" applyFont="1" applyFill="1" applyBorder="1" applyAlignment="1">
      <alignment horizontal="center" vertical="center"/>
    </xf>
    <xf numFmtId="164" fontId="2" fillId="3" borderId="18" xfId="2" applyNumberFormat="1" applyFill="1" applyBorder="1" applyAlignment="1">
      <alignment horizontal="center" vertical="center"/>
    </xf>
    <xf numFmtId="164" fontId="2" fillId="3" borderId="19" xfId="2" applyNumberFormat="1" applyFill="1" applyBorder="1" applyAlignment="1">
      <alignment horizontal="center"/>
    </xf>
    <xf numFmtId="0" fontId="2" fillId="2" borderId="20" xfId="2" applyFill="1" applyBorder="1" applyAlignment="1">
      <alignment horizontal="center"/>
    </xf>
    <xf numFmtId="0" fontId="30" fillId="2" borderId="7" xfId="0" applyFont="1" applyFill="1" applyBorder="1" applyAlignment="1">
      <alignment horizontal="center"/>
    </xf>
    <xf numFmtId="0" fontId="12" fillId="2" borderId="7" xfId="2" applyFont="1" applyFill="1" applyBorder="1" applyAlignment="1">
      <alignment horizontal="center"/>
    </xf>
    <xf numFmtId="0" fontId="12" fillId="2" borderId="21" xfId="2" applyFont="1" applyFill="1" applyBorder="1" applyAlignment="1">
      <alignment horizontal="center"/>
    </xf>
    <xf numFmtId="0" fontId="2" fillId="2" borderId="0" xfId="2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17" borderId="0" xfId="0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17" borderId="0" xfId="0" applyNumberFormat="1" applyFill="1" applyAlignment="1">
      <alignment horizontal="center" vertical="center"/>
    </xf>
    <xf numFmtId="0" fontId="14" fillId="4" borderId="0" xfId="2" applyFont="1" applyFill="1" applyAlignment="1">
      <alignment horizontal="center" vertical="center" textRotation="90"/>
    </xf>
    <xf numFmtId="0" fontId="4" fillId="2" borderId="24" xfId="2" applyFont="1" applyFill="1" applyBorder="1" applyAlignment="1">
      <alignment horizontal="center"/>
    </xf>
    <xf numFmtId="0" fontId="7" fillId="2" borderId="25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/>
    </xf>
    <xf numFmtId="165" fontId="5" fillId="2" borderId="27" xfId="2" applyNumberFormat="1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165" fontId="5" fillId="2" borderId="29" xfId="2" applyNumberFormat="1" applyFont="1" applyFill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17" fontId="0" fillId="0" borderId="26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17" fontId="0" fillId="0" borderId="28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6" borderId="29" xfId="0" applyFill="1" applyBorder="1" applyAlignment="1">
      <alignment horizontal="center" vertical="center"/>
    </xf>
    <xf numFmtId="0" fontId="34" fillId="18" borderId="22" xfId="0" applyFont="1" applyFill="1" applyBorder="1" applyAlignment="1">
      <alignment horizontal="center" vertical="center"/>
    </xf>
    <xf numFmtId="2" fontId="34" fillId="18" borderId="31" xfId="0" applyNumberFormat="1" applyFont="1" applyFill="1" applyBorder="1" applyAlignment="1">
      <alignment horizontal="center" vertical="center"/>
    </xf>
    <xf numFmtId="2" fontId="34" fillId="18" borderId="23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0" fontId="0" fillId="0" borderId="27" xfId="5" applyNumberFormat="1" applyFont="1" applyBorder="1"/>
    <xf numFmtId="0" fontId="34" fillId="0" borderId="25" xfId="0" applyFont="1" applyBorder="1" applyAlignment="1">
      <alignment horizontal="center" vertical="center"/>
    </xf>
    <xf numFmtId="41" fontId="30" fillId="15" borderId="0" xfId="1" applyFont="1" applyFill="1" applyAlignment="1">
      <alignment horizontal="center"/>
    </xf>
    <xf numFmtId="41" fontId="0" fillId="0" borderId="0" xfId="1" applyFont="1" applyBorder="1"/>
    <xf numFmtId="41" fontId="0" fillId="2" borderId="0" xfId="1" applyFont="1" applyFill="1" applyBorder="1"/>
    <xf numFmtId="41" fontId="0" fillId="0" borderId="0" xfId="1" applyFont="1" applyBorder="1" applyAlignment="1">
      <alignment horizontal="right"/>
    </xf>
    <xf numFmtId="41" fontId="0" fillId="0" borderId="0" xfId="1" applyFont="1" applyBorder="1" applyAlignment="1">
      <alignment horizontal="right" vertical="center"/>
    </xf>
    <xf numFmtId="17" fontId="0" fillId="15" borderId="0" xfId="0" applyNumberFormat="1" applyFill="1" applyAlignment="1">
      <alignment horizontal="center"/>
    </xf>
    <xf numFmtId="0" fontId="2" fillId="15" borderId="5" xfId="2" applyFill="1" applyBorder="1" applyAlignment="1">
      <alignment horizontal="center"/>
    </xf>
    <xf numFmtId="0" fontId="2" fillId="15" borderId="5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0" xfId="1" applyFont="1" applyFill="1" applyBorder="1"/>
    <xf numFmtId="0" fontId="0" fillId="0" borderId="32" xfId="0" applyBorder="1"/>
    <xf numFmtId="9" fontId="0" fillId="0" borderId="32" xfId="5" applyFont="1" applyBorder="1"/>
    <xf numFmtId="0" fontId="0" fillId="19" borderId="0" xfId="0" applyFill="1"/>
    <xf numFmtId="17" fontId="0" fillId="0" borderId="30" xfId="0" applyNumberFormat="1" applyBorder="1" applyAlignment="1">
      <alignment horizontal="center" vertical="center"/>
    </xf>
    <xf numFmtId="2" fontId="0" fillId="0" borderId="30" xfId="0" applyNumberFormat="1" applyBorder="1"/>
    <xf numFmtId="0" fontId="0" fillId="0" borderId="30" xfId="0" applyBorder="1"/>
    <xf numFmtId="2" fontId="0" fillId="19" borderId="25" xfId="0" applyNumberFormat="1" applyFill="1" applyBorder="1"/>
    <xf numFmtId="17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Border="1"/>
    <xf numFmtId="2" fontId="0" fillId="19" borderId="27" xfId="0" applyNumberFormat="1" applyFill="1" applyBorder="1"/>
    <xf numFmtId="17" fontId="0" fillId="0" borderId="7" xfId="0" applyNumberFormat="1" applyBorder="1" applyAlignment="1">
      <alignment horizontal="center" vertical="center"/>
    </xf>
    <xf numFmtId="2" fontId="0" fillId="0" borderId="7" xfId="0" applyNumberFormat="1" applyBorder="1"/>
    <xf numFmtId="0" fontId="0" fillId="0" borderId="7" xfId="0" applyBorder="1"/>
    <xf numFmtId="2" fontId="0" fillId="19" borderId="29" xfId="0" applyNumberFormat="1" applyFill="1" applyBorder="1"/>
    <xf numFmtId="2" fontId="0" fillId="0" borderId="32" xfId="0" applyNumberFormat="1" applyBorder="1"/>
    <xf numFmtId="0" fontId="34" fillId="0" borderId="32" xfId="0" applyFont="1" applyBorder="1"/>
    <xf numFmtId="41" fontId="34" fillId="0" borderId="32" xfId="1" applyFont="1" applyBorder="1"/>
    <xf numFmtId="10" fontId="34" fillId="0" borderId="32" xfId="5" applyNumberFormat="1" applyFont="1" applyBorder="1"/>
    <xf numFmtId="41" fontId="0" fillId="0" borderId="0" xfId="0" applyNumberFormat="1"/>
    <xf numFmtId="0" fontId="14" fillId="4" borderId="0" xfId="2" applyFont="1" applyFill="1" applyAlignment="1">
      <alignment horizontal="center" vertical="center" textRotation="90"/>
    </xf>
    <xf numFmtId="0" fontId="25" fillId="2" borderId="0" xfId="2" applyFont="1" applyFill="1" applyAlignment="1">
      <alignment horizontal="center" vertical="center"/>
    </xf>
    <xf numFmtId="0" fontId="10" fillId="14" borderId="0" xfId="2" applyFont="1" applyFill="1" applyAlignment="1">
      <alignment horizontal="center" vertical="center"/>
    </xf>
    <xf numFmtId="0" fontId="24" fillId="13" borderId="0" xfId="2" applyFont="1" applyFill="1" applyAlignment="1">
      <alignment horizontal="center" vertical="center"/>
    </xf>
    <xf numFmtId="0" fontId="23" fillId="12" borderId="0" xfId="2" applyFont="1" applyFill="1" applyAlignment="1">
      <alignment horizontal="center" vertical="center"/>
    </xf>
    <xf numFmtId="0" fontId="16" fillId="5" borderId="0" xfId="2" applyFont="1" applyFill="1" applyBorder="1" applyAlignment="1">
      <alignment horizontal="center" vertical="center" textRotation="90"/>
    </xf>
    <xf numFmtId="0" fontId="34" fillId="0" borderId="24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4" fillId="3" borderId="32" xfId="0" applyFont="1" applyFill="1" applyBorder="1" applyAlignment="1">
      <alignment horizontal="center"/>
    </xf>
    <xf numFmtId="0" fontId="0" fillId="3" borderId="32" xfId="0" applyFill="1" applyBorder="1"/>
    <xf numFmtId="2" fontId="0" fillId="3" borderId="32" xfId="0" applyNumberFormat="1" applyFill="1" applyBorder="1"/>
    <xf numFmtId="9" fontId="0" fillId="3" borderId="32" xfId="5" applyFont="1" applyFill="1" applyBorder="1"/>
  </cellXfs>
  <cellStyles count="6">
    <cellStyle name="Millares [0]" xfId="1" builtinId="6"/>
    <cellStyle name="Millares 2" xfId="4" xr:uid="{A64FA6E0-4172-426A-B07A-65A4812F3DDC}"/>
    <cellStyle name="Normal" xfId="0" builtinId="0"/>
    <cellStyle name="Normal 2" xfId="2" xr:uid="{27FD931B-6B0A-4241-BC46-AEE0BA8978F0}"/>
    <cellStyle name="Porcentaje" xfId="5" builtinId="5"/>
    <cellStyle name="Porcentaje 2" xfId="3" xr:uid="{BD4EC41C-B65F-4957-B95F-980D9952CFDA}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Pronóstico de generación de residuos de papel y cartón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128810533376841E-2"/>
          <c:y val="0.16546986410732822"/>
          <c:w val="0.87398174450503319"/>
          <c:h val="0.59078519776115646"/>
        </c:manualLayout>
      </c:layout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'Papel y Cartón'!$C$7:$C$66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'Papel y Cartón'!$D$7:$D$66</c:f>
              <c:numCache>
                <c:formatCode>General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575</c:v>
                </c:pt>
                <c:pt idx="3">
                  <c:v>1525</c:v>
                </c:pt>
                <c:pt idx="4">
                  <c:v>965</c:v>
                </c:pt>
                <c:pt idx="5">
                  <c:v>770</c:v>
                </c:pt>
                <c:pt idx="6">
                  <c:v>795</c:v>
                </c:pt>
                <c:pt idx="7">
                  <c:v>835</c:v>
                </c:pt>
                <c:pt idx="8">
                  <c:v>425</c:v>
                </c:pt>
                <c:pt idx="9">
                  <c:v>760</c:v>
                </c:pt>
                <c:pt idx="10">
                  <c:v>1075</c:v>
                </c:pt>
                <c:pt idx="11">
                  <c:v>593</c:v>
                </c:pt>
                <c:pt idx="12">
                  <c:v>850</c:v>
                </c:pt>
                <c:pt idx="13">
                  <c:v>1196.5999999999999</c:v>
                </c:pt>
                <c:pt idx="14">
                  <c:v>1060</c:v>
                </c:pt>
                <c:pt idx="15">
                  <c:v>1040</c:v>
                </c:pt>
                <c:pt idx="16">
                  <c:v>405</c:v>
                </c:pt>
                <c:pt idx="17">
                  <c:v>968</c:v>
                </c:pt>
                <c:pt idx="18">
                  <c:v>506</c:v>
                </c:pt>
                <c:pt idx="19">
                  <c:v>3132</c:v>
                </c:pt>
                <c:pt idx="20">
                  <c:v>1063</c:v>
                </c:pt>
                <c:pt idx="21">
                  <c:v>869</c:v>
                </c:pt>
                <c:pt idx="22">
                  <c:v>809.8</c:v>
                </c:pt>
                <c:pt idx="23">
                  <c:v>207.5</c:v>
                </c:pt>
                <c:pt idx="24">
                  <c:v>1716.2</c:v>
                </c:pt>
                <c:pt idx="25">
                  <c:v>1362</c:v>
                </c:pt>
                <c:pt idx="26">
                  <c:v>1156.2</c:v>
                </c:pt>
                <c:pt idx="27">
                  <c:v>1612.7</c:v>
                </c:pt>
                <c:pt idx="28">
                  <c:v>1295</c:v>
                </c:pt>
                <c:pt idx="29">
                  <c:v>964.5</c:v>
                </c:pt>
                <c:pt idx="30">
                  <c:v>1086.0999999999999</c:v>
                </c:pt>
                <c:pt idx="31">
                  <c:v>1254.3899999999999</c:v>
                </c:pt>
                <c:pt idx="32">
                  <c:v>1130</c:v>
                </c:pt>
                <c:pt idx="33">
                  <c:v>1347.8</c:v>
                </c:pt>
                <c:pt idx="34">
                  <c:v>1459</c:v>
                </c:pt>
                <c:pt idx="35">
                  <c:v>1221.5999999999999</c:v>
                </c:pt>
                <c:pt idx="36">
                  <c:v>1301.5999999999999</c:v>
                </c:pt>
                <c:pt idx="37">
                  <c:v>1233.5</c:v>
                </c:pt>
                <c:pt idx="38">
                  <c:v>863</c:v>
                </c:pt>
                <c:pt idx="39">
                  <c:v>934</c:v>
                </c:pt>
                <c:pt idx="40">
                  <c:v>1515</c:v>
                </c:pt>
                <c:pt idx="41">
                  <c:v>797.3</c:v>
                </c:pt>
                <c:pt idx="42">
                  <c:v>1240</c:v>
                </c:pt>
                <c:pt idx="43">
                  <c:v>1075.7</c:v>
                </c:pt>
                <c:pt idx="44">
                  <c:v>1248.7</c:v>
                </c:pt>
                <c:pt idx="45">
                  <c:v>1064</c:v>
                </c:pt>
                <c:pt idx="46">
                  <c:v>1148.5</c:v>
                </c:pt>
                <c:pt idx="47">
                  <c:v>492.5</c:v>
                </c:pt>
                <c:pt idx="48">
                  <c:v>1697</c:v>
                </c:pt>
                <c:pt idx="49">
                  <c:v>1038</c:v>
                </c:pt>
                <c:pt idx="50">
                  <c:v>1240</c:v>
                </c:pt>
                <c:pt idx="51">
                  <c:v>861</c:v>
                </c:pt>
                <c:pt idx="52">
                  <c:v>850</c:v>
                </c:pt>
                <c:pt idx="53">
                  <c:v>873</c:v>
                </c:pt>
                <c:pt idx="54">
                  <c:v>1107</c:v>
                </c:pt>
                <c:pt idx="55">
                  <c:v>1231</c:v>
                </c:pt>
                <c:pt idx="56">
                  <c:v>1543</c:v>
                </c:pt>
                <c:pt idx="57">
                  <c:v>2694</c:v>
                </c:pt>
                <c:pt idx="58">
                  <c:v>1170</c:v>
                </c:pt>
                <c:pt idx="59">
                  <c:v>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A4-4A1B-A9A3-9BA39FF4555F}"/>
            </c:ext>
          </c:extLst>
        </c:ser>
        <c:ser>
          <c:idx val="1"/>
          <c:order val="1"/>
          <c:tx>
            <c:v>Pronóstico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'Papel y Cartón'!$C$31:$C$126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'Papel y Cartón'!$I$31:$I$126</c:f>
              <c:numCache>
                <c:formatCode>0</c:formatCode>
                <c:ptCount val="96"/>
                <c:pt idx="0">
                  <c:v>1139.315217391304</c:v>
                </c:pt>
                <c:pt idx="1">
                  <c:v>1258.3348651277531</c:v>
                </c:pt>
                <c:pt idx="2">
                  <c:v>1302.6307801959874</c:v>
                </c:pt>
                <c:pt idx="3">
                  <c:v>1306.0434814923065</c:v>
                </c:pt>
                <c:pt idx="4">
                  <c:v>1383.8086149612122</c:v>
                </c:pt>
                <c:pt idx="5">
                  <c:v>1397.9143136784764</c:v>
                </c:pt>
                <c:pt idx="6">
                  <c:v>1354.0849559103308</c:v>
                </c:pt>
                <c:pt idx="7">
                  <c:v>1334.7747274840281</c:v>
                </c:pt>
                <c:pt idx="8">
                  <c:v>1344.8157483887276</c:v>
                </c:pt>
                <c:pt idx="9">
                  <c:v>1331.9398596801059</c:v>
                </c:pt>
                <c:pt idx="10">
                  <c:v>1355.9480798252912</c:v>
                </c:pt>
                <c:pt idx="11">
                  <c:v>1394.5692460777186</c:v>
                </c:pt>
                <c:pt idx="12">
                  <c:v>1387.9906218604324</c:v>
                </c:pt>
                <c:pt idx="13">
                  <c:v>1394.6168163930213</c:v>
                </c:pt>
                <c:pt idx="14">
                  <c:v>1388.2156952594053</c:v>
                </c:pt>
                <c:pt idx="15">
                  <c:v>1320.1369182816575</c:v>
                </c:pt>
                <c:pt idx="16">
                  <c:v>1271.559195371693</c:v>
                </c:pt>
                <c:pt idx="17">
                  <c:v>1325.0327848060481</c:v>
                </c:pt>
                <c:pt idx="18">
                  <c:v>1251.9153624062135</c:v>
                </c:pt>
                <c:pt idx="19">
                  <c:v>1260.9472548941485</c:v>
                </c:pt>
                <c:pt idx="20">
                  <c:v>1241.0651776298819</c:v>
                </c:pt>
                <c:pt idx="21">
                  <c:v>1251.9852162981733</c:v>
                </c:pt>
                <c:pt idx="22">
                  <c:v>1230.4191652206946</c:v>
                </c:pt>
                <c:pt idx="23">
                  <c:v>1225.1955521819582</c:v>
                </c:pt>
                <c:pt idx="24">
                  <c:v>1111.1569457273893</c:v>
                </c:pt>
                <c:pt idx="25">
                  <c:v>1211.3723596112056</c:v>
                </c:pt>
                <c:pt idx="26">
                  <c:v>1189.3542551118269</c:v>
                </c:pt>
                <c:pt idx="27">
                  <c:v>1203.3994866951289</c:v>
                </c:pt>
                <c:pt idx="28">
                  <c:v>1152.4169715964535</c:v>
                </c:pt>
                <c:pt idx="29">
                  <c:v>1105.7166539874499</c:v>
                </c:pt>
                <c:pt idx="30">
                  <c:v>1068.5182713944898</c:v>
                </c:pt>
                <c:pt idx="31">
                  <c:v>1074.8205770638297</c:v>
                </c:pt>
                <c:pt idx="32">
                  <c:v>1100.9665728603168</c:v>
                </c:pt>
                <c:pt idx="33">
                  <c:v>1175.7410348946883</c:v>
                </c:pt>
                <c:pt idx="34">
                  <c:v>1432.5894513659143</c:v>
                </c:pt>
                <c:pt idx="35">
                  <c:v>1403.718261632647</c:v>
                </c:pt>
                <c:pt idx="36">
                  <c:v>1256.5732318665282</c:v>
                </c:pt>
                <c:pt idx="37">
                  <c:v>1351.3842094305116</c:v>
                </c:pt>
                <c:pt idx="38">
                  <c:v>1361.3952976497108</c:v>
                </c:pt>
                <c:pt idx="39">
                  <c:v>1371.4063858689105</c:v>
                </c:pt>
                <c:pt idx="40">
                  <c:v>1381.4174740881101</c:v>
                </c:pt>
                <c:pt idx="41">
                  <c:v>1391.4285623073101</c:v>
                </c:pt>
                <c:pt idx="42">
                  <c:v>1401.439650526509</c:v>
                </c:pt>
                <c:pt idx="43">
                  <c:v>1411.4507387457093</c:v>
                </c:pt>
                <c:pt idx="44">
                  <c:v>1421.4618269649086</c:v>
                </c:pt>
                <c:pt idx="45">
                  <c:v>1431.4729151841084</c:v>
                </c:pt>
                <c:pt idx="46">
                  <c:v>1441.4840034033082</c:v>
                </c:pt>
                <c:pt idx="47">
                  <c:v>1451.4950916225075</c:v>
                </c:pt>
                <c:pt idx="48">
                  <c:v>1461.5061798417069</c:v>
                </c:pt>
                <c:pt idx="49">
                  <c:v>1471.5172680609066</c:v>
                </c:pt>
                <c:pt idx="50">
                  <c:v>1481.5283562801064</c:v>
                </c:pt>
                <c:pt idx="51">
                  <c:v>1491.5394444993062</c:v>
                </c:pt>
                <c:pt idx="52">
                  <c:v>1501.5505327185056</c:v>
                </c:pt>
                <c:pt idx="53">
                  <c:v>1511.5616209377049</c:v>
                </c:pt>
                <c:pt idx="54">
                  <c:v>1521.5727091569047</c:v>
                </c:pt>
                <c:pt idx="55">
                  <c:v>1531.583797376104</c:v>
                </c:pt>
                <c:pt idx="56">
                  <c:v>1541.5948855953043</c:v>
                </c:pt>
                <c:pt idx="57">
                  <c:v>1551.6059738145032</c:v>
                </c:pt>
                <c:pt idx="58">
                  <c:v>1561.617062033703</c:v>
                </c:pt>
                <c:pt idx="59">
                  <c:v>1571.6281502529032</c:v>
                </c:pt>
                <c:pt idx="60">
                  <c:v>1581.6392384721021</c:v>
                </c:pt>
                <c:pt idx="61">
                  <c:v>1591.650326691301</c:v>
                </c:pt>
                <c:pt idx="62">
                  <c:v>1601.6614149105012</c:v>
                </c:pt>
                <c:pt idx="63">
                  <c:v>1611.6725031297015</c:v>
                </c:pt>
                <c:pt idx="64">
                  <c:v>1621.6835913489012</c:v>
                </c:pt>
                <c:pt idx="65">
                  <c:v>1631.6946795681001</c:v>
                </c:pt>
                <c:pt idx="66">
                  <c:v>1641.7057677872999</c:v>
                </c:pt>
                <c:pt idx="67">
                  <c:v>1651.7168560065002</c:v>
                </c:pt>
                <c:pt idx="68">
                  <c:v>1661.7279442256995</c:v>
                </c:pt>
                <c:pt idx="69">
                  <c:v>1671.7390324448979</c:v>
                </c:pt>
                <c:pt idx="70">
                  <c:v>1681.7501206640982</c:v>
                </c:pt>
                <c:pt idx="71">
                  <c:v>1691.7612088832975</c:v>
                </c:pt>
                <c:pt idx="72">
                  <c:v>1701.7722971024978</c:v>
                </c:pt>
                <c:pt idx="73">
                  <c:v>1711.7833853216971</c:v>
                </c:pt>
                <c:pt idx="74">
                  <c:v>1721.7944735408964</c:v>
                </c:pt>
                <c:pt idx="75">
                  <c:v>1731.8055617600967</c:v>
                </c:pt>
                <c:pt idx="76">
                  <c:v>1741.816649979296</c:v>
                </c:pt>
                <c:pt idx="77">
                  <c:v>1751.8277381984954</c:v>
                </c:pt>
                <c:pt idx="78">
                  <c:v>1761.8388264176956</c:v>
                </c:pt>
                <c:pt idx="79">
                  <c:v>1771.849914636894</c:v>
                </c:pt>
                <c:pt idx="80">
                  <c:v>1781.8610028560943</c:v>
                </c:pt>
                <c:pt idx="81">
                  <c:v>1791.8720910752936</c:v>
                </c:pt>
                <c:pt idx="82">
                  <c:v>1801.8831792944929</c:v>
                </c:pt>
                <c:pt idx="83">
                  <c:v>1811.8942675136932</c:v>
                </c:pt>
                <c:pt idx="84">
                  <c:v>1821.9053557328925</c:v>
                </c:pt>
                <c:pt idx="85">
                  <c:v>1831.9164439520928</c:v>
                </c:pt>
                <c:pt idx="86">
                  <c:v>1841.9275321712921</c:v>
                </c:pt>
                <c:pt idx="87">
                  <c:v>1851.9386203904915</c:v>
                </c:pt>
                <c:pt idx="88">
                  <c:v>1861.9497086096908</c:v>
                </c:pt>
                <c:pt idx="89">
                  <c:v>1871.960796828891</c:v>
                </c:pt>
                <c:pt idx="90">
                  <c:v>1881.9718850480913</c:v>
                </c:pt>
                <c:pt idx="91">
                  <c:v>1891.9829732672888</c:v>
                </c:pt>
                <c:pt idx="92">
                  <c:v>1901.99406148649</c:v>
                </c:pt>
                <c:pt idx="93">
                  <c:v>1912.0051497056884</c:v>
                </c:pt>
                <c:pt idx="94">
                  <c:v>1922.0162379248886</c:v>
                </c:pt>
                <c:pt idx="95">
                  <c:v>1932.0273261440889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A4-4A1B-A9A3-9BA39FF4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  <c:max val="12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'Papel y Cartón'!$S$31:$S$66</c:f>
              <c:numCache>
                <c:formatCode>0.000</c:formatCode>
                <c:ptCount val="36"/>
                <c:pt idx="0">
                  <c:v>0.11257063860138632</c:v>
                </c:pt>
                <c:pt idx="1">
                  <c:v>0.13207836995705433</c:v>
                </c:pt>
                <c:pt idx="2">
                  <c:v>9.4323258882647518E-2</c:v>
                </c:pt>
                <c:pt idx="3">
                  <c:v>0.15954481208466101</c:v>
                </c:pt>
                <c:pt idx="4">
                  <c:v>0.13328347317116762</c:v>
                </c:pt>
                <c:pt idx="5">
                  <c:v>9.3275971792785677E-3</c:v>
                </c:pt>
                <c:pt idx="6">
                  <c:v>-6.1216195795851892E-2</c:v>
                </c:pt>
                <c:pt idx="7">
                  <c:v>-8.2586581807167395E-2</c:v>
                </c:pt>
                <c:pt idx="8">
                  <c:v>-0.14067058240294042</c:v>
                </c:pt>
                <c:pt idx="9">
                  <c:v>-0.13477671652512635</c:v>
                </c:pt>
                <c:pt idx="10">
                  <c:v>-9.3968159112266234E-2</c:v>
                </c:pt>
                <c:pt idx="11">
                  <c:v>-0.15091409717342602</c:v>
                </c:pt>
                <c:pt idx="12">
                  <c:v>-0.17953189378251891</c:v>
                </c:pt>
                <c:pt idx="13">
                  <c:v>-0.23309409379759391</c:v>
                </c:pt>
                <c:pt idx="14">
                  <c:v>-0.37975497974141825</c:v>
                </c:pt>
                <c:pt idx="15">
                  <c:v>-0.4635574066638577</c:v>
                </c:pt>
                <c:pt idx="16">
                  <c:v>-0.33701419113414288</c:v>
                </c:pt>
                <c:pt idx="17">
                  <c:v>-0.451289099710594</c:v>
                </c:pt>
                <c:pt idx="18">
                  <c:v>-0.45365157360407954</c:v>
                </c:pt>
                <c:pt idx="19">
                  <c:v>-0.4914731263523377</c:v>
                </c:pt>
                <c:pt idx="20">
                  <c:v>-0.48675993411262386</c:v>
                </c:pt>
                <c:pt idx="21">
                  <c:v>-0.52760046964236518</c:v>
                </c:pt>
                <c:pt idx="22">
                  <c:v>-0.54512639373182936</c:v>
                </c:pt>
                <c:pt idx="23">
                  <c:v>-0.66765884498724293</c:v>
                </c:pt>
                <c:pt idx="24">
                  <c:v>-0.34562611635372947</c:v>
                </c:pt>
                <c:pt idx="25">
                  <c:v>-0.38469570278680026</c:v>
                </c:pt>
                <c:pt idx="26">
                  <c:v>-0.35837169129256563</c:v>
                </c:pt>
                <c:pt idx="27">
                  <c:v>-0.43854992811385141</c:v>
                </c:pt>
                <c:pt idx="28">
                  <c:v>-0.49988053829015816</c:v>
                </c:pt>
                <c:pt idx="29">
                  <c:v>-0.54260137886255222</c:v>
                </c:pt>
                <c:pt idx="30">
                  <c:v>-0.51876494954040764</c:v>
                </c:pt>
                <c:pt idx="31">
                  <c:v>-0.41982982378549949</c:v>
                </c:pt>
                <c:pt idx="32">
                  <c:v>-0.17842281461850881</c:v>
                </c:pt>
                <c:pt idx="33">
                  <c:v>0.2853175706341024</c:v>
                </c:pt>
                <c:pt idx="34">
                  <c:v>0.19495003579590695</c:v>
                </c:pt>
                <c:pt idx="35">
                  <c:v>-7.109383627063412E-2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73-47FE-831C-E6B3158E6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Pronóstico de generación de residuos de plástico y metal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317984977152581"/>
          <c:y val="0.17065952981251264"/>
          <c:w val="0.85947844431533971"/>
          <c:h val="0.5703906297269008"/>
        </c:manualLayout>
      </c:layout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'Plásticos y metal'!$C$7:$C$67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xVal>
          <c:yVal>
            <c:numRef>
              <c:f>'Plásticos y metal'!$D$7:$D$67</c:f>
              <c:numCache>
                <c:formatCode>General</c:formatCode>
                <c:ptCount val="61"/>
                <c:pt idx="0">
                  <c:v>540</c:v>
                </c:pt>
                <c:pt idx="1">
                  <c:v>549</c:v>
                </c:pt>
                <c:pt idx="2">
                  <c:v>513</c:v>
                </c:pt>
                <c:pt idx="3">
                  <c:v>480</c:v>
                </c:pt>
                <c:pt idx="4">
                  <c:v>415</c:v>
                </c:pt>
                <c:pt idx="5">
                  <c:v>105</c:v>
                </c:pt>
                <c:pt idx="6">
                  <c:v>90</c:v>
                </c:pt>
                <c:pt idx="7">
                  <c:v>380</c:v>
                </c:pt>
                <c:pt idx="8">
                  <c:v>230</c:v>
                </c:pt>
                <c:pt idx="9">
                  <c:v>554</c:v>
                </c:pt>
                <c:pt idx="10">
                  <c:v>339.90000000000003</c:v>
                </c:pt>
                <c:pt idx="11">
                  <c:v>35</c:v>
                </c:pt>
                <c:pt idx="12">
                  <c:v>238</c:v>
                </c:pt>
                <c:pt idx="13">
                  <c:v>507</c:v>
                </c:pt>
                <c:pt idx="14">
                  <c:v>360</c:v>
                </c:pt>
                <c:pt idx="15">
                  <c:v>397</c:v>
                </c:pt>
                <c:pt idx="16">
                  <c:v>440.2</c:v>
                </c:pt>
                <c:pt idx="17">
                  <c:v>230</c:v>
                </c:pt>
                <c:pt idx="18">
                  <c:v>129.5</c:v>
                </c:pt>
                <c:pt idx="19">
                  <c:v>360</c:v>
                </c:pt>
                <c:pt idx="20">
                  <c:v>413</c:v>
                </c:pt>
                <c:pt idx="21">
                  <c:v>530</c:v>
                </c:pt>
                <c:pt idx="22">
                  <c:v>338.09999999999997</c:v>
                </c:pt>
                <c:pt idx="23">
                  <c:v>115.2</c:v>
                </c:pt>
                <c:pt idx="24">
                  <c:v>277.10000000000002</c:v>
                </c:pt>
                <c:pt idx="25">
                  <c:v>424.2</c:v>
                </c:pt>
                <c:pt idx="26">
                  <c:v>538.29999999999995</c:v>
                </c:pt>
                <c:pt idx="27">
                  <c:v>554.5</c:v>
                </c:pt>
                <c:pt idx="28">
                  <c:v>543.9</c:v>
                </c:pt>
                <c:pt idx="29">
                  <c:v>244.29999999999998</c:v>
                </c:pt>
                <c:pt idx="30">
                  <c:v>436.2</c:v>
                </c:pt>
                <c:pt idx="31">
                  <c:v>746.09999999999991</c:v>
                </c:pt>
                <c:pt idx="32">
                  <c:v>490</c:v>
                </c:pt>
                <c:pt idx="33">
                  <c:v>561.19999999999993</c:v>
                </c:pt>
                <c:pt idx="34">
                  <c:v>567.1</c:v>
                </c:pt>
                <c:pt idx="35">
                  <c:v>163.19999999999999</c:v>
                </c:pt>
                <c:pt idx="36">
                  <c:v>274.60000000000002</c:v>
                </c:pt>
                <c:pt idx="37">
                  <c:v>490.70000000000005</c:v>
                </c:pt>
                <c:pt idx="38">
                  <c:v>406</c:v>
                </c:pt>
                <c:pt idx="39">
                  <c:v>801</c:v>
                </c:pt>
                <c:pt idx="40">
                  <c:v>698.40000000000009</c:v>
                </c:pt>
                <c:pt idx="41">
                  <c:v>195.6</c:v>
                </c:pt>
                <c:pt idx="42">
                  <c:v>578.1</c:v>
                </c:pt>
                <c:pt idx="43">
                  <c:v>507.2</c:v>
                </c:pt>
                <c:pt idx="44">
                  <c:v>573.9</c:v>
                </c:pt>
                <c:pt idx="45">
                  <c:v>823.6</c:v>
                </c:pt>
                <c:pt idx="46">
                  <c:v>645.20000000000005</c:v>
                </c:pt>
                <c:pt idx="47">
                  <c:v>220</c:v>
                </c:pt>
                <c:pt idx="48">
                  <c:v>492.9</c:v>
                </c:pt>
                <c:pt idx="49">
                  <c:v>761.5</c:v>
                </c:pt>
                <c:pt idx="50">
                  <c:v>500</c:v>
                </c:pt>
                <c:pt idx="51">
                  <c:v>464.5</c:v>
                </c:pt>
                <c:pt idx="52">
                  <c:v>637.79999999999995</c:v>
                </c:pt>
                <c:pt idx="53">
                  <c:v>640.20000000000005</c:v>
                </c:pt>
                <c:pt idx="54">
                  <c:v>411</c:v>
                </c:pt>
                <c:pt idx="55">
                  <c:v>1257.3</c:v>
                </c:pt>
                <c:pt idx="56">
                  <c:v>641</c:v>
                </c:pt>
                <c:pt idx="57">
                  <c:v>759.8</c:v>
                </c:pt>
                <c:pt idx="58">
                  <c:v>1076</c:v>
                </c:pt>
                <c:pt idx="59">
                  <c:v>1763.4</c:v>
                </c:pt>
                <c:pt idx="60">
                  <c:v>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89-465D-83D6-D6E8B0EBC877}"/>
            </c:ext>
          </c:extLst>
        </c:ser>
        <c:ser>
          <c:idx val="1"/>
          <c:order val="1"/>
          <c:tx>
            <c:v>Pronóstico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'Plásticos y metal'!$C$31:$C$126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'Plásticos y metal'!$I$31:$I$126</c:f>
              <c:numCache>
                <c:formatCode>0</c:formatCode>
                <c:ptCount val="96"/>
                <c:pt idx="0">
                  <c:v>277.23659420289852</c:v>
                </c:pt>
                <c:pt idx="1">
                  <c:v>271.74254969138593</c:v>
                </c:pt>
                <c:pt idx="2">
                  <c:v>314.62299156771809</c:v>
                </c:pt>
                <c:pt idx="3">
                  <c:v>383.91361221334381</c:v>
                </c:pt>
                <c:pt idx="4">
                  <c:v>441.99312786438003</c:v>
                </c:pt>
                <c:pt idx="5">
                  <c:v>482.58522099298614</c:v>
                </c:pt>
                <c:pt idx="6">
                  <c:v>417.88464464528028</c:v>
                </c:pt>
                <c:pt idx="7">
                  <c:v>428.54823038890811</c:v>
                </c:pt>
                <c:pt idx="8">
                  <c:v>534.5409836325714</c:v>
                </c:pt>
                <c:pt idx="9">
                  <c:v>533.71649440024385</c:v>
                </c:pt>
                <c:pt idx="10">
                  <c:v>554.60718545511156</c:v>
                </c:pt>
                <c:pt idx="11">
                  <c:v>571.43588421742675</c:v>
                </c:pt>
                <c:pt idx="12">
                  <c:v>455.19204738049416</c:v>
                </c:pt>
                <c:pt idx="13">
                  <c:v>400.86148944297685</c:v>
                </c:pt>
                <c:pt idx="14">
                  <c:v>427.72942423706519</c:v>
                </c:pt>
                <c:pt idx="15">
                  <c:v>421.48369319815487</c:v>
                </c:pt>
                <c:pt idx="16">
                  <c:v>541.90158293336049</c:v>
                </c:pt>
                <c:pt idx="17">
                  <c:v>601.15112130200146</c:v>
                </c:pt>
                <c:pt idx="18">
                  <c:v>486.14280892164015</c:v>
                </c:pt>
                <c:pt idx="19">
                  <c:v>518.67219249889035</c:v>
                </c:pt>
                <c:pt idx="20">
                  <c:v>520.7213683672519</c:v>
                </c:pt>
                <c:pt idx="21">
                  <c:v>542.97895679131807</c:v>
                </c:pt>
                <c:pt idx="22">
                  <c:v>638.68042298755063</c:v>
                </c:pt>
                <c:pt idx="23">
                  <c:v>654.53311966273873</c:v>
                </c:pt>
                <c:pt idx="24">
                  <c:v>530.7197306992573</c:v>
                </c:pt>
                <c:pt idx="25">
                  <c:v>521.76008175386528</c:v>
                </c:pt>
                <c:pt idx="26">
                  <c:v>599.84670266065677</c:v>
                </c:pt>
                <c:pt idx="27">
                  <c:v>576.29609000880646</c:v>
                </c:pt>
                <c:pt idx="28">
                  <c:v>546.44812719262018</c:v>
                </c:pt>
                <c:pt idx="29">
                  <c:v>578.19631225527314</c:v>
                </c:pt>
                <c:pt idx="30">
                  <c:v>602.93554095530919</c:v>
                </c:pt>
                <c:pt idx="31">
                  <c:v>548.7247371463061</c:v>
                </c:pt>
                <c:pt idx="32">
                  <c:v>775.18597434134847</c:v>
                </c:pt>
                <c:pt idx="33">
                  <c:v>752.26606613321383</c:v>
                </c:pt>
                <c:pt idx="34">
                  <c:v>770.90474082742196</c:v>
                </c:pt>
                <c:pt idx="35">
                  <c:v>884.07060192147048</c:v>
                </c:pt>
                <c:pt idx="36">
                  <c:v>1186.9562398595458</c:v>
                </c:pt>
                <c:pt idx="37">
                  <c:v>987.46840278057311</c:v>
                </c:pt>
                <c:pt idx="38">
                  <c:v>1014.1970095510096</c:v>
                </c:pt>
                <c:pt idx="39">
                  <c:v>1040.9256163214457</c:v>
                </c:pt>
                <c:pt idx="40">
                  <c:v>1067.6542230918824</c:v>
                </c:pt>
                <c:pt idx="41">
                  <c:v>1094.3828298623187</c:v>
                </c:pt>
                <c:pt idx="42">
                  <c:v>1121.1114366327549</c:v>
                </c:pt>
                <c:pt idx="43">
                  <c:v>1147.8400434031917</c:v>
                </c:pt>
                <c:pt idx="44">
                  <c:v>1174.5686501736279</c:v>
                </c:pt>
                <c:pt idx="45">
                  <c:v>1201.2972569440647</c:v>
                </c:pt>
                <c:pt idx="46">
                  <c:v>1228.0258637145007</c:v>
                </c:pt>
                <c:pt idx="47">
                  <c:v>1254.7544704849379</c:v>
                </c:pt>
                <c:pt idx="48">
                  <c:v>1281.4830772553737</c:v>
                </c:pt>
                <c:pt idx="49">
                  <c:v>1308.2116840258095</c:v>
                </c:pt>
                <c:pt idx="50">
                  <c:v>1334.9402907962462</c:v>
                </c:pt>
                <c:pt idx="51">
                  <c:v>1361.668897566683</c:v>
                </c:pt>
                <c:pt idx="52">
                  <c:v>1388.3975043371192</c:v>
                </c:pt>
                <c:pt idx="53">
                  <c:v>1415.1261111075555</c:v>
                </c:pt>
                <c:pt idx="54">
                  <c:v>1441.8547178779918</c:v>
                </c:pt>
                <c:pt idx="55">
                  <c:v>1468.5833246484285</c:v>
                </c:pt>
                <c:pt idx="56">
                  <c:v>1495.3119314188648</c:v>
                </c:pt>
                <c:pt idx="57">
                  <c:v>1522.0405381893011</c:v>
                </c:pt>
                <c:pt idx="58">
                  <c:v>1548.7691449597382</c:v>
                </c:pt>
                <c:pt idx="59">
                  <c:v>1575.4977517301745</c:v>
                </c:pt>
                <c:pt idx="60">
                  <c:v>1602.2263585006103</c:v>
                </c:pt>
                <c:pt idx="61">
                  <c:v>1628.9549652710466</c:v>
                </c:pt>
                <c:pt idx="62">
                  <c:v>1655.6835720414829</c:v>
                </c:pt>
                <c:pt idx="63">
                  <c:v>1682.4121788119201</c:v>
                </c:pt>
                <c:pt idx="64">
                  <c:v>1709.1407855823563</c:v>
                </c:pt>
                <c:pt idx="65">
                  <c:v>1735.8693923527926</c:v>
                </c:pt>
                <c:pt idx="66">
                  <c:v>1762.5979991232289</c:v>
                </c:pt>
                <c:pt idx="67">
                  <c:v>1789.3266058936661</c:v>
                </c:pt>
                <c:pt idx="68">
                  <c:v>1816.0552126641023</c:v>
                </c:pt>
                <c:pt idx="69">
                  <c:v>1842.7838194345386</c:v>
                </c:pt>
                <c:pt idx="70">
                  <c:v>1869.512426204974</c:v>
                </c:pt>
                <c:pt idx="71">
                  <c:v>1896.2410329754111</c:v>
                </c:pt>
                <c:pt idx="72">
                  <c:v>1922.9696397458474</c:v>
                </c:pt>
                <c:pt idx="73">
                  <c:v>1949.6982465162837</c:v>
                </c:pt>
                <c:pt idx="74">
                  <c:v>1976.42685328672</c:v>
                </c:pt>
                <c:pt idx="75">
                  <c:v>2003.1554600571562</c:v>
                </c:pt>
                <c:pt idx="76">
                  <c:v>2029.8840668275934</c:v>
                </c:pt>
                <c:pt idx="77">
                  <c:v>2056.6126735980297</c:v>
                </c:pt>
                <c:pt idx="78">
                  <c:v>2083.341280368466</c:v>
                </c:pt>
                <c:pt idx="79">
                  <c:v>2110.0698871389031</c:v>
                </c:pt>
                <c:pt idx="80">
                  <c:v>2136.7984939093385</c:v>
                </c:pt>
                <c:pt idx="81">
                  <c:v>2163.5271006797748</c:v>
                </c:pt>
                <c:pt idx="82">
                  <c:v>2190.255707450211</c:v>
                </c:pt>
                <c:pt idx="83">
                  <c:v>2216.9843142206473</c:v>
                </c:pt>
                <c:pt idx="84">
                  <c:v>2243.7129209910836</c:v>
                </c:pt>
                <c:pt idx="85">
                  <c:v>2270.4415277615199</c:v>
                </c:pt>
                <c:pt idx="86">
                  <c:v>2297.170134531957</c:v>
                </c:pt>
                <c:pt idx="87">
                  <c:v>2323.8987413023942</c:v>
                </c:pt>
                <c:pt idx="88">
                  <c:v>2350.6273480728305</c:v>
                </c:pt>
                <c:pt idx="89">
                  <c:v>2377.3559548432668</c:v>
                </c:pt>
                <c:pt idx="90">
                  <c:v>2404.084561613703</c:v>
                </c:pt>
                <c:pt idx="91">
                  <c:v>2430.8131683841384</c:v>
                </c:pt>
                <c:pt idx="92">
                  <c:v>2457.5417751545747</c:v>
                </c:pt>
                <c:pt idx="93">
                  <c:v>2484.2703819250119</c:v>
                </c:pt>
                <c:pt idx="94">
                  <c:v>2510.9989886954481</c:v>
                </c:pt>
                <c:pt idx="95">
                  <c:v>2537.7275954658853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89-465D-83D6-D6E8B0EBC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  <c:max val="12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(kg)</a:t>
                </a:r>
              </a:p>
            </c:rich>
          </c:tx>
          <c:layout>
            <c:manualLayout>
              <c:xMode val="edge"/>
              <c:yMode val="edge"/>
              <c:x val="1.4652014652014652E-2"/>
              <c:y val="0.33554035258445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'Plásticos y metal'!$S$31:$S$66</c:f>
              <c:numCache>
                <c:formatCode>0.000</c:formatCode>
                <c:ptCount val="36"/>
                <c:pt idx="0">
                  <c:v>-1.0578520606180986E-4</c:v>
                </c:pt>
                <c:pt idx="1">
                  <c:v>0.11588124168095981</c:v>
                </c:pt>
                <c:pt idx="2">
                  <c:v>0.25645409133955427</c:v>
                </c:pt>
                <c:pt idx="3">
                  <c:v>0.34473885845876018</c:v>
                </c:pt>
                <c:pt idx="4">
                  <c:v>0.39260881790564955</c:v>
                </c:pt>
                <c:pt idx="5">
                  <c:v>0.17045469420160453</c:v>
                </c:pt>
                <c:pt idx="6">
                  <c:v>0.18160442149772055</c:v>
                </c:pt>
                <c:pt idx="7">
                  <c:v>0.34992717454619854</c:v>
                </c:pt>
                <c:pt idx="8">
                  <c:v>0.30800051861002103</c:v>
                </c:pt>
                <c:pt idx="9">
                  <c:v>0.32242847579371342</c:v>
                </c:pt>
                <c:pt idx="10">
                  <c:v>0.32948922029163175</c:v>
                </c:pt>
                <c:pt idx="11">
                  <c:v>-3.5454834702268068E-2</c:v>
                </c:pt>
                <c:pt idx="12">
                  <c:v>-0.15012291175936368</c:v>
                </c:pt>
                <c:pt idx="13">
                  <c:v>-7.920662678624972E-2</c:v>
                </c:pt>
                <c:pt idx="14">
                  <c:v>-9.4216237169065895E-2</c:v>
                </c:pt>
                <c:pt idx="15">
                  <c:v>0.16874016237059108</c:v>
                </c:pt>
                <c:pt idx="16">
                  <c:v>0.2511899006534255</c:v>
                </c:pt>
                <c:pt idx="17">
                  <c:v>-2.6759531149680892E-2</c:v>
                </c:pt>
                <c:pt idx="18">
                  <c:v>2.7660415034898751E-2</c:v>
                </c:pt>
                <c:pt idx="19">
                  <c:v>2.016530293134676E-2</c:v>
                </c:pt>
                <c:pt idx="20">
                  <c:v>5.5639654850652052E-2</c:v>
                </c:pt>
                <c:pt idx="21">
                  <c:v>0.221002610265887</c:v>
                </c:pt>
                <c:pt idx="22">
                  <c:v>0.22450798529886301</c:v>
                </c:pt>
                <c:pt idx="23">
                  <c:v>-8.1555943606368295E-2</c:v>
                </c:pt>
                <c:pt idx="24">
                  <c:v>-0.10323216553888129</c:v>
                </c:pt>
                <c:pt idx="25">
                  <c:v>5.4018637636986853E-2</c:v>
                </c:pt>
                <c:pt idx="26">
                  <c:v>-1.1201909928122214E-2</c:v>
                </c:pt>
                <c:pt idx="27">
                  <c:v>-8.1880176974022209E-2</c:v>
                </c:pt>
                <c:pt idx="28">
                  <c:v>-1.594790464776704E-2</c:v>
                </c:pt>
                <c:pt idx="29">
                  <c:v>2.8692996830382414E-2</c:v>
                </c:pt>
                <c:pt idx="30">
                  <c:v>-0.10636412317314503</c:v>
                </c:pt>
                <c:pt idx="31">
                  <c:v>0.28090104382062181</c:v>
                </c:pt>
                <c:pt idx="32">
                  <c:v>0.19303102542045983</c:v>
                </c:pt>
                <c:pt idx="33">
                  <c:v>0.19646976692007614</c:v>
                </c:pt>
                <c:pt idx="34">
                  <c:v>0.32575066616770915</c:v>
                </c:pt>
                <c:pt idx="35">
                  <c:v>0.55502010076529362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17-4A9D-8E85-C6725A740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Pronóstico de generación de residuos de vidrio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9487849659664179E-2"/>
          <c:y val="0.17869321555073267"/>
          <c:w val="0.88273758425078397"/>
          <c:h val="0.58878344588807774"/>
        </c:manualLayout>
      </c:layout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Vidrio!$C$7:$C$66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Vidrio!$D$7:$D$66</c:f>
              <c:numCache>
                <c:formatCode>General</c:formatCode>
                <c:ptCount val="60"/>
                <c:pt idx="0">
                  <c:v>45</c:v>
                </c:pt>
                <c:pt idx="1">
                  <c:v>180</c:v>
                </c:pt>
                <c:pt idx="2">
                  <c:v>120</c:v>
                </c:pt>
                <c:pt idx="3">
                  <c:v>150</c:v>
                </c:pt>
                <c:pt idx="4">
                  <c:v>105</c:v>
                </c:pt>
                <c:pt idx="5">
                  <c:v>45</c:v>
                </c:pt>
                <c:pt idx="6">
                  <c:v>45</c:v>
                </c:pt>
                <c:pt idx="7">
                  <c:v>110</c:v>
                </c:pt>
                <c:pt idx="8">
                  <c:v>120</c:v>
                </c:pt>
                <c:pt idx="9">
                  <c:v>170</c:v>
                </c:pt>
                <c:pt idx="10">
                  <c:v>145</c:v>
                </c:pt>
                <c:pt idx="11">
                  <c:v>20</c:v>
                </c:pt>
                <c:pt idx="12">
                  <c:v>80</c:v>
                </c:pt>
                <c:pt idx="13">
                  <c:v>216</c:v>
                </c:pt>
                <c:pt idx="14">
                  <c:v>168</c:v>
                </c:pt>
                <c:pt idx="15">
                  <c:v>126.4</c:v>
                </c:pt>
                <c:pt idx="16">
                  <c:v>175</c:v>
                </c:pt>
                <c:pt idx="17">
                  <c:v>33</c:v>
                </c:pt>
                <c:pt idx="18">
                  <c:v>125</c:v>
                </c:pt>
                <c:pt idx="19">
                  <c:v>116</c:v>
                </c:pt>
                <c:pt idx="20">
                  <c:v>104</c:v>
                </c:pt>
                <c:pt idx="21">
                  <c:v>99</c:v>
                </c:pt>
                <c:pt idx="22">
                  <c:v>96</c:v>
                </c:pt>
                <c:pt idx="23">
                  <c:v>19.5</c:v>
                </c:pt>
                <c:pt idx="24">
                  <c:v>80.599999999999994</c:v>
                </c:pt>
                <c:pt idx="25">
                  <c:v>152.30000000000001</c:v>
                </c:pt>
                <c:pt idx="26">
                  <c:v>103.1</c:v>
                </c:pt>
                <c:pt idx="27">
                  <c:v>129</c:v>
                </c:pt>
                <c:pt idx="28">
                  <c:v>134.5</c:v>
                </c:pt>
                <c:pt idx="29">
                  <c:v>48.7</c:v>
                </c:pt>
                <c:pt idx="30">
                  <c:v>75.5</c:v>
                </c:pt>
                <c:pt idx="31">
                  <c:v>128.80000000000001</c:v>
                </c:pt>
                <c:pt idx="32">
                  <c:v>183</c:v>
                </c:pt>
                <c:pt idx="33">
                  <c:v>164.6</c:v>
                </c:pt>
                <c:pt idx="34">
                  <c:v>69.3</c:v>
                </c:pt>
                <c:pt idx="35">
                  <c:v>20.5</c:v>
                </c:pt>
                <c:pt idx="36">
                  <c:v>65.5</c:v>
                </c:pt>
                <c:pt idx="37">
                  <c:v>140.80000000000001</c:v>
                </c:pt>
                <c:pt idx="38">
                  <c:v>275.10000000000002</c:v>
                </c:pt>
                <c:pt idx="39">
                  <c:v>391.2999999999999</c:v>
                </c:pt>
                <c:pt idx="40">
                  <c:v>313.5</c:v>
                </c:pt>
                <c:pt idx="41">
                  <c:v>94.100000000000009</c:v>
                </c:pt>
                <c:pt idx="42">
                  <c:v>93.6</c:v>
                </c:pt>
                <c:pt idx="43">
                  <c:v>508.4</c:v>
                </c:pt>
                <c:pt idx="44">
                  <c:v>376.40000000000003</c:v>
                </c:pt>
                <c:pt idx="45">
                  <c:v>309.89999999999998</c:v>
                </c:pt>
                <c:pt idx="46">
                  <c:v>191</c:v>
                </c:pt>
                <c:pt idx="47">
                  <c:v>24</c:v>
                </c:pt>
                <c:pt idx="48">
                  <c:v>90</c:v>
                </c:pt>
                <c:pt idx="49">
                  <c:v>265</c:v>
                </c:pt>
                <c:pt idx="50">
                  <c:v>236</c:v>
                </c:pt>
                <c:pt idx="51">
                  <c:v>212</c:v>
                </c:pt>
                <c:pt idx="52">
                  <c:v>332.7</c:v>
                </c:pt>
                <c:pt idx="53">
                  <c:v>415</c:v>
                </c:pt>
                <c:pt idx="54">
                  <c:v>94</c:v>
                </c:pt>
                <c:pt idx="55">
                  <c:v>386</c:v>
                </c:pt>
                <c:pt idx="56">
                  <c:v>289</c:v>
                </c:pt>
                <c:pt idx="57">
                  <c:v>339</c:v>
                </c:pt>
                <c:pt idx="58">
                  <c:v>119</c:v>
                </c:pt>
                <c:pt idx="59">
                  <c:v>310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84-482E-B839-29FA554C6115}"/>
            </c:ext>
          </c:extLst>
        </c:ser>
        <c:ser>
          <c:idx val="1"/>
          <c:order val="1"/>
          <c:tx>
            <c:v>Pronóstico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Vidrio!$C$31:$C$126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Vidrio!$I$31:$I$126</c:f>
              <c:numCache>
                <c:formatCode>0</c:formatCode>
                <c:ptCount val="96"/>
                <c:pt idx="0">
                  <c:v>100.36159420289856</c:v>
                </c:pt>
                <c:pt idx="1">
                  <c:v>96.677599322971844</c:v>
                </c:pt>
                <c:pt idx="2">
                  <c:v>104.33593479692523</c:v>
                </c:pt>
                <c:pt idx="3">
                  <c:v>103.67442741989817</c:v>
                </c:pt>
                <c:pt idx="4">
                  <c:v>107.04245193387648</c:v>
                </c:pt>
                <c:pt idx="5">
                  <c:v>110.88071324304627</c:v>
                </c:pt>
                <c:pt idx="6">
                  <c:v>101.25479793304541</c:v>
                </c:pt>
                <c:pt idx="7">
                  <c:v>96.805653336784445</c:v>
                </c:pt>
                <c:pt idx="8">
                  <c:v>100.98418883376075</c:v>
                </c:pt>
                <c:pt idx="9">
                  <c:v>112.9494417039777</c:v>
                </c:pt>
                <c:pt idx="10">
                  <c:v>120.7735180784771</c:v>
                </c:pt>
                <c:pt idx="11">
                  <c:v>113.22361133826476</c:v>
                </c:pt>
                <c:pt idx="12">
                  <c:v>99.107537059931673</c:v>
                </c:pt>
                <c:pt idx="13">
                  <c:v>93.440199737097316</c:v>
                </c:pt>
                <c:pt idx="14">
                  <c:v>99.883770502145012</c:v>
                </c:pt>
                <c:pt idx="15">
                  <c:v>126.03169898341567</c:v>
                </c:pt>
                <c:pt idx="16">
                  <c:v>166.87694155427789</c:v>
                </c:pt>
                <c:pt idx="17">
                  <c:v>191.22282156851003</c:v>
                </c:pt>
                <c:pt idx="18">
                  <c:v>179.37218517100638</c:v>
                </c:pt>
                <c:pt idx="19">
                  <c:v>168.68576232337307</c:v>
                </c:pt>
                <c:pt idx="20">
                  <c:v>222.16711576034859</c:v>
                </c:pt>
                <c:pt idx="21">
                  <c:v>249.42158577589626</c:v>
                </c:pt>
                <c:pt idx="22">
                  <c:v>263.31832834450125</c:v>
                </c:pt>
                <c:pt idx="23">
                  <c:v>257.38257566596224</c:v>
                </c:pt>
                <c:pt idx="24">
                  <c:v>226.5516163339073</c:v>
                </c:pt>
                <c:pt idx="25">
                  <c:v>209.08891752975438</c:v>
                </c:pt>
                <c:pt idx="26">
                  <c:v>220.08715921838569</c:v>
                </c:pt>
                <c:pt idx="27">
                  <c:v>225.32952698289205</c:v>
                </c:pt>
                <c:pt idx="28">
                  <c:v>226.21968601678759</c:v>
                </c:pt>
                <c:pt idx="29">
                  <c:v>245.24090428653153</c:v>
                </c:pt>
                <c:pt idx="30">
                  <c:v>274.49369815647697</c:v>
                </c:pt>
                <c:pt idx="31">
                  <c:v>251.49724359205692</c:v>
                </c:pt>
                <c:pt idx="32">
                  <c:v>275.32999549724417</c:v>
                </c:pt>
                <c:pt idx="33">
                  <c:v>281.57589245019329</c:v>
                </c:pt>
                <c:pt idx="34">
                  <c:v>294.550222788729</c:v>
                </c:pt>
                <c:pt idx="35">
                  <c:v>272.44999676914142</c:v>
                </c:pt>
                <c:pt idx="36">
                  <c:v>281.72190637530809</c:v>
                </c:pt>
                <c:pt idx="37">
                  <c:v>265.1816917814615</c:v>
                </c:pt>
                <c:pt idx="38">
                  <c:v>268.19166188698154</c:v>
                </c:pt>
                <c:pt idx="39">
                  <c:v>271.20163199250163</c:v>
                </c:pt>
                <c:pt idx="40">
                  <c:v>274.21160209802173</c:v>
                </c:pt>
                <c:pt idx="41">
                  <c:v>277.22157220354188</c:v>
                </c:pt>
                <c:pt idx="42">
                  <c:v>280.23154230906215</c:v>
                </c:pt>
                <c:pt idx="43">
                  <c:v>283.24151241458219</c:v>
                </c:pt>
                <c:pt idx="44">
                  <c:v>286.25148252010229</c:v>
                </c:pt>
                <c:pt idx="45">
                  <c:v>289.26145262562244</c:v>
                </c:pt>
                <c:pt idx="46">
                  <c:v>292.27142273114254</c:v>
                </c:pt>
                <c:pt idx="47">
                  <c:v>295.28139283666269</c:v>
                </c:pt>
                <c:pt idx="48">
                  <c:v>298.29136294218284</c:v>
                </c:pt>
                <c:pt idx="49">
                  <c:v>301.30133304770294</c:v>
                </c:pt>
                <c:pt idx="50">
                  <c:v>304.31130315322315</c:v>
                </c:pt>
                <c:pt idx="51">
                  <c:v>307.32127325874325</c:v>
                </c:pt>
                <c:pt idx="52">
                  <c:v>310.33124336426334</c:v>
                </c:pt>
                <c:pt idx="53">
                  <c:v>313.3412134697835</c:v>
                </c:pt>
                <c:pt idx="54">
                  <c:v>316.35118357530359</c:v>
                </c:pt>
                <c:pt idx="55">
                  <c:v>319.3611536808238</c:v>
                </c:pt>
                <c:pt idx="56">
                  <c:v>322.3711237863439</c:v>
                </c:pt>
                <c:pt idx="57">
                  <c:v>325.381093891864</c:v>
                </c:pt>
                <c:pt idx="58">
                  <c:v>328.39106399738421</c:v>
                </c:pt>
                <c:pt idx="59">
                  <c:v>331.4010341029043</c:v>
                </c:pt>
                <c:pt idx="60">
                  <c:v>334.4110042084244</c:v>
                </c:pt>
                <c:pt idx="61">
                  <c:v>337.42097431394473</c:v>
                </c:pt>
                <c:pt idx="62">
                  <c:v>340.43094441946471</c:v>
                </c:pt>
                <c:pt idx="63">
                  <c:v>343.44091452498481</c:v>
                </c:pt>
                <c:pt idx="64">
                  <c:v>346.4508846305049</c:v>
                </c:pt>
                <c:pt idx="65">
                  <c:v>349.46085473602488</c:v>
                </c:pt>
                <c:pt idx="66">
                  <c:v>352.47082484154521</c:v>
                </c:pt>
                <c:pt idx="67">
                  <c:v>355.48079494706531</c:v>
                </c:pt>
                <c:pt idx="68">
                  <c:v>358.49076505258563</c:v>
                </c:pt>
                <c:pt idx="69">
                  <c:v>361.5007351581055</c:v>
                </c:pt>
                <c:pt idx="70">
                  <c:v>364.51070526362571</c:v>
                </c:pt>
                <c:pt idx="71">
                  <c:v>367.52067536914581</c:v>
                </c:pt>
                <c:pt idx="72">
                  <c:v>370.53064547466579</c:v>
                </c:pt>
                <c:pt idx="73">
                  <c:v>373.54061558018611</c:v>
                </c:pt>
                <c:pt idx="74">
                  <c:v>376.55058568570632</c:v>
                </c:pt>
                <c:pt idx="75">
                  <c:v>379.56055579122631</c:v>
                </c:pt>
                <c:pt idx="76">
                  <c:v>382.57052589674652</c:v>
                </c:pt>
                <c:pt idx="77">
                  <c:v>385.58049600226673</c:v>
                </c:pt>
                <c:pt idx="78">
                  <c:v>388.59046610778682</c:v>
                </c:pt>
                <c:pt idx="79">
                  <c:v>391.60043621330681</c:v>
                </c:pt>
                <c:pt idx="80">
                  <c:v>394.61040631882702</c:v>
                </c:pt>
                <c:pt idx="81">
                  <c:v>397.62037642434723</c:v>
                </c:pt>
                <c:pt idx="82">
                  <c:v>400.63034652986732</c:v>
                </c:pt>
                <c:pt idx="83">
                  <c:v>403.64031663538742</c:v>
                </c:pt>
                <c:pt idx="84">
                  <c:v>406.65028674090763</c:v>
                </c:pt>
                <c:pt idx="85">
                  <c:v>409.66025684642761</c:v>
                </c:pt>
                <c:pt idx="86">
                  <c:v>412.67022695194783</c:v>
                </c:pt>
                <c:pt idx="87">
                  <c:v>415.68019705746804</c:v>
                </c:pt>
                <c:pt idx="88">
                  <c:v>418.69016716298802</c:v>
                </c:pt>
                <c:pt idx="89">
                  <c:v>421.70013726850823</c:v>
                </c:pt>
                <c:pt idx="90">
                  <c:v>424.71010737402844</c:v>
                </c:pt>
                <c:pt idx="91">
                  <c:v>427.72007747954831</c:v>
                </c:pt>
                <c:pt idx="92">
                  <c:v>430.73004758506863</c:v>
                </c:pt>
                <c:pt idx="93">
                  <c:v>433.74001769058873</c:v>
                </c:pt>
                <c:pt idx="94">
                  <c:v>436.74998779610883</c:v>
                </c:pt>
                <c:pt idx="95">
                  <c:v>439.75995790162892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4-482E-B839-29FA554C6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Vidrio!$S$31:$S$66</c:f>
              <c:numCache>
                <c:formatCode>0.000</c:formatCode>
                <c:ptCount val="36"/>
                <c:pt idx="0">
                  <c:v>-4.540241851318786E-2</c:v>
                </c:pt>
                <c:pt idx="1">
                  <c:v>8.4580003575414411E-2</c:v>
                </c:pt>
                <c:pt idx="2">
                  <c:v>8.126079226915664E-2</c:v>
                </c:pt>
                <c:pt idx="3">
                  <c:v>0.14110660573357475</c:v>
                </c:pt>
                <c:pt idx="4">
                  <c:v>0.20359981745919981</c:v>
                </c:pt>
                <c:pt idx="5">
                  <c:v>1.7342911917306164E-2</c:v>
                </c:pt>
                <c:pt idx="6">
                  <c:v>-5.0293363085754002E-2</c:v>
                </c:pt>
                <c:pt idx="7">
                  <c:v>3.7987323535252304E-2</c:v>
                </c:pt>
                <c:pt idx="8">
                  <c:v>0.22381215501958121</c:v>
                </c:pt>
                <c:pt idx="9">
                  <c:v>0.31623226535665372</c:v>
                </c:pt>
                <c:pt idx="10">
                  <c:v>0.16290786481126929</c:v>
                </c:pt>
                <c:pt idx="11">
                  <c:v>-5.6964546570940362E-2</c:v>
                </c:pt>
                <c:pt idx="12">
                  <c:v>-0.1236893581928932</c:v>
                </c:pt>
                <c:pt idx="13">
                  <c:v>-1.1615231788338011E-2</c:v>
                </c:pt>
                <c:pt idx="14">
                  <c:v>0.28254104211720366</c:v>
                </c:pt>
                <c:pt idx="15">
                  <c:v>0.51820514327555078</c:v>
                </c:pt>
                <c:pt idx="16">
                  <c:v>0.59908232062701583</c:v>
                </c:pt>
                <c:pt idx="17">
                  <c:v>0.42324177738833535</c:v>
                </c:pt>
                <c:pt idx="18">
                  <c:v>0.28462746581311604</c:v>
                </c:pt>
                <c:pt idx="19">
                  <c:v>0.49924992850086947</c:v>
                </c:pt>
                <c:pt idx="20">
                  <c:v>0.56507324474332377</c:v>
                </c:pt>
                <c:pt idx="21">
                  <c:v>0.58863291375762083</c:v>
                </c:pt>
                <c:pt idx="22">
                  <c:v>0.48197355048461188</c:v>
                </c:pt>
                <c:pt idx="23">
                  <c:v>0.19442464083173952</c:v>
                </c:pt>
                <c:pt idx="24">
                  <c:v>6.0634823222501341E-2</c:v>
                </c:pt>
                <c:pt idx="25">
                  <c:v>0.10618304653549761</c:v>
                </c:pt>
                <c:pt idx="26">
                  <c:v>0.11968150328482653</c:v>
                </c:pt>
                <c:pt idx="27">
                  <c:v>0.10416147061031285</c:v>
                </c:pt>
                <c:pt idx="28">
                  <c:v>0.20230206232629824</c:v>
                </c:pt>
                <c:pt idx="29">
                  <c:v>0.33194587770681105</c:v>
                </c:pt>
                <c:pt idx="30">
                  <c:v>0.11740484560467929</c:v>
                </c:pt>
                <c:pt idx="31">
                  <c:v>0.22126313257416863</c:v>
                </c:pt>
                <c:pt idx="32">
                  <c:v>0.2314756361141205</c:v>
                </c:pt>
                <c:pt idx="33">
                  <c:v>0.27580390295930396</c:v>
                </c:pt>
                <c:pt idx="34">
                  <c:v>6.6793423208160813E-2</c:v>
                </c:pt>
                <c:pt idx="35">
                  <c:v>0.10176693613462733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EC-4CDF-8C8A-DE6A1EC77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Pronóstico</a:t>
            </a:r>
            <a:r>
              <a:rPr lang="es-CO" b="1" baseline="0"/>
              <a:t> de generación de residuos ordinarios</a:t>
            </a:r>
            <a:endParaRPr lang="es-CO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58569723260919"/>
          <c:y val="0.17693503621202769"/>
          <c:w val="0.83607044815237408"/>
          <c:h val="0.57367469537836036"/>
        </c:manualLayout>
      </c:layout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Ordinarios!$C$7:$C$67</c:f>
              <c:numCache>
                <c:formatCode>General</c:formatCode>
                <c:ptCount val="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</c:numCache>
            </c:numRef>
          </c:xVal>
          <c:yVal>
            <c:numRef>
              <c:f>Ordinarios!$D$7:$D$67</c:f>
              <c:numCache>
                <c:formatCode>General</c:formatCode>
                <c:ptCount val="61"/>
                <c:pt idx="0">
                  <c:v>4994</c:v>
                </c:pt>
                <c:pt idx="1">
                  <c:v>8830</c:v>
                </c:pt>
                <c:pt idx="2">
                  <c:v>8817</c:v>
                </c:pt>
                <c:pt idx="3">
                  <c:v>8139</c:v>
                </c:pt>
                <c:pt idx="4">
                  <c:v>8245</c:v>
                </c:pt>
                <c:pt idx="5">
                  <c:v>5588</c:v>
                </c:pt>
                <c:pt idx="6">
                  <c:v>7125</c:v>
                </c:pt>
                <c:pt idx="7">
                  <c:v>9230</c:v>
                </c:pt>
                <c:pt idx="8">
                  <c:v>7171</c:v>
                </c:pt>
                <c:pt idx="9">
                  <c:v>8837</c:v>
                </c:pt>
                <c:pt idx="10">
                  <c:v>7275</c:v>
                </c:pt>
                <c:pt idx="11">
                  <c:v>3722</c:v>
                </c:pt>
                <c:pt idx="12">
                  <c:v>4302</c:v>
                </c:pt>
                <c:pt idx="13">
                  <c:v>8687</c:v>
                </c:pt>
                <c:pt idx="14">
                  <c:v>6899</c:v>
                </c:pt>
                <c:pt idx="15">
                  <c:v>9189</c:v>
                </c:pt>
                <c:pt idx="16">
                  <c:v>9013</c:v>
                </c:pt>
                <c:pt idx="17">
                  <c:v>7197</c:v>
                </c:pt>
                <c:pt idx="18">
                  <c:v>2421</c:v>
                </c:pt>
                <c:pt idx="19" formatCode="_(* #,##0_);_(* \(#,##0\);_(* &quot;-&quot;_);_(@_)">
                  <c:v>13161</c:v>
                </c:pt>
                <c:pt idx="20" formatCode="_(* #,##0_);_(* \(#,##0\);_(* &quot;-&quot;_);_(@_)">
                  <c:v>15527</c:v>
                </c:pt>
                <c:pt idx="21" formatCode="_(* #,##0_);_(* \(#,##0\);_(* &quot;-&quot;_);_(@_)">
                  <c:v>10854</c:v>
                </c:pt>
                <c:pt idx="22">
                  <c:v>9446</c:v>
                </c:pt>
                <c:pt idx="23">
                  <c:v>2749</c:v>
                </c:pt>
                <c:pt idx="24">
                  <c:v>7925.7</c:v>
                </c:pt>
                <c:pt idx="25">
                  <c:v>8984.2000000000007</c:v>
                </c:pt>
                <c:pt idx="26">
                  <c:v>9445</c:v>
                </c:pt>
                <c:pt idx="27">
                  <c:v>7464.6</c:v>
                </c:pt>
                <c:pt idx="28">
                  <c:v>6353.9</c:v>
                </c:pt>
                <c:pt idx="29">
                  <c:v>1102</c:v>
                </c:pt>
                <c:pt idx="30">
                  <c:v>779.3</c:v>
                </c:pt>
                <c:pt idx="31">
                  <c:v>2033.8</c:v>
                </c:pt>
                <c:pt idx="32">
                  <c:v>2242.5</c:v>
                </c:pt>
                <c:pt idx="33">
                  <c:v>2363.4</c:v>
                </c:pt>
                <c:pt idx="34">
                  <c:v>2176.3000000000002</c:v>
                </c:pt>
                <c:pt idx="35">
                  <c:v>1004</c:v>
                </c:pt>
                <c:pt idx="36">
                  <c:v>774</c:v>
                </c:pt>
                <c:pt idx="37">
                  <c:v>2668.7</c:v>
                </c:pt>
                <c:pt idx="38">
                  <c:v>2075.4</c:v>
                </c:pt>
                <c:pt idx="39">
                  <c:v>3121.2</c:v>
                </c:pt>
                <c:pt idx="40">
                  <c:v>1425.8</c:v>
                </c:pt>
                <c:pt idx="41">
                  <c:v>2044.6</c:v>
                </c:pt>
                <c:pt idx="42">
                  <c:v>2993.4</c:v>
                </c:pt>
                <c:pt idx="43">
                  <c:v>5918.5</c:v>
                </c:pt>
                <c:pt idx="44">
                  <c:v>5219.1000000000004</c:v>
                </c:pt>
                <c:pt idx="45">
                  <c:v>5612.6</c:v>
                </c:pt>
                <c:pt idx="46">
                  <c:v>4003.3</c:v>
                </c:pt>
                <c:pt idx="47">
                  <c:v>563.6</c:v>
                </c:pt>
                <c:pt idx="48">
                  <c:v>852.1</c:v>
                </c:pt>
                <c:pt idx="49">
                  <c:v>1649.1999999999998</c:v>
                </c:pt>
                <c:pt idx="50">
                  <c:v>2672</c:v>
                </c:pt>
                <c:pt idx="51">
                  <c:v>1874.4</c:v>
                </c:pt>
                <c:pt idx="52">
                  <c:v>4150</c:v>
                </c:pt>
                <c:pt idx="53">
                  <c:v>2820.2</c:v>
                </c:pt>
                <c:pt idx="54">
                  <c:v>3734</c:v>
                </c:pt>
                <c:pt idx="55">
                  <c:v>5260.2</c:v>
                </c:pt>
                <c:pt idx="56">
                  <c:v>5225.3999999999996</c:v>
                </c:pt>
                <c:pt idx="57">
                  <c:v>3675.9</c:v>
                </c:pt>
                <c:pt idx="58">
                  <c:v>2451.9</c:v>
                </c:pt>
                <c:pt idx="59">
                  <c:v>520</c:v>
                </c:pt>
                <c:pt idx="60">
                  <c:v>1031.3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11-45FF-AD8A-442D51A5B165}"/>
            </c:ext>
          </c:extLst>
        </c:ser>
        <c:ser>
          <c:idx val="1"/>
          <c:order val="1"/>
          <c:tx>
            <c:v>Pronóstico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Ordinarios!$C$31:$C$126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Ordinarios!$I$31:$I$126</c:f>
              <c:numCache>
                <c:formatCode>0</c:formatCode>
                <c:ptCount val="96"/>
                <c:pt idx="0">
                  <c:v>8712.6702898550702</c:v>
                </c:pt>
                <c:pt idx="1">
                  <c:v>8721.9996231884033</c:v>
                </c:pt>
                <c:pt idx="2">
                  <c:v>8814.0034573913035</c:v>
                </c:pt>
                <c:pt idx="3">
                  <c:v>8935.9305054608703</c:v>
                </c:pt>
                <c:pt idx="4">
                  <c:v>8890.680984153043</c:v>
                </c:pt>
                <c:pt idx="5">
                  <c:v>8757.8412957411056</c:v>
                </c:pt>
                <c:pt idx="6">
                  <c:v>8211.4179328274749</c:v>
                </c:pt>
                <c:pt idx="7">
                  <c:v>7670.6430928737518</c:v>
                </c:pt>
                <c:pt idx="8">
                  <c:v>7261.5988514238006</c:v>
                </c:pt>
                <c:pt idx="9">
                  <c:v>6892.9552003412482</c:v>
                </c:pt>
                <c:pt idx="10">
                  <c:v>6555.4444831830242</c:v>
                </c:pt>
                <c:pt idx="11">
                  <c:v>6222.7193350769103</c:v>
                </c:pt>
                <c:pt idx="12">
                  <c:v>5815.8215676461923</c:v>
                </c:pt>
                <c:pt idx="13">
                  <c:v>5414.7256706738108</c:v>
                </c:pt>
                <c:pt idx="14">
                  <c:v>5189.226530950983</c:v>
                </c:pt>
                <c:pt idx="15">
                  <c:v>4929.9096813329033</c:v>
                </c:pt>
                <c:pt idx="16">
                  <c:v>4770.0200572347503</c:v>
                </c:pt>
                <c:pt idx="17">
                  <c:v>4484.3956675743193</c:v>
                </c:pt>
                <c:pt idx="18">
                  <c:v>4265.7744769951432</c:v>
                </c:pt>
                <c:pt idx="19">
                  <c:v>4136.6433085941844</c:v>
                </c:pt>
                <c:pt idx="20">
                  <c:v>4249.8148345021091</c:v>
                </c:pt>
                <c:pt idx="21">
                  <c:v>4300.8316090436492</c:v>
                </c:pt>
                <c:pt idx="22">
                  <c:v>4380.7978978866631</c:v>
                </c:pt>
                <c:pt idx="23">
                  <c:v>4327.721713047762</c:v>
                </c:pt>
                <c:pt idx="24">
                  <c:v>4003.1116263593585</c:v>
                </c:pt>
                <c:pt idx="25">
                  <c:v>3721.5277518651519</c:v>
                </c:pt>
                <c:pt idx="26">
                  <c:v>3521.1969687283063</c:v>
                </c:pt>
                <c:pt idx="27">
                  <c:v>3415.4009238394237</c:v>
                </c:pt>
                <c:pt idx="28">
                  <c:v>3252.9018473916849</c:v>
                </c:pt>
                <c:pt idx="29">
                  <c:v>3282.9850955816237</c:v>
                </c:pt>
                <c:pt idx="30">
                  <c:v>3205.7130409605406</c:v>
                </c:pt>
                <c:pt idx="31">
                  <c:v>3206.9862945562099</c:v>
                </c:pt>
                <c:pt idx="32">
                  <c:v>3331.0989469986935</c:v>
                </c:pt>
                <c:pt idx="33">
                  <c:v>3445.7837291744872</c:v>
                </c:pt>
                <c:pt idx="34">
                  <c:v>3430.3646104610216</c:v>
                </c:pt>
                <c:pt idx="35">
                  <c:v>3318.6272072779502</c:v>
                </c:pt>
                <c:pt idx="36">
                  <c:v>3059.7112529727901</c:v>
                </c:pt>
                <c:pt idx="37">
                  <c:v>2857.9347714803953</c:v>
                </c:pt>
                <c:pt idx="38">
                  <c:v>2815.1857322210717</c:v>
                </c:pt>
                <c:pt idx="39">
                  <c:v>2772.4366929617436</c:v>
                </c:pt>
                <c:pt idx="40">
                  <c:v>2729.6876537024164</c:v>
                </c:pt>
                <c:pt idx="41">
                  <c:v>2686.938614443091</c:v>
                </c:pt>
                <c:pt idx="42">
                  <c:v>2644.1895751837656</c:v>
                </c:pt>
                <c:pt idx="43">
                  <c:v>2601.4405359244374</c:v>
                </c:pt>
                <c:pt idx="44">
                  <c:v>2558.691496665112</c:v>
                </c:pt>
                <c:pt idx="45">
                  <c:v>2515.9424574057848</c:v>
                </c:pt>
                <c:pt idx="46">
                  <c:v>2473.1934181464576</c:v>
                </c:pt>
                <c:pt idx="47">
                  <c:v>2430.4443788871313</c:v>
                </c:pt>
                <c:pt idx="48">
                  <c:v>2387.6953396278059</c:v>
                </c:pt>
                <c:pt idx="49">
                  <c:v>2344.9463003684805</c:v>
                </c:pt>
                <c:pt idx="50">
                  <c:v>2302.1972611091524</c:v>
                </c:pt>
                <c:pt idx="51">
                  <c:v>2259.448221849826</c:v>
                </c:pt>
                <c:pt idx="52">
                  <c:v>2216.6991825905006</c:v>
                </c:pt>
                <c:pt idx="53">
                  <c:v>2173.9501433311725</c:v>
                </c:pt>
                <c:pt idx="54">
                  <c:v>2131.201104071848</c:v>
                </c:pt>
                <c:pt idx="55">
                  <c:v>2088.4520648125217</c:v>
                </c:pt>
                <c:pt idx="56">
                  <c:v>2045.7030255531936</c:v>
                </c:pt>
                <c:pt idx="57">
                  <c:v>2002.9539862938673</c:v>
                </c:pt>
                <c:pt idx="58">
                  <c:v>1960.204947034541</c:v>
                </c:pt>
                <c:pt idx="59">
                  <c:v>1917.4559077752147</c:v>
                </c:pt>
                <c:pt idx="60">
                  <c:v>1874.7068685158883</c:v>
                </c:pt>
                <c:pt idx="61">
                  <c:v>1831.957829256562</c:v>
                </c:pt>
                <c:pt idx="62">
                  <c:v>1789.2087899972339</c:v>
                </c:pt>
                <c:pt idx="63">
                  <c:v>1746.4597507379076</c:v>
                </c:pt>
                <c:pt idx="64">
                  <c:v>1703.7107114785813</c:v>
                </c:pt>
                <c:pt idx="65">
                  <c:v>1660.9616722192568</c:v>
                </c:pt>
                <c:pt idx="66">
                  <c:v>1618.2126329599287</c:v>
                </c:pt>
                <c:pt idx="67">
                  <c:v>1575.4635937006024</c:v>
                </c:pt>
                <c:pt idx="68">
                  <c:v>1532.7145544412761</c:v>
                </c:pt>
                <c:pt idx="69">
                  <c:v>1489.9655151819497</c:v>
                </c:pt>
                <c:pt idx="70">
                  <c:v>1447.2164759226216</c:v>
                </c:pt>
                <c:pt idx="71">
                  <c:v>1404.4674366632971</c:v>
                </c:pt>
                <c:pt idx="72">
                  <c:v>1361.7183974039708</c:v>
                </c:pt>
                <c:pt idx="73">
                  <c:v>1318.9693581446427</c:v>
                </c:pt>
                <c:pt idx="74">
                  <c:v>1276.2203188853164</c:v>
                </c:pt>
                <c:pt idx="75">
                  <c:v>1233.4712796259901</c:v>
                </c:pt>
                <c:pt idx="76">
                  <c:v>1190.7222403666656</c:v>
                </c:pt>
                <c:pt idx="77">
                  <c:v>1147.9732011073374</c:v>
                </c:pt>
                <c:pt idx="78">
                  <c:v>1105.2241618480111</c:v>
                </c:pt>
                <c:pt idx="79">
                  <c:v>1062.4751225886848</c:v>
                </c:pt>
                <c:pt idx="80">
                  <c:v>1019.7260833293585</c:v>
                </c:pt>
                <c:pt idx="81">
                  <c:v>976.97704407003039</c:v>
                </c:pt>
                <c:pt idx="82">
                  <c:v>934.2280048107059</c:v>
                </c:pt>
                <c:pt idx="83">
                  <c:v>891.47896555137959</c:v>
                </c:pt>
                <c:pt idx="84">
                  <c:v>848.72992629205146</c:v>
                </c:pt>
                <c:pt idx="85">
                  <c:v>805.98088703272333</c:v>
                </c:pt>
                <c:pt idx="86">
                  <c:v>763.23184777340066</c:v>
                </c:pt>
                <c:pt idx="87">
                  <c:v>720.48280851407435</c:v>
                </c:pt>
                <c:pt idx="88">
                  <c:v>677.73376925474622</c:v>
                </c:pt>
                <c:pt idx="89">
                  <c:v>634.98472999541991</c:v>
                </c:pt>
                <c:pt idx="90">
                  <c:v>592.23569073609178</c:v>
                </c:pt>
                <c:pt idx="91">
                  <c:v>549.48665147676729</c:v>
                </c:pt>
                <c:pt idx="92">
                  <c:v>506.7376122174428</c:v>
                </c:pt>
                <c:pt idx="93">
                  <c:v>463.98857295811104</c:v>
                </c:pt>
                <c:pt idx="94">
                  <c:v>421.23953369878291</c:v>
                </c:pt>
                <c:pt idx="95">
                  <c:v>378.49049443946205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11-45FF-AD8A-442D51A5B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Semanas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Ordinarios!$S$31:$S$66</c:f>
              <c:numCache>
                <c:formatCode>0.000</c:formatCode>
                <c:ptCount val="36"/>
                <c:pt idx="0">
                  <c:v>-3.3929772288421811E-2</c:v>
                </c:pt>
                <c:pt idx="1">
                  <c:v>-2.1104004011001522E-2</c:v>
                </c:pt>
                <c:pt idx="2">
                  <c:v>1.1678472746111307E-2</c:v>
                </c:pt>
                <c:pt idx="3">
                  <c:v>-6.6009698707348144E-2</c:v>
                </c:pt>
                <c:pt idx="4">
                  <c:v>-0.18578847235973153</c:v>
                </c:pt>
                <c:pt idx="5">
                  <c:v>-0.43063569079110292</c:v>
                </c:pt>
                <c:pt idx="6">
                  <c:v>-0.57008531995886702</c:v>
                </c:pt>
                <c:pt idx="7">
                  <c:v>-0.64363811988061448</c:v>
                </c:pt>
                <c:pt idx="8">
                  <c:v>-0.69522543734340236</c:v>
                </c:pt>
                <c:pt idx="9">
                  <c:v>-0.7338579145653249</c:v>
                </c:pt>
                <c:pt idx="10">
                  <c:v>-0.76575399006795264</c:v>
                </c:pt>
                <c:pt idx="11">
                  <c:v>-0.79783587920276888</c:v>
                </c:pt>
                <c:pt idx="12">
                  <c:v>-0.82374799205431903</c:v>
                </c:pt>
                <c:pt idx="13">
                  <c:v>-0.83643512261432917</c:v>
                </c:pt>
                <c:pt idx="14">
                  <c:v>-0.85003590635554471</c:v>
                </c:pt>
                <c:pt idx="15">
                  <c:v>-0.85767408491316532</c:v>
                </c:pt>
                <c:pt idx="16">
                  <c:v>-0.87115596082143165</c:v>
                </c:pt>
                <c:pt idx="17">
                  <c:v>-0.88034388372563777</c:v>
                </c:pt>
                <c:pt idx="18">
                  <c:v>-0.88509200960536139</c:v>
                </c:pt>
                <c:pt idx="19">
                  <c:v>-0.77546566964988428</c:v>
                </c:pt>
                <c:pt idx="20">
                  <c:v>-0.71517808756880152</c:v>
                </c:pt>
                <c:pt idx="21">
                  <c:v>-0.63185593364965675</c:v>
                </c:pt>
                <c:pt idx="22">
                  <c:v>-0.63748698819772553</c:v>
                </c:pt>
                <c:pt idx="23">
                  <c:v>-0.69001792246876081</c:v>
                </c:pt>
                <c:pt idx="24">
                  <c:v>-0.72683582961454796</c:v>
                </c:pt>
                <c:pt idx="25">
                  <c:v>-0.7486513232513794</c:v>
                </c:pt>
                <c:pt idx="26">
                  <c:v>-0.75747021231662059</c:v>
                </c:pt>
                <c:pt idx="27">
                  <c:v>-0.77349412954915342</c:v>
                </c:pt>
                <c:pt idx="28">
                  <c:v>-0.70080769400290166</c:v>
                </c:pt>
                <c:pt idx="29">
                  <c:v>-0.70767500104656056</c:v>
                </c:pt>
                <c:pt idx="30">
                  <c:v>-0.65936619545813002</c:v>
                </c:pt>
                <c:pt idx="31">
                  <c:v>-0.47872001424334892</c:v>
                </c:pt>
                <c:pt idx="32">
                  <c:v>-0.33026433049056914</c:v>
                </c:pt>
                <c:pt idx="33">
                  <c:v>-0.31247911638880776</c:v>
                </c:pt>
                <c:pt idx="34">
                  <c:v>-0.35332625739145829</c:v>
                </c:pt>
                <c:pt idx="35">
                  <c:v>-0.45603435038647833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BC-4F5E-A337-B9CBECD6B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DEMANDA VS. PRONÓSTICO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'Concesionario Zona 1'!$C$7:$C$66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'Concesionario Zona 1'!$D$7:$D$66</c:f>
              <c:numCache>
                <c:formatCode>General</c:formatCode>
                <c:ptCount val="60"/>
                <c:pt idx="0">
                  <c:v>722</c:v>
                </c:pt>
                <c:pt idx="1">
                  <c:v>1722</c:v>
                </c:pt>
                <c:pt idx="2">
                  <c:v>1943</c:v>
                </c:pt>
                <c:pt idx="3">
                  <c:v>1887</c:v>
                </c:pt>
                <c:pt idx="4">
                  <c:v>1955</c:v>
                </c:pt>
                <c:pt idx="5">
                  <c:v>763</c:v>
                </c:pt>
                <c:pt idx="6">
                  <c:v>1101</c:v>
                </c:pt>
                <c:pt idx="7">
                  <c:v>0</c:v>
                </c:pt>
                <c:pt idx="8">
                  <c:v>1769</c:v>
                </c:pt>
                <c:pt idx="9">
                  <c:v>1732</c:v>
                </c:pt>
                <c:pt idx="10">
                  <c:v>1281</c:v>
                </c:pt>
                <c:pt idx="11">
                  <c:v>654</c:v>
                </c:pt>
                <c:pt idx="12">
                  <c:v>956</c:v>
                </c:pt>
                <c:pt idx="13">
                  <c:v>2548</c:v>
                </c:pt>
                <c:pt idx="14">
                  <c:v>1429</c:v>
                </c:pt>
                <c:pt idx="15">
                  <c:v>1855</c:v>
                </c:pt>
                <c:pt idx="16">
                  <c:v>2508</c:v>
                </c:pt>
                <c:pt idx="17">
                  <c:v>1143</c:v>
                </c:pt>
                <c:pt idx="18">
                  <c:v>961</c:v>
                </c:pt>
                <c:pt idx="19">
                  <c:v>3126</c:v>
                </c:pt>
                <c:pt idx="20">
                  <c:v>2623</c:v>
                </c:pt>
                <c:pt idx="21">
                  <c:v>2466</c:v>
                </c:pt>
                <c:pt idx="22">
                  <c:v>2234</c:v>
                </c:pt>
                <c:pt idx="23">
                  <c:v>423</c:v>
                </c:pt>
                <c:pt idx="24">
                  <c:v>758</c:v>
                </c:pt>
                <c:pt idx="25">
                  <c:v>1644</c:v>
                </c:pt>
                <c:pt idx="26">
                  <c:v>1800</c:v>
                </c:pt>
                <c:pt idx="27">
                  <c:v>1162</c:v>
                </c:pt>
                <c:pt idx="28">
                  <c:v>1680</c:v>
                </c:pt>
                <c:pt idx="29">
                  <c:v>719</c:v>
                </c:pt>
                <c:pt idx="30">
                  <c:v>724</c:v>
                </c:pt>
                <c:pt idx="31">
                  <c:v>2091</c:v>
                </c:pt>
                <c:pt idx="32">
                  <c:v>2025</c:v>
                </c:pt>
                <c:pt idx="33">
                  <c:v>1622</c:v>
                </c:pt>
                <c:pt idx="34">
                  <c:v>1269</c:v>
                </c:pt>
                <c:pt idx="35">
                  <c:v>261</c:v>
                </c:pt>
                <c:pt idx="36">
                  <c:v>585</c:v>
                </c:pt>
                <c:pt idx="37">
                  <c:v>1718</c:v>
                </c:pt>
                <c:pt idx="38">
                  <c:v>1691</c:v>
                </c:pt>
                <c:pt idx="39">
                  <c:v>1958</c:v>
                </c:pt>
                <c:pt idx="40">
                  <c:v>2284</c:v>
                </c:pt>
                <c:pt idx="41">
                  <c:v>1156</c:v>
                </c:pt>
                <c:pt idx="42">
                  <c:v>1430</c:v>
                </c:pt>
                <c:pt idx="43">
                  <c:v>3462</c:v>
                </c:pt>
                <c:pt idx="44">
                  <c:v>3563</c:v>
                </c:pt>
                <c:pt idx="45">
                  <c:v>3728</c:v>
                </c:pt>
                <c:pt idx="46">
                  <c:v>2987</c:v>
                </c:pt>
                <c:pt idx="47">
                  <c:v>1154</c:v>
                </c:pt>
                <c:pt idx="48">
                  <c:v>1656</c:v>
                </c:pt>
                <c:pt idx="49">
                  <c:v>3468.9</c:v>
                </c:pt>
                <c:pt idx="50">
                  <c:v>4279.2</c:v>
                </c:pt>
                <c:pt idx="51">
                  <c:v>2512</c:v>
                </c:pt>
                <c:pt idx="52">
                  <c:v>3401</c:v>
                </c:pt>
                <c:pt idx="53">
                  <c:v>1135.3</c:v>
                </c:pt>
                <c:pt idx="54">
                  <c:v>1696</c:v>
                </c:pt>
                <c:pt idx="55">
                  <c:v>3582</c:v>
                </c:pt>
                <c:pt idx="56">
                  <c:v>4013</c:v>
                </c:pt>
                <c:pt idx="57">
                  <c:v>3829</c:v>
                </c:pt>
                <c:pt idx="58">
                  <c:v>1515.1</c:v>
                </c:pt>
                <c:pt idx="59">
                  <c:v>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63-4FF8-9E6B-D32D8C0AD10F}"/>
            </c:ext>
          </c:extLst>
        </c:ser>
        <c:ser>
          <c:idx val="1"/>
          <c:order val="1"/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'Concesionario Zona 1'!$C$31:$C$126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'Concesionario Zona 1'!$I$31:$I$126</c:f>
              <c:numCache>
                <c:formatCode>0</c:formatCode>
                <c:ptCount val="96"/>
                <c:pt idx="0">
                  <c:v>1970.0797101449277</c:v>
                </c:pt>
                <c:pt idx="1">
                  <c:v>1817.4777081718785</c:v>
                </c:pt>
                <c:pt idx="2">
                  <c:v>1815.7179756936105</c:v>
                </c:pt>
                <c:pt idx="3">
                  <c:v>1836.9320092299502</c:v>
                </c:pt>
                <c:pt idx="4">
                  <c:v>1757.871651574105</c:v>
                </c:pt>
                <c:pt idx="5">
                  <c:v>1765.6520707145414</c:v>
                </c:pt>
                <c:pt idx="6">
                  <c:v>1625.7530649306232</c:v>
                </c:pt>
                <c:pt idx="7">
                  <c:v>1501.8315702210512</c:v>
                </c:pt>
                <c:pt idx="8">
                  <c:v>1599.2851553091859</c:v>
                </c:pt>
                <c:pt idx="9">
                  <c:v>1675.2998745756665</c:v>
                </c:pt>
                <c:pt idx="10">
                  <c:v>1680.9747352335048</c:v>
                </c:pt>
                <c:pt idx="11">
                  <c:v>1631.8324551081873</c:v>
                </c:pt>
                <c:pt idx="12">
                  <c:v>1434.589617417121</c:v>
                </c:pt>
                <c:pt idx="13">
                  <c:v>1308.6470716505844</c:v>
                </c:pt>
                <c:pt idx="14">
                  <c:v>1369.125946455621</c:v>
                </c:pt>
                <c:pt idx="15">
                  <c:v>1418.6738998121705</c:v>
                </c:pt>
                <c:pt idx="16">
                  <c:v>1503.1275076011584</c:v>
                </c:pt>
                <c:pt idx="17">
                  <c:v>1627.4040721336153</c:v>
                </c:pt>
                <c:pt idx="18">
                  <c:v>1565.8754981144782</c:v>
                </c:pt>
                <c:pt idx="19">
                  <c:v>1552.6167547808211</c:v>
                </c:pt>
                <c:pt idx="20">
                  <c:v>1849.4003600160991</c:v>
                </c:pt>
                <c:pt idx="21">
                  <c:v>2127.4547540823623</c:v>
                </c:pt>
                <c:pt idx="22">
                  <c:v>2398.2221916809822</c:v>
                </c:pt>
                <c:pt idx="23">
                  <c:v>2524.4685458867743</c:v>
                </c:pt>
                <c:pt idx="24">
                  <c:v>2356.359311306675</c:v>
                </c:pt>
                <c:pt idx="25">
                  <c:v>2282.176346162938</c:v>
                </c:pt>
                <c:pt idx="26">
                  <c:v>2490.7377071083106</c:v>
                </c:pt>
                <c:pt idx="27">
                  <c:v>2797.6001202626821</c:v>
                </c:pt>
                <c:pt idx="28">
                  <c:v>2799.584887440456</c:v>
                </c:pt>
                <c:pt idx="29">
                  <c:v>2934.7241622906122</c:v>
                </c:pt>
                <c:pt idx="30">
                  <c:v>2708.4700126757702</c:v>
                </c:pt>
                <c:pt idx="31">
                  <c:v>2591.4227523509308</c:v>
                </c:pt>
                <c:pt idx="32">
                  <c:v>2772.9412749376816</c:v>
                </c:pt>
                <c:pt idx="33">
                  <c:v>2998.0942313908918</c:v>
                </c:pt>
                <c:pt idx="34">
                  <c:v>3168.2265902374506</c:v>
                </c:pt>
                <c:pt idx="35">
                  <c:v>2965.6473994022281</c:v>
                </c:pt>
                <c:pt idx="36">
                  <c:v>2628.9768143391216</c:v>
                </c:pt>
                <c:pt idx="37">
                  <c:v>2527.718447637254</c:v>
                </c:pt>
                <c:pt idx="38">
                  <c:v>2547.7590917017119</c:v>
                </c:pt>
                <c:pt idx="39">
                  <c:v>2567.7997357661698</c:v>
                </c:pt>
                <c:pt idx="40">
                  <c:v>2587.8403798306276</c:v>
                </c:pt>
                <c:pt idx="41">
                  <c:v>2607.8810238950864</c:v>
                </c:pt>
                <c:pt idx="42">
                  <c:v>2627.9216679595452</c:v>
                </c:pt>
                <c:pt idx="43">
                  <c:v>2647.9623120240035</c:v>
                </c:pt>
                <c:pt idx="44">
                  <c:v>2668.0029560884618</c:v>
                </c:pt>
                <c:pt idx="45">
                  <c:v>2688.0436001529192</c:v>
                </c:pt>
                <c:pt idx="46">
                  <c:v>2708.0842442173775</c:v>
                </c:pt>
                <c:pt idx="47">
                  <c:v>2728.1248882818354</c:v>
                </c:pt>
                <c:pt idx="48">
                  <c:v>2748.1655323462946</c:v>
                </c:pt>
                <c:pt idx="49">
                  <c:v>2768.206176410753</c:v>
                </c:pt>
                <c:pt idx="50">
                  <c:v>2788.2468204752104</c:v>
                </c:pt>
                <c:pt idx="51">
                  <c:v>2808.2874645396687</c:v>
                </c:pt>
                <c:pt idx="52">
                  <c:v>2828.328108604127</c:v>
                </c:pt>
                <c:pt idx="53">
                  <c:v>2848.3687526685853</c:v>
                </c:pt>
                <c:pt idx="54">
                  <c:v>2868.4093967330446</c:v>
                </c:pt>
                <c:pt idx="55">
                  <c:v>2888.450040797502</c:v>
                </c:pt>
                <c:pt idx="56">
                  <c:v>2908.4906848619603</c:v>
                </c:pt>
                <c:pt idx="57">
                  <c:v>2928.5313289264186</c:v>
                </c:pt>
                <c:pt idx="58">
                  <c:v>2948.571972990876</c:v>
                </c:pt>
                <c:pt idx="59">
                  <c:v>2968.6126170553352</c:v>
                </c:pt>
                <c:pt idx="60">
                  <c:v>2988.6532611197936</c:v>
                </c:pt>
                <c:pt idx="61">
                  <c:v>3008.6939051842528</c:v>
                </c:pt>
                <c:pt idx="62">
                  <c:v>3028.7345492487111</c:v>
                </c:pt>
                <c:pt idx="63">
                  <c:v>3048.7751933131676</c:v>
                </c:pt>
                <c:pt idx="64">
                  <c:v>3068.815837377625</c:v>
                </c:pt>
                <c:pt idx="65">
                  <c:v>3088.8564814420833</c:v>
                </c:pt>
                <c:pt idx="66">
                  <c:v>3108.8971255065426</c:v>
                </c:pt>
                <c:pt idx="67">
                  <c:v>3128.9377695710009</c:v>
                </c:pt>
                <c:pt idx="68">
                  <c:v>3148.9784136354601</c:v>
                </c:pt>
                <c:pt idx="69">
                  <c:v>3169.0190576999175</c:v>
                </c:pt>
                <c:pt idx="70">
                  <c:v>3189.0597017643759</c:v>
                </c:pt>
                <c:pt idx="71">
                  <c:v>3209.1003458288333</c:v>
                </c:pt>
                <c:pt idx="72">
                  <c:v>3229.1409898932925</c:v>
                </c:pt>
                <c:pt idx="73">
                  <c:v>3249.1816339577517</c:v>
                </c:pt>
                <c:pt idx="74">
                  <c:v>3269.2222780222073</c:v>
                </c:pt>
                <c:pt idx="75">
                  <c:v>3289.2629220866656</c:v>
                </c:pt>
                <c:pt idx="76">
                  <c:v>3309.303566151124</c:v>
                </c:pt>
                <c:pt idx="77">
                  <c:v>3329.3442102155841</c:v>
                </c:pt>
                <c:pt idx="78">
                  <c:v>3349.3848542800424</c:v>
                </c:pt>
                <c:pt idx="79">
                  <c:v>3369.4254983445007</c:v>
                </c:pt>
                <c:pt idx="80">
                  <c:v>3389.4661424089591</c:v>
                </c:pt>
                <c:pt idx="81">
                  <c:v>3409.5067864734174</c:v>
                </c:pt>
                <c:pt idx="82">
                  <c:v>3429.5474305378757</c:v>
                </c:pt>
                <c:pt idx="83">
                  <c:v>3449.588074602334</c:v>
                </c:pt>
                <c:pt idx="84">
                  <c:v>3469.6287186667905</c:v>
                </c:pt>
                <c:pt idx="85">
                  <c:v>3489.6693627312488</c:v>
                </c:pt>
                <c:pt idx="86">
                  <c:v>3509.7100067957072</c:v>
                </c:pt>
                <c:pt idx="87">
                  <c:v>3529.7506508601655</c:v>
                </c:pt>
                <c:pt idx="88">
                  <c:v>3549.7912949246238</c:v>
                </c:pt>
                <c:pt idx="89">
                  <c:v>3569.8319389890821</c:v>
                </c:pt>
                <c:pt idx="90">
                  <c:v>3589.8725830535404</c:v>
                </c:pt>
                <c:pt idx="91">
                  <c:v>3609.9132271179988</c:v>
                </c:pt>
                <c:pt idx="92">
                  <c:v>3629.9538711824571</c:v>
                </c:pt>
                <c:pt idx="93">
                  <c:v>3649.9945152469154</c:v>
                </c:pt>
                <c:pt idx="94">
                  <c:v>3670.0351593113755</c:v>
                </c:pt>
                <c:pt idx="95">
                  <c:v>3690.075803375832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63-4FF8-9E6B-D32D8C0AD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Semanas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número de  IIEMS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565699287589056"/>
          <c:y val="0.17708624963546224"/>
          <c:w val="0.15870866141732287"/>
          <c:h val="0.1712962962962963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9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'Concesionario Zona 1'!$S$31:$S$66</c:f>
              <c:numCache>
                <c:formatCode>0.000</c:formatCode>
                <c:ptCount val="36"/>
                <c:pt idx="0">
                  <c:v>-0.17119284283993494</c:v>
                </c:pt>
                <c:pt idx="1">
                  <c:v>-0.19315848111354239</c:v>
                </c:pt>
                <c:pt idx="2">
                  <c:v>-0.19530547993415284</c:v>
                </c:pt>
                <c:pt idx="3">
                  <c:v>-0.2859595460183515</c:v>
                </c:pt>
                <c:pt idx="4">
                  <c:v>-0.29612504284514313</c:v>
                </c:pt>
                <c:pt idx="5">
                  <c:v>-0.41953782861024391</c:v>
                </c:pt>
                <c:pt idx="6">
                  <c:v>-0.50296284113245515</c:v>
                </c:pt>
                <c:pt idx="7">
                  <c:v>-0.36096591656994292</c:v>
                </c:pt>
                <c:pt idx="8">
                  <c:v>-0.26501211261661872</c:v>
                </c:pt>
                <c:pt idx="9">
                  <c:v>-0.27215084681264046</c:v>
                </c:pt>
                <c:pt idx="10">
                  <c:v>-0.32818973996475476</c:v>
                </c:pt>
                <c:pt idx="11">
                  <c:v>-0.47705022599160496</c:v>
                </c:pt>
                <c:pt idx="12">
                  <c:v>-0.54628139949626942</c:v>
                </c:pt>
                <c:pt idx="13">
                  <c:v>-0.44394314560552517</c:v>
                </c:pt>
                <c:pt idx="14">
                  <c:v>-0.36501490483149296</c:v>
                </c:pt>
                <c:pt idx="15">
                  <c:v>-0.23893290825931859</c:v>
                </c:pt>
                <c:pt idx="16">
                  <c:v>-7.8651544045434077E-2</c:v>
                </c:pt>
                <c:pt idx="17">
                  <c:v>-0.15221960458406397</c:v>
                </c:pt>
                <c:pt idx="18">
                  <c:v>-0.17335876667868691</c:v>
                </c:pt>
                <c:pt idx="19">
                  <c:v>0.15544772553620359</c:v>
                </c:pt>
                <c:pt idx="20">
                  <c:v>0.33990299590724621</c:v>
                </c:pt>
                <c:pt idx="21">
                  <c:v>0.46187583019864259</c:v>
                </c:pt>
                <c:pt idx="22">
                  <c:v>0.49966417922898587</c:v>
                </c:pt>
                <c:pt idx="23">
                  <c:v>0.26916533541260368</c:v>
                </c:pt>
                <c:pt idx="24">
                  <c:v>0.16729134370795981</c:v>
                </c:pt>
                <c:pt idx="25">
                  <c:v>0.27661208176040775</c:v>
                </c:pt>
                <c:pt idx="26">
                  <c:v>0.40697895794809241</c:v>
                </c:pt>
                <c:pt idx="27">
                  <c:v>0.36338263560740031</c:v>
                </c:pt>
                <c:pt idx="28">
                  <c:v>0.40641716220933194</c:v>
                </c:pt>
                <c:pt idx="29">
                  <c:v>0.14835156252623816</c:v>
                </c:pt>
                <c:pt idx="30">
                  <c:v>3.0174579082801824E-2</c:v>
                </c:pt>
                <c:pt idx="31">
                  <c:v>0.12775449598550315</c:v>
                </c:pt>
                <c:pt idx="32">
                  <c:v>0.23483996715507299</c:v>
                </c:pt>
                <c:pt idx="33">
                  <c:v>0.29892049709259472</c:v>
                </c:pt>
                <c:pt idx="34">
                  <c:v>9.6011715954100893E-2</c:v>
                </c:pt>
                <c:pt idx="35">
                  <c:v>-0.12988441345641757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E8-4C8B-8DFA-8D08C6B0B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DEMANDA VS. PRONÓSTICO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Generación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'Concesionario Zona 2'!$C$7:$C$66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'Concesionario Zona 2'!$D$7:$D$66</c:f>
              <c:numCache>
                <c:formatCode>General</c:formatCode>
                <c:ptCount val="60"/>
                <c:pt idx="0">
                  <c:v>2213</c:v>
                </c:pt>
                <c:pt idx="1">
                  <c:v>5946</c:v>
                </c:pt>
                <c:pt idx="2">
                  <c:v>5360</c:v>
                </c:pt>
                <c:pt idx="3">
                  <c:v>5029</c:v>
                </c:pt>
                <c:pt idx="4">
                  <c:v>5863</c:v>
                </c:pt>
                <c:pt idx="5">
                  <c:v>2745</c:v>
                </c:pt>
                <c:pt idx="6">
                  <c:v>1637</c:v>
                </c:pt>
                <c:pt idx="7">
                  <c:v>0</c:v>
                </c:pt>
                <c:pt idx="8">
                  <c:v>6087</c:v>
                </c:pt>
                <c:pt idx="9">
                  <c:v>5644</c:v>
                </c:pt>
                <c:pt idx="10">
                  <c:v>4859</c:v>
                </c:pt>
                <c:pt idx="11">
                  <c:v>583</c:v>
                </c:pt>
                <c:pt idx="12">
                  <c:v>1697</c:v>
                </c:pt>
                <c:pt idx="13">
                  <c:v>5505</c:v>
                </c:pt>
                <c:pt idx="14">
                  <c:v>4461</c:v>
                </c:pt>
                <c:pt idx="15">
                  <c:v>5589</c:v>
                </c:pt>
                <c:pt idx="16">
                  <c:v>4408</c:v>
                </c:pt>
                <c:pt idx="17">
                  <c:v>2835</c:v>
                </c:pt>
                <c:pt idx="18">
                  <c:v>1871</c:v>
                </c:pt>
                <c:pt idx="19">
                  <c:v>6702</c:v>
                </c:pt>
                <c:pt idx="20">
                  <c:v>7288</c:v>
                </c:pt>
                <c:pt idx="21">
                  <c:v>6195</c:v>
                </c:pt>
                <c:pt idx="22">
                  <c:v>4775</c:v>
                </c:pt>
                <c:pt idx="23">
                  <c:v>1004</c:v>
                </c:pt>
                <c:pt idx="24">
                  <c:v>2307</c:v>
                </c:pt>
                <c:pt idx="25">
                  <c:v>4896</c:v>
                </c:pt>
                <c:pt idx="26">
                  <c:v>5259</c:v>
                </c:pt>
                <c:pt idx="27">
                  <c:v>3214</c:v>
                </c:pt>
                <c:pt idx="28">
                  <c:v>4085</c:v>
                </c:pt>
                <c:pt idx="29">
                  <c:v>1608</c:v>
                </c:pt>
                <c:pt idx="30">
                  <c:v>3081</c:v>
                </c:pt>
                <c:pt idx="31">
                  <c:v>6636.7</c:v>
                </c:pt>
                <c:pt idx="32">
                  <c:v>7211</c:v>
                </c:pt>
                <c:pt idx="33">
                  <c:v>5489.4</c:v>
                </c:pt>
                <c:pt idx="34">
                  <c:v>4628</c:v>
                </c:pt>
                <c:pt idx="35">
                  <c:v>1047</c:v>
                </c:pt>
                <c:pt idx="36">
                  <c:v>2428.8000000000002</c:v>
                </c:pt>
                <c:pt idx="37">
                  <c:v>6082.6</c:v>
                </c:pt>
                <c:pt idx="38">
                  <c:v>5292.6</c:v>
                </c:pt>
                <c:pt idx="39">
                  <c:v>5828</c:v>
                </c:pt>
                <c:pt idx="40">
                  <c:v>5401</c:v>
                </c:pt>
                <c:pt idx="41">
                  <c:v>2275</c:v>
                </c:pt>
                <c:pt idx="42">
                  <c:v>3611</c:v>
                </c:pt>
                <c:pt idx="43">
                  <c:v>6335.9</c:v>
                </c:pt>
                <c:pt idx="44">
                  <c:v>6354</c:v>
                </c:pt>
                <c:pt idx="45">
                  <c:v>7045</c:v>
                </c:pt>
                <c:pt idx="46">
                  <c:v>5254</c:v>
                </c:pt>
                <c:pt idx="47">
                  <c:v>970</c:v>
                </c:pt>
                <c:pt idx="48">
                  <c:v>3228</c:v>
                </c:pt>
                <c:pt idx="49">
                  <c:v>7011</c:v>
                </c:pt>
                <c:pt idx="50">
                  <c:v>6847.8</c:v>
                </c:pt>
                <c:pt idx="51">
                  <c:v>4636</c:v>
                </c:pt>
                <c:pt idx="52">
                  <c:v>6233</c:v>
                </c:pt>
                <c:pt idx="53">
                  <c:v>3286.9</c:v>
                </c:pt>
                <c:pt idx="54">
                  <c:v>4042</c:v>
                </c:pt>
                <c:pt idx="55">
                  <c:v>6580</c:v>
                </c:pt>
                <c:pt idx="56">
                  <c:v>7237</c:v>
                </c:pt>
                <c:pt idx="57">
                  <c:v>7308</c:v>
                </c:pt>
                <c:pt idx="58">
                  <c:v>4579</c:v>
                </c:pt>
                <c:pt idx="59">
                  <c:v>1023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C-4183-812F-F894DD6DDDA0}"/>
            </c:ext>
          </c:extLst>
        </c:ser>
        <c:ser>
          <c:idx val="1"/>
          <c:order val="1"/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'Concesionario Zona 2'!$C$31:$C$126</c:f>
              <c:numCache>
                <c:formatCode>General</c:formatCode>
                <c:ptCount val="96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  <c:pt idx="20">
                  <c:v>45</c:v>
                </c:pt>
                <c:pt idx="21">
                  <c:v>46</c:v>
                </c:pt>
                <c:pt idx="22">
                  <c:v>47</c:v>
                </c:pt>
                <c:pt idx="23">
                  <c:v>48</c:v>
                </c:pt>
                <c:pt idx="24">
                  <c:v>49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53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61</c:v>
                </c:pt>
                <c:pt idx="37">
                  <c:v>62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68</c:v>
                </c:pt>
                <c:pt idx="44">
                  <c:v>69</c:v>
                </c:pt>
                <c:pt idx="45">
                  <c:v>70</c:v>
                </c:pt>
                <c:pt idx="46">
                  <c:v>71</c:v>
                </c:pt>
                <c:pt idx="47">
                  <c:v>72</c:v>
                </c:pt>
                <c:pt idx="48">
                  <c:v>73</c:v>
                </c:pt>
                <c:pt idx="49">
                  <c:v>74</c:v>
                </c:pt>
                <c:pt idx="50">
                  <c:v>75</c:v>
                </c:pt>
                <c:pt idx="51">
                  <c:v>76</c:v>
                </c:pt>
                <c:pt idx="52">
                  <c:v>77</c:v>
                </c:pt>
                <c:pt idx="53">
                  <c:v>78</c:v>
                </c:pt>
                <c:pt idx="54">
                  <c:v>79</c:v>
                </c:pt>
                <c:pt idx="55">
                  <c:v>80</c:v>
                </c:pt>
                <c:pt idx="56">
                  <c:v>81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85</c:v>
                </c:pt>
                <c:pt idx="61">
                  <c:v>86</c:v>
                </c:pt>
                <c:pt idx="62">
                  <c:v>87</c:v>
                </c:pt>
                <c:pt idx="63">
                  <c:v>88</c:v>
                </c:pt>
                <c:pt idx="64">
                  <c:v>89</c:v>
                </c:pt>
                <c:pt idx="65">
                  <c:v>90</c:v>
                </c:pt>
                <c:pt idx="66">
                  <c:v>91</c:v>
                </c:pt>
                <c:pt idx="67">
                  <c:v>92</c:v>
                </c:pt>
                <c:pt idx="68">
                  <c:v>93</c:v>
                </c:pt>
                <c:pt idx="69">
                  <c:v>94</c:v>
                </c:pt>
                <c:pt idx="70">
                  <c:v>95</c:v>
                </c:pt>
                <c:pt idx="71">
                  <c:v>96</c:v>
                </c:pt>
                <c:pt idx="72">
                  <c:v>97</c:v>
                </c:pt>
                <c:pt idx="73">
                  <c:v>98</c:v>
                </c:pt>
                <c:pt idx="74">
                  <c:v>99</c:v>
                </c:pt>
                <c:pt idx="75">
                  <c:v>100</c:v>
                </c:pt>
                <c:pt idx="76">
                  <c:v>101</c:v>
                </c:pt>
                <c:pt idx="77">
                  <c:v>102</c:v>
                </c:pt>
                <c:pt idx="78">
                  <c:v>103</c:v>
                </c:pt>
                <c:pt idx="79">
                  <c:v>104</c:v>
                </c:pt>
                <c:pt idx="80">
                  <c:v>105</c:v>
                </c:pt>
                <c:pt idx="81">
                  <c:v>106</c:v>
                </c:pt>
                <c:pt idx="82">
                  <c:v>107</c:v>
                </c:pt>
                <c:pt idx="83">
                  <c:v>108</c:v>
                </c:pt>
                <c:pt idx="84">
                  <c:v>109</c:v>
                </c:pt>
                <c:pt idx="85">
                  <c:v>110</c:v>
                </c:pt>
                <c:pt idx="86">
                  <c:v>111</c:v>
                </c:pt>
                <c:pt idx="87">
                  <c:v>112</c:v>
                </c:pt>
                <c:pt idx="88">
                  <c:v>113</c:v>
                </c:pt>
                <c:pt idx="89">
                  <c:v>114</c:v>
                </c:pt>
                <c:pt idx="90">
                  <c:v>115</c:v>
                </c:pt>
                <c:pt idx="91">
                  <c:v>116</c:v>
                </c:pt>
                <c:pt idx="92">
                  <c:v>117</c:v>
                </c:pt>
                <c:pt idx="93">
                  <c:v>118</c:v>
                </c:pt>
                <c:pt idx="94">
                  <c:v>119</c:v>
                </c:pt>
                <c:pt idx="95">
                  <c:v>120</c:v>
                </c:pt>
              </c:numCache>
            </c:numRef>
          </c:xVal>
          <c:yVal>
            <c:numRef>
              <c:f>'Concesionario Zona 2'!$I$31:$I$126</c:f>
              <c:numCache>
                <c:formatCode>0</c:formatCode>
                <c:ptCount val="96"/>
                <c:pt idx="0">
                  <c:v>4365.199275362319</c:v>
                </c:pt>
                <c:pt idx="1">
                  <c:v>4073.9683541500781</c:v>
                </c:pt>
                <c:pt idx="2">
                  <c:v>4208.5745514323462</c:v>
                </c:pt>
                <c:pt idx="3">
                  <c:v>4382.6372055240818</c:v>
                </c:pt>
                <c:pt idx="4">
                  <c:v>4225.52443085697</c:v>
                </c:pt>
                <c:pt idx="5">
                  <c:v>4217.9106712950579</c:v>
                </c:pt>
                <c:pt idx="6">
                  <c:v>3834.2021081458515</c:v>
                </c:pt>
                <c:pt idx="7">
                  <c:v>3717.5958917941389</c:v>
                </c:pt>
                <c:pt idx="8">
                  <c:v>4154.7370561886519</c:v>
                </c:pt>
                <c:pt idx="9">
                  <c:v>4629.5779065105453</c:v>
                </c:pt>
                <c:pt idx="10">
                  <c:v>4788.2630723151196</c:v>
                </c:pt>
                <c:pt idx="11">
                  <c:v>4796.8860992731934</c:v>
                </c:pt>
                <c:pt idx="12">
                  <c:v>4259.0530753374123</c:v>
                </c:pt>
                <c:pt idx="13">
                  <c:v>3991.3030258564431</c:v>
                </c:pt>
                <c:pt idx="14">
                  <c:v>4308.9600823655137</c:v>
                </c:pt>
                <c:pt idx="15">
                  <c:v>4470.3569174319509</c:v>
                </c:pt>
                <c:pt idx="16">
                  <c:v>4694.2722343708583</c:v>
                </c:pt>
                <c:pt idx="17">
                  <c:v>4827.1042104455137</c:v>
                </c:pt>
                <c:pt idx="18">
                  <c:v>4468.7579460146044</c:v>
                </c:pt>
                <c:pt idx="19">
                  <c:v>4353.172898486052</c:v>
                </c:pt>
                <c:pt idx="20">
                  <c:v>4664.3160261310677</c:v>
                </c:pt>
                <c:pt idx="21">
                  <c:v>4942.3724795930484</c:v>
                </c:pt>
                <c:pt idx="22">
                  <c:v>5292.942089811685</c:v>
                </c:pt>
                <c:pt idx="23">
                  <c:v>5330.1886969349334</c:v>
                </c:pt>
                <c:pt idx="24">
                  <c:v>4710.491737100846</c:v>
                </c:pt>
                <c:pt idx="25">
                  <c:v>4502.9549920149266</c:v>
                </c:pt>
                <c:pt idx="26">
                  <c:v>4893.3175542866475</c:v>
                </c:pt>
                <c:pt idx="27">
                  <c:v>5214.0343793725706</c:v>
                </c:pt>
                <c:pt idx="28">
                  <c:v>5161.1588488953648</c:v>
                </c:pt>
                <c:pt idx="29">
                  <c:v>5355.684505536221</c:v>
                </c:pt>
                <c:pt idx="30">
                  <c:v>5079.1044357863402</c:v>
                </c:pt>
                <c:pt idx="31">
                  <c:v>4947.3680212521303</c:v>
                </c:pt>
                <c:pt idx="32">
                  <c:v>5215.3748106983867</c:v>
                </c:pt>
                <c:pt idx="33">
                  <c:v>5551.9254985901134</c:v>
                </c:pt>
                <c:pt idx="34">
                  <c:v>5859.7922579799324</c:v>
                </c:pt>
                <c:pt idx="35">
                  <c:v>5716.2727825318334</c:v>
                </c:pt>
                <c:pt idx="36">
                  <c:v>5046.7483819182753</c:v>
                </c:pt>
                <c:pt idx="37">
                  <c:v>4758.1036740198133</c:v>
                </c:pt>
                <c:pt idx="38">
                  <c:v>4763.1386102840397</c:v>
                </c:pt>
                <c:pt idx="39">
                  <c:v>4768.1735465482643</c:v>
                </c:pt>
                <c:pt idx="40">
                  <c:v>4773.2084828124907</c:v>
                </c:pt>
                <c:pt idx="41">
                  <c:v>4778.2434190767181</c:v>
                </c:pt>
                <c:pt idx="42">
                  <c:v>4783.2783553409454</c:v>
                </c:pt>
                <c:pt idx="43">
                  <c:v>4788.3132916051718</c:v>
                </c:pt>
                <c:pt idx="44">
                  <c:v>4793.3482278693982</c:v>
                </c:pt>
                <c:pt idx="45">
                  <c:v>4798.3831641336237</c:v>
                </c:pt>
                <c:pt idx="46">
                  <c:v>4803.4181003978501</c:v>
                </c:pt>
                <c:pt idx="47">
                  <c:v>4808.4530366620766</c:v>
                </c:pt>
                <c:pt idx="48">
                  <c:v>4813.487972926303</c:v>
                </c:pt>
                <c:pt idx="49">
                  <c:v>4818.5229091905312</c:v>
                </c:pt>
                <c:pt idx="50">
                  <c:v>4823.5578454547558</c:v>
                </c:pt>
                <c:pt idx="51">
                  <c:v>4828.5927817189822</c:v>
                </c:pt>
                <c:pt idx="52">
                  <c:v>4833.6277179832086</c:v>
                </c:pt>
                <c:pt idx="53">
                  <c:v>4838.6626542474351</c:v>
                </c:pt>
                <c:pt idx="54">
                  <c:v>4843.6975905116633</c:v>
                </c:pt>
                <c:pt idx="55">
                  <c:v>4848.7325267758879</c:v>
                </c:pt>
                <c:pt idx="56">
                  <c:v>4853.7674630401143</c:v>
                </c:pt>
                <c:pt idx="57">
                  <c:v>4858.8023993043425</c:v>
                </c:pt>
                <c:pt idx="58">
                  <c:v>4863.8373355685653</c:v>
                </c:pt>
                <c:pt idx="59">
                  <c:v>4868.8722718327917</c:v>
                </c:pt>
                <c:pt idx="60">
                  <c:v>4873.9072080970218</c:v>
                </c:pt>
                <c:pt idx="61">
                  <c:v>4878.9421443612482</c:v>
                </c:pt>
                <c:pt idx="62">
                  <c:v>4883.9770806254764</c:v>
                </c:pt>
                <c:pt idx="63">
                  <c:v>4889.0120168896992</c:v>
                </c:pt>
                <c:pt idx="64">
                  <c:v>4894.046953153922</c:v>
                </c:pt>
                <c:pt idx="65">
                  <c:v>4899.0818894181521</c:v>
                </c:pt>
                <c:pt idx="66">
                  <c:v>4904.1168256823785</c:v>
                </c:pt>
                <c:pt idx="67">
                  <c:v>4909.1517619466067</c:v>
                </c:pt>
                <c:pt idx="68">
                  <c:v>4914.1866982108331</c:v>
                </c:pt>
                <c:pt idx="69">
                  <c:v>4919.2216344750559</c:v>
                </c:pt>
                <c:pt idx="70">
                  <c:v>4924.256570739286</c:v>
                </c:pt>
                <c:pt idx="71">
                  <c:v>4929.2915070035087</c:v>
                </c:pt>
                <c:pt idx="72">
                  <c:v>4934.3264432677388</c:v>
                </c:pt>
                <c:pt idx="73">
                  <c:v>4939.3613795319652</c:v>
                </c:pt>
                <c:pt idx="74">
                  <c:v>4944.396315796188</c:v>
                </c:pt>
                <c:pt idx="75">
                  <c:v>4949.431252060418</c:v>
                </c:pt>
                <c:pt idx="76">
                  <c:v>4954.4661883246408</c:v>
                </c:pt>
                <c:pt idx="77">
                  <c:v>4959.5011245888709</c:v>
                </c:pt>
                <c:pt idx="78">
                  <c:v>4964.5360608530973</c:v>
                </c:pt>
                <c:pt idx="79">
                  <c:v>4969.5709971173201</c:v>
                </c:pt>
                <c:pt idx="80">
                  <c:v>4974.6059333815501</c:v>
                </c:pt>
                <c:pt idx="81">
                  <c:v>4979.6408696457729</c:v>
                </c:pt>
                <c:pt idx="82">
                  <c:v>4984.675805910003</c:v>
                </c:pt>
                <c:pt idx="83">
                  <c:v>4989.7107421742294</c:v>
                </c:pt>
                <c:pt idx="84">
                  <c:v>4994.7456784384522</c:v>
                </c:pt>
                <c:pt idx="85">
                  <c:v>4999.7806147026822</c:v>
                </c:pt>
                <c:pt idx="86">
                  <c:v>5004.815550966905</c:v>
                </c:pt>
                <c:pt idx="87">
                  <c:v>5009.850487231135</c:v>
                </c:pt>
                <c:pt idx="88">
                  <c:v>5014.8854234953615</c:v>
                </c:pt>
                <c:pt idx="89">
                  <c:v>5019.9203597595842</c:v>
                </c:pt>
                <c:pt idx="90">
                  <c:v>5024.9552960238143</c:v>
                </c:pt>
                <c:pt idx="91">
                  <c:v>5029.9902322880371</c:v>
                </c:pt>
                <c:pt idx="92">
                  <c:v>5035.0251685522671</c:v>
                </c:pt>
                <c:pt idx="93">
                  <c:v>5040.0601048164935</c:v>
                </c:pt>
                <c:pt idx="94">
                  <c:v>5045.09504108072</c:v>
                </c:pt>
                <c:pt idx="95">
                  <c:v>5050.1299773449464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2C-4183-812F-F894DD6DD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024448"/>
        <c:axId val="1"/>
      </c:scatterChart>
      <c:valAx>
        <c:axId val="69302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Semanas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número de  IIEMS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6930244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565699287589056"/>
          <c:y val="0.17708624963546224"/>
          <c:w val="0.15870866141732287"/>
          <c:h val="0.1712962962962963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9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SEÑALES DE RASTREO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'Concesionario Zona 2'!$S$31:$S$66</c:f>
              <c:numCache>
                <c:formatCode>0.000</c:formatCode>
                <c:ptCount val="36"/>
                <c:pt idx="0">
                  <c:v>-0.11125949510165815</c:v>
                </c:pt>
                <c:pt idx="1">
                  <c:v>-5.8974027083109948E-2</c:v>
                </c:pt>
                <c:pt idx="2">
                  <c:v>7.339259032321078E-3</c:v>
                </c:pt>
                <c:pt idx="3">
                  <c:v>-6.5034756953644537E-2</c:v>
                </c:pt>
                <c:pt idx="4">
                  <c:v>-7.3924372585196449E-2</c:v>
                </c:pt>
                <c:pt idx="5">
                  <c:v>-0.22582452944716075</c:v>
                </c:pt>
                <c:pt idx="6">
                  <c:v>-0.26450864860825707</c:v>
                </c:pt>
                <c:pt idx="7">
                  <c:v>-4.0599233664427414E-2</c:v>
                </c:pt>
                <c:pt idx="8">
                  <c:v>0.13714210628046636</c:v>
                </c:pt>
                <c:pt idx="9">
                  <c:v>0.18087713081035497</c:v>
                </c:pt>
                <c:pt idx="10">
                  <c:v>0.16861002643734099</c:v>
                </c:pt>
                <c:pt idx="11">
                  <c:v>-7.9886739533657714E-2</c:v>
                </c:pt>
                <c:pt idx="12">
                  <c:v>-0.17502250042747622</c:v>
                </c:pt>
                <c:pt idx="13">
                  <c:v>-3.8675816287680645E-2</c:v>
                </c:pt>
                <c:pt idx="14">
                  <c:v>2.0710633430772424E-2</c:v>
                </c:pt>
                <c:pt idx="15">
                  <c:v>9.965535303262206E-2</c:v>
                </c:pt>
                <c:pt idx="16">
                  <c:v>0.13976538387035259</c:v>
                </c:pt>
                <c:pt idx="17">
                  <c:v>-3.3073486275333248E-2</c:v>
                </c:pt>
                <c:pt idx="18">
                  <c:v>-8.4896199979012363E-2</c:v>
                </c:pt>
                <c:pt idx="19">
                  <c:v>4.6372486154569584E-2</c:v>
                </c:pt>
                <c:pt idx="20">
                  <c:v>0.14439914348997213</c:v>
                </c:pt>
                <c:pt idx="21">
                  <c:v>0.25087133352897134</c:v>
                </c:pt>
                <c:pt idx="22">
                  <c:v>0.24767625683501557</c:v>
                </c:pt>
                <c:pt idx="23">
                  <c:v>-5.3190800186489508E-2</c:v>
                </c:pt>
                <c:pt idx="24">
                  <c:v>-0.13224323032414007</c:v>
                </c:pt>
                <c:pt idx="25">
                  <c:v>2.1352634068415654E-2</c:v>
                </c:pt>
                <c:pt idx="26">
                  <c:v>0.12422235968358319</c:v>
                </c:pt>
                <c:pt idx="27">
                  <c:v>8.6686613566835921E-2</c:v>
                </c:pt>
                <c:pt idx="28">
                  <c:v>0.145469974005797</c:v>
                </c:pt>
                <c:pt idx="29">
                  <c:v>6.5366298853743949E-3</c:v>
                </c:pt>
                <c:pt idx="30">
                  <c:v>-5.7161243550988103E-2</c:v>
                </c:pt>
                <c:pt idx="31">
                  <c:v>4.8196387206739362E-2</c:v>
                </c:pt>
                <c:pt idx="32">
                  <c:v>0.16296850469935845</c:v>
                </c:pt>
                <c:pt idx="33">
                  <c:v>0.25022896352615864</c:v>
                </c:pt>
                <c:pt idx="34">
                  <c:v>0.15283416189023383</c:v>
                </c:pt>
                <c:pt idx="35">
                  <c:v>-0.1247685626011434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3D-4993-BBB5-0A20275B9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667440"/>
        <c:axId val="1"/>
      </c:lineChart>
      <c:catAx>
        <c:axId val="5726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57266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wmf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485775</xdr:colOff>
      <xdr:row>72</xdr:row>
      <xdr:rowOff>0</xdr:rowOff>
    </xdr:from>
    <xdr:ext cx="2762250" cy="733425"/>
    <xdr:pic>
      <xdr:nvPicPr>
        <xdr:cNvPr id="2" name="Object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5025" y="14316075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69</xdr:row>
          <xdr:rowOff>66675</xdr:rowOff>
        </xdr:from>
        <xdr:to>
          <xdr:col>20</xdr:col>
          <xdr:colOff>400050</xdr:colOff>
          <xdr:row>71</xdr:row>
          <xdr:rowOff>161925</xdr:rowOff>
        </xdr:to>
        <xdr:sp macro="" textlink="">
          <xdr:nvSpPr>
            <xdr:cNvPr id="2049" name="Object 7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  <xdr:twoCellAnchor>
    <xdr:from>
      <xdr:col>6</xdr:col>
      <xdr:colOff>367242</xdr:colOff>
      <xdr:row>7</xdr:row>
      <xdr:rowOff>12700</xdr:rowOff>
    </xdr:from>
    <xdr:to>
      <xdr:col>16</xdr:col>
      <xdr:colOff>391583</xdr:colOff>
      <xdr:row>21</xdr:row>
      <xdr:rowOff>84666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171450</xdr:rowOff>
    </xdr:from>
    <xdr:to>
      <xdr:col>16</xdr:col>
      <xdr:colOff>0</xdr:colOff>
      <xdr:row>21</xdr:row>
      <xdr:rowOff>31750</xdr:rowOff>
    </xdr:to>
    <xdr:graphicFrame macro="">
      <xdr:nvGraphicFramePr>
        <xdr:cNvPr id="2" name="Gráfico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47625</xdr:colOff>
      <xdr:row>73</xdr:row>
      <xdr:rowOff>85725</xdr:rowOff>
    </xdr:from>
    <xdr:ext cx="2762250" cy="733425"/>
    <xdr:pic>
      <xdr:nvPicPr>
        <xdr:cNvPr id="4" name="Object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14439900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69</xdr:row>
          <xdr:rowOff>114300</xdr:rowOff>
        </xdr:from>
        <xdr:to>
          <xdr:col>21</xdr:col>
          <xdr:colOff>542925</xdr:colOff>
          <xdr:row>72</xdr:row>
          <xdr:rowOff>9525</xdr:rowOff>
        </xdr:to>
        <xdr:sp macro="" textlink="">
          <xdr:nvSpPr>
            <xdr:cNvPr id="7169" name="Object 7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171450</xdr:rowOff>
    </xdr:from>
    <xdr:to>
      <xdr:col>17</xdr:col>
      <xdr:colOff>178594</xdr:colOff>
      <xdr:row>22</xdr:row>
      <xdr:rowOff>23812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47625</xdr:colOff>
      <xdr:row>73</xdr:row>
      <xdr:rowOff>85725</xdr:rowOff>
    </xdr:from>
    <xdr:ext cx="2762250" cy="733425"/>
    <xdr:pic>
      <xdr:nvPicPr>
        <xdr:cNvPr id="6" name="Object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14449425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69</xdr:row>
          <xdr:rowOff>114300</xdr:rowOff>
        </xdr:from>
        <xdr:to>
          <xdr:col>21</xdr:col>
          <xdr:colOff>542925</xdr:colOff>
          <xdr:row>72</xdr:row>
          <xdr:rowOff>9525</xdr:rowOff>
        </xdr:to>
        <xdr:sp macro="" textlink="">
          <xdr:nvSpPr>
            <xdr:cNvPr id="3074" name="Object 7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4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171450</xdr:rowOff>
    </xdr:from>
    <xdr:to>
      <xdr:col>16</xdr:col>
      <xdr:colOff>488156</xdr:colOff>
      <xdr:row>20</xdr:row>
      <xdr:rowOff>130969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47625</xdr:colOff>
      <xdr:row>73</xdr:row>
      <xdr:rowOff>85725</xdr:rowOff>
    </xdr:from>
    <xdr:ext cx="2762250" cy="733425"/>
    <xdr:pic>
      <xdr:nvPicPr>
        <xdr:cNvPr id="6" name="Object 6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2725" y="14439900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69</xdr:row>
          <xdr:rowOff>114300</xdr:rowOff>
        </xdr:from>
        <xdr:to>
          <xdr:col>21</xdr:col>
          <xdr:colOff>542925</xdr:colOff>
          <xdr:row>72</xdr:row>
          <xdr:rowOff>9525</xdr:rowOff>
        </xdr:to>
        <xdr:sp macro="" textlink="">
          <xdr:nvSpPr>
            <xdr:cNvPr id="5123" name="Object 7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6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171450</xdr:rowOff>
    </xdr:from>
    <xdr:to>
      <xdr:col>17</xdr:col>
      <xdr:colOff>114300</xdr:colOff>
      <xdr:row>20</xdr:row>
      <xdr:rowOff>104775</xdr:rowOff>
    </xdr:to>
    <xdr:graphicFrame macro="">
      <xdr:nvGraphicFramePr>
        <xdr:cNvPr id="2" name="Gráfico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47625</xdr:colOff>
      <xdr:row>73</xdr:row>
      <xdr:rowOff>85725</xdr:rowOff>
    </xdr:from>
    <xdr:ext cx="2762250" cy="733425"/>
    <xdr:pic>
      <xdr:nvPicPr>
        <xdr:cNvPr id="4" name="Object 6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4582775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69</xdr:row>
          <xdr:rowOff>114300</xdr:rowOff>
        </xdr:from>
        <xdr:to>
          <xdr:col>21</xdr:col>
          <xdr:colOff>542925</xdr:colOff>
          <xdr:row>72</xdr:row>
          <xdr:rowOff>9525</xdr:rowOff>
        </xdr:to>
        <xdr:sp macro="" textlink="">
          <xdr:nvSpPr>
            <xdr:cNvPr id="21505" name="Object 7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8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171450</xdr:rowOff>
    </xdr:from>
    <xdr:to>
      <xdr:col>17</xdr:col>
      <xdr:colOff>114300</xdr:colOff>
      <xdr:row>20</xdr:row>
      <xdr:rowOff>104775</xdr:rowOff>
    </xdr:to>
    <xdr:graphicFrame macro="">
      <xdr:nvGraphicFramePr>
        <xdr:cNvPr id="2" name="Gráfico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514350</xdr:colOff>
      <xdr:row>6</xdr:row>
      <xdr:rowOff>161925</xdr:rowOff>
    </xdr:from>
    <xdr:to>
      <xdr:col>26</xdr:col>
      <xdr:colOff>428625</xdr:colOff>
      <xdr:row>21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47625</xdr:colOff>
      <xdr:row>73</xdr:row>
      <xdr:rowOff>85725</xdr:rowOff>
    </xdr:from>
    <xdr:ext cx="2762250" cy="733425"/>
    <xdr:pic>
      <xdr:nvPicPr>
        <xdr:cNvPr id="4" name="Object 6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4582775"/>
          <a:ext cx="2762250" cy="733425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69</xdr:row>
          <xdr:rowOff>114300</xdr:rowOff>
        </xdr:from>
        <xdr:to>
          <xdr:col>21</xdr:col>
          <xdr:colOff>542925</xdr:colOff>
          <xdr:row>72</xdr:row>
          <xdr:rowOff>9525</xdr:rowOff>
        </xdr:to>
        <xdr:sp macro="" textlink="">
          <xdr:nvSpPr>
            <xdr:cNvPr id="22529" name="Object 7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B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00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1B39-FC73-4002-90C8-9BE256A25364}">
  <sheetPr>
    <tabColor theme="0" tint="-0.499984740745262"/>
  </sheetPr>
  <dimension ref="A1:Y1380"/>
  <sheetViews>
    <sheetView showGridLines="0" zoomScale="90" zoomScaleNormal="90" workbookViewId="0">
      <pane xSplit="4" ySplit="6" topLeftCell="E7" activePane="bottomRight" state="frozen"/>
      <selection pane="topRight" activeCell="D1" sqref="D1"/>
      <selection pane="bottomLeft" activeCell="A5" sqref="A5"/>
      <selection pane="bottomRight" activeCell="R13" sqref="R13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1.7109375" style="2" customWidth="1"/>
    <col min="13" max="13" width="9.7109375" style="2" customWidth="1"/>
    <col min="14" max="14" width="8.7109375" style="2" customWidth="1"/>
    <col min="15" max="15" width="9.85546875" style="3" bestFit="1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598.90602027194893</v>
      </c>
      <c r="Q2" s="66">
        <f>1+ALFA/(1+BETA)^3*((1+4*BETA+5*BETA^2)+2*ALFA*(1+3*BETA)+2*ALFA^2)</f>
        <v>1.1122774781480309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562.75978260869556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23.062217391304348</v>
      </c>
      <c r="E5" s="8"/>
      <c r="F5" s="8"/>
      <c r="G5" s="58">
        <v>8.3168626767394727E-2</v>
      </c>
      <c r="H5" s="58">
        <f>1-ALFA</f>
        <v>0.91683137323260522</v>
      </c>
      <c r="I5" s="8"/>
      <c r="J5" s="57">
        <f t="shared" ref="J5:P5" si="0">AVERAGE(J31:J66)</f>
        <v>-67.187235909941933</v>
      </c>
      <c r="K5" s="57">
        <f t="shared" si="0"/>
        <v>297.66703960044885</v>
      </c>
      <c r="L5" s="57">
        <f t="shared" si="0"/>
        <v>177510.05243196175</v>
      </c>
      <c r="M5" s="57">
        <f t="shared" si="0"/>
        <v>0.30359524723760933</v>
      </c>
      <c r="N5" s="57">
        <f t="shared" si="0"/>
        <v>0.23803480676104524</v>
      </c>
      <c r="O5" s="56">
        <f t="shared" si="0"/>
        <v>-1314.7345079866311</v>
      </c>
      <c r="P5" s="56">
        <f t="shared" si="0"/>
        <v>-59.5018150490558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3">
        <v>0</v>
      </c>
      <c r="E7" s="38">
        <f t="shared" ref="E7:E30" si="1">a+b*C7</f>
        <v>585.82199999999989</v>
      </c>
      <c r="F7" s="38">
        <f>D7-E7</f>
        <v>-585.82199999999989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3">
        <v>0</v>
      </c>
      <c r="E8" s="38">
        <f t="shared" si="1"/>
        <v>608.88421739130422</v>
      </c>
      <c r="F8" s="38">
        <f t="shared" ref="F8:F30" si="2">D8-E8</f>
        <v>-608.88421739130422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575</v>
      </c>
      <c r="E9" s="38">
        <f t="shared" si="1"/>
        <v>631.94643478260855</v>
      </c>
      <c r="F9" s="38">
        <f t="shared" si="2"/>
        <v>-56.946434782608549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1525</v>
      </c>
      <c r="E10" s="38">
        <f t="shared" si="1"/>
        <v>655.00865217391299</v>
      </c>
      <c r="F10" s="38">
        <f t="shared" si="2"/>
        <v>869.99134782608701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965</v>
      </c>
      <c r="E11" s="38">
        <f t="shared" si="1"/>
        <v>678.07086956521732</v>
      </c>
      <c r="F11" s="38">
        <f t="shared" si="2"/>
        <v>286.92913043478268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770</v>
      </c>
      <c r="E12" s="38">
        <f t="shared" si="1"/>
        <v>701.13308695652165</v>
      </c>
      <c r="F12" s="38">
        <f t="shared" si="2"/>
        <v>68.866913043478348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795</v>
      </c>
      <c r="E13" s="38">
        <f t="shared" si="1"/>
        <v>724.19530434782598</v>
      </c>
      <c r="F13" s="38">
        <f t="shared" si="2"/>
        <v>70.804695652174019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835</v>
      </c>
      <c r="E14" s="38">
        <f t="shared" si="1"/>
        <v>747.25752173913031</v>
      </c>
      <c r="F14" s="38">
        <f t="shared" si="2"/>
        <v>87.742478260869689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425</v>
      </c>
      <c r="E15" s="38">
        <f t="shared" si="1"/>
        <v>770.31973913043475</v>
      </c>
      <c r="F15" s="38">
        <f t="shared" si="2"/>
        <v>-345.31973913043475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760</v>
      </c>
      <c r="E16" s="38">
        <f t="shared" si="1"/>
        <v>793.38195652173908</v>
      </c>
      <c r="F16" s="38">
        <f t="shared" si="2"/>
        <v>-33.381956521739085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1075</v>
      </c>
      <c r="E17" s="38">
        <f t="shared" si="1"/>
        <v>816.44417391304341</v>
      </c>
      <c r="F17" s="38">
        <f t="shared" si="2"/>
        <v>258.55582608695659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593</v>
      </c>
      <c r="E18" s="38">
        <f t="shared" si="1"/>
        <v>839.50639130434774</v>
      </c>
      <c r="F18" s="38">
        <f t="shared" si="2"/>
        <v>-246.50639130434774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850</v>
      </c>
      <c r="E19" s="38">
        <f t="shared" si="1"/>
        <v>862.56860869565207</v>
      </c>
      <c r="F19" s="38">
        <f>D19-E19</f>
        <v>-12.568608695652074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1196.5999999999999</v>
      </c>
      <c r="E20" s="38">
        <f t="shared" si="1"/>
        <v>885.6308260869564</v>
      </c>
      <c r="F20" s="38">
        <f t="shared" si="2"/>
        <v>310.96917391304351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1060</v>
      </c>
      <c r="E21" s="38">
        <f t="shared" si="1"/>
        <v>908.69304347826073</v>
      </c>
      <c r="F21" s="38">
        <f t="shared" si="2"/>
        <v>151.30695652173927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1040</v>
      </c>
      <c r="E22" s="38">
        <f t="shared" si="1"/>
        <v>931.75526086956506</v>
      </c>
      <c r="F22" s="38">
        <f t="shared" si="2"/>
        <v>108.24473913043494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405</v>
      </c>
      <c r="E23" s="38">
        <f t="shared" si="1"/>
        <v>954.81747826086939</v>
      </c>
      <c r="F23" s="38">
        <f t="shared" si="2"/>
        <v>-549.81747826086939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968</v>
      </c>
      <c r="E24" s="38">
        <f t="shared" si="1"/>
        <v>977.87969565217384</v>
      </c>
      <c r="F24" s="38">
        <f t="shared" si="2"/>
        <v>-9.8796956521738366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506</v>
      </c>
      <c r="E25" s="38">
        <f t="shared" si="1"/>
        <v>1000.9419130434782</v>
      </c>
      <c r="F25" s="38">
        <f t="shared" si="2"/>
        <v>-494.94191304347817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">
        <v>42583</v>
      </c>
      <c r="C26" s="30">
        <v>20</v>
      </c>
      <c r="D26" s="83">
        <v>3132</v>
      </c>
      <c r="E26" s="38">
        <f t="shared" si="1"/>
        <v>1024.0041304347824</v>
      </c>
      <c r="F26" s="38">
        <f t="shared" si="2"/>
        <v>2107.9958695652176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">
        <v>42614</v>
      </c>
      <c r="C27" s="30">
        <v>21</v>
      </c>
      <c r="D27" s="81">
        <v>1063</v>
      </c>
      <c r="E27" s="38">
        <f t="shared" si="1"/>
        <v>1047.0663478260869</v>
      </c>
      <c r="F27" s="38">
        <f t="shared" si="2"/>
        <v>15.93365217391306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">
        <v>42644</v>
      </c>
      <c r="C28" s="80">
        <v>22</v>
      </c>
      <c r="D28" s="81">
        <v>869</v>
      </c>
      <c r="E28" s="38">
        <f t="shared" si="1"/>
        <v>1070.1285652173913</v>
      </c>
      <c r="F28" s="38">
        <f t="shared" si="2"/>
        <v>-201.12856521739127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809.8</v>
      </c>
      <c r="E29" s="38">
        <f t="shared" si="1"/>
        <v>1093.1907826086956</v>
      </c>
      <c r="F29" s="38">
        <f t="shared" si="2"/>
        <v>-283.39078260869564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207.5</v>
      </c>
      <c r="E30" s="35">
        <f t="shared" si="1"/>
        <v>1116.2529999999999</v>
      </c>
      <c r="F30" s="35">
        <f t="shared" si="2"/>
        <v>-908.75299999999993</v>
      </c>
      <c r="G30" s="19">
        <f>a+b*C30-(1-ALFA)/ALFA*b</f>
        <v>862.02054165011941</v>
      </c>
      <c r="H30" s="19">
        <f>a+b*C30-2*(1-ALFA)/ALFA*b</f>
        <v>607.7880833002389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505.30691029164308</v>
      </c>
      <c r="R30" s="32">
        <f>(SUMSQ(F7:F30)/(COUNTA(F7:F30)-2))</f>
        <v>358688.42111798417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2">
        <v>1716.2</v>
      </c>
      <c r="E31" s="29"/>
      <c r="F31" s="29"/>
      <c r="G31" s="85">
        <f t="shared" ref="G31:G66" si="3">(ALFA*D31)+((1-ALFA)*G30)</f>
        <v>933.06147421399601</v>
      </c>
      <c r="H31" s="86">
        <f t="shared" ref="H31:H66" si="4">ALFA*G31+(1-ALFA)*H30</f>
        <v>634.84062454650996</v>
      </c>
      <c r="I31" s="87">
        <f t="shared" ref="I31:I66" si="5">(2+ALFA/BETA)*G30-(1+ALFA/BETA)*H30</f>
        <v>1139.315217391304</v>
      </c>
      <c r="J31" s="88">
        <f>D31-I31</f>
        <v>576.88478260869601</v>
      </c>
      <c r="K31" s="88">
        <f>ABS(D31-I31)</f>
        <v>576.88478260869601</v>
      </c>
      <c r="L31" s="88">
        <f>J31^2</f>
        <v>332796.05240548245</v>
      </c>
      <c r="M31" s="88">
        <f>K31/D31</f>
        <v>0.33614076599970633</v>
      </c>
      <c r="N31" s="88">
        <f>K31/I31</f>
        <v>0.50634343665626802</v>
      </c>
      <c r="O31" s="89">
        <f>J31+O30</f>
        <v>576.88478260869601</v>
      </c>
      <c r="P31" s="89">
        <f t="shared" ref="P31:P66" si="6">w*J31+(1-w)*P30</f>
        <v>57.688478260869601</v>
      </c>
      <c r="Q31" s="89">
        <f t="shared" ref="Q31:Q66" si="7">w*K31+(1-w)*Q30</f>
        <v>512.46469752334838</v>
      </c>
      <c r="R31" s="89">
        <f t="shared" ref="R31:R66" si="8">w*L31+(1-w)*R30</f>
        <v>356099.18424673402</v>
      </c>
      <c r="S31" s="90">
        <f>P31/Q31</f>
        <v>0.11257063860138632</v>
      </c>
      <c r="T31" s="91">
        <f>O31/Q31</f>
        <v>1.1257063860138632</v>
      </c>
    </row>
    <row r="32" spans="1:20" ht="15.75" customHeight="1">
      <c r="A32" s="160"/>
      <c r="B32" s="1">
        <v>42767</v>
      </c>
      <c r="C32" s="30">
        <v>26</v>
      </c>
      <c r="D32" s="81">
        <v>1362</v>
      </c>
      <c r="E32" s="29"/>
      <c r="F32" s="29"/>
      <c r="G32" s="28">
        <f t="shared" si="3"/>
        <v>968.73570237124864</v>
      </c>
      <c r="H32" s="76">
        <f t="shared" si="4"/>
        <v>662.61021965358589</v>
      </c>
      <c r="I32" s="77">
        <f t="shared" si="5"/>
        <v>1258.3348651277531</v>
      </c>
      <c r="J32" s="78">
        <f t="shared" ref="J32:J66" si="9">D32-I32</f>
        <v>103.66513487224688</v>
      </c>
      <c r="K32" s="78">
        <f t="shared" ref="K32:K66" si="10">ABS(D32-I32)</f>
        <v>103.66513487224688</v>
      </c>
      <c r="L32" s="78">
        <f t="shared" ref="L32:L66" si="11">J32^2</f>
        <v>10746.460188081137</v>
      </c>
      <c r="M32" s="78">
        <f t="shared" ref="M32:M66" si="12">K32/D32</f>
        <v>7.6112433826906661E-2</v>
      </c>
      <c r="N32" s="78">
        <f t="shared" ref="N32:N66" si="13">K32/I32</f>
        <v>8.2382788353974612E-2</v>
      </c>
      <c r="O32" s="79">
        <f t="shared" ref="O32:O66" si="14">J32+O31</f>
        <v>680.5499174809429</v>
      </c>
      <c r="P32" s="79">
        <f t="shared" si="6"/>
        <v>62.286143922007327</v>
      </c>
      <c r="Q32" s="79">
        <f t="shared" si="7"/>
        <v>471.58474125823824</v>
      </c>
      <c r="R32" s="79">
        <f t="shared" si="8"/>
        <v>321563.91184086876</v>
      </c>
      <c r="S32" s="23">
        <f t="shared" ref="S32:S66" si="15">P32/Q32</f>
        <v>0.13207836995705433</v>
      </c>
      <c r="T32" s="22">
        <f t="shared" ref="T32:T66" si="16">O32/Q32</f>
        <v>1.4431126750733354</v>
      </c>
    </row>
    <row r="33" spans="1:20" ht="15.75" customHeight="1">
      <c r="A33" s="160"/>
      <c r="B33" s="1">
        <v>42795</v>
      </c>
      <c r="C33" s="30">
        <v>27</v>
      </c>
      <c r="D33" s="81">
        <v>1156.2</v>
      </c>
      <c r="E33" s="29"/>
      <c r="F33" s="29"/>
      <c r="G33" s="28">
        <f t="shared" si="3"/>
        <v>984.32685057294611</v>
      </c>
      <c r="H33" s="76">
        <f t="shared" si="4"/>
        <v>689.36695005538184</v>
      </c>
      <c r="I33" s="77">
        <f t="shared" si="5"/>
        <v>1302.6307801959874</v>
      </c>
      <c r="J33" s="78">
        <f t="shared" si="9"/>
        <v>-146.43078019598738</v>
      </c>
      <c r="K33" s="78">
        <f t="shared" si="10"/>
        <v>146.43078019598738</v>
      </c>
      <c r="L33" s="78">
        <f t="shared" si="11"/>
        <v>21441.973388805571</v>
      </c>
      <c r="M33" s="78">
        <f t="shared" si="12"/>
        <v>0.12664831361009113</v>
      </c>
      <c r="N33" s="78">
        <f t="shared" si="13"/>
        <v>0.11241157695809716</v>
      </c>
      <c r="O33" s="79">
        <f t="shared" si="14"/>
        <v>534.11913728495551</v>
      </c>
      <c r="P33" s="79">
        <f t="shared" si="6"/>
        <v>41.414451510207854</v>
      </c>
      <c r="Q33" s="79">
        <f t="shared" si="7"/>
        <v>439.06934515201317</v>
      </c>
      <c r="R33" s="79">
        <f t="shared" si="8"/>
        <v>291551.71799566248</v>
      </c>
      <c r="S33" s="23">
        <f t="shared" si="15"/>
        <v>9.4323258882647518E-2</v>
      </c>
      <c r="T33" s="22">
        <f t="shared" si="16"/>
        <v>1.2164801373232617</v>
      </c>
    </row>
    <row r="34" spans="1:20" ht="15.75" customHeight="1">
      <c r="A34" s="160"/>
      <c r="B34" s="1">
        <v>42826</v>
      </c>
      <c r="C34" s="80">
        <v>28</v>
      </c>
      <c r="D34" s="81">
        <v>1612.7</v>
      </c>
      <c r="E34" s="29"/>
      <c r="F34" s="29"/>
      <c r="G34" s="28">
        <f t="shared" si="3"/>
        <v>1036.5877825082971</v>
      </c>
      <c r="H34" s="76">
        <f t="shared" si="4"/>
        <v>718.24482987552244</v>
      </c>
      <c r="I34" s="77">
        <f t="shared" si="5"/>
        <v>1306.0434814923065</v>
      </c>
      <c r="J34" s="78">
        <f t="shared" si="9"/>
        <v>306.65651850769359</v>
      </c>
      <c r="K34" s="78">
        <f t="shared" si="10"/>
        <v>306.65651850769359</v>
      </c>
      <c r="L34" s="78">
        <f t="shared" si="11"/>
        <v>94038.220343259425</v>
      </c>
      <c r="M34" s="78">
        <f t="shared" si="12"/>
        <v>0.19015100050083314</v>
      </c>
      <c r="N34" s="78">
        <f t="shared" si="13"/>
        <v>0.23479809275362171</v>
      </c>
      <c r="O34" s="79">
        <f t="shared" si="14"/>
        <v>840.7756557926491</v>
      </c>
      <c r="P34" s="79">
        <f t="shared" si="6"/>
        <v>67.938658209956429</v>
      </c>
      <c r="Q34" s="79">
        <f t="shared" si="7"/>
        <v>425.82806248758118</v>
      </c>
      <c r="R34" s="79">
        <f t="shared" si="8"/>
        <v>271800.36823042214</v>
      </c>
      <c r="S34" s="23">
        <f t="shared" si="15"/>
        <v>0.15954481208466101</v>
      </c>
      <c r="T34" s="22">
        <f t="shared" si="16"/>
        <v>1.9744486797818062</v>
      </c>
    </row>
    <row r="35" spans="1:20" ht="15.75" customHeight="1">
      <c r="A35" s="160"/>
      <c r="B35" s="1">
        <v>42856</v>
      </c>
      <c r="C35" s="30">
        <v>29</v>
      </c>
      <c r="D35" s="81">
        <v>1295</v>
      </c>
      <c r="E35" s="29"/>
      <c r="F35" s="29"/>
      <c r="G35" s="28">
        <f t="shared" si="3"/>
        <v>1058.0795717769993</v>
      </c>
      <c r="H35" s="76">
        <f t="shared" si="4"/>
        <v>746.50841868732027</v>
      </c>
      <c r="I35" s="77">
        <f t="shared" si="5"/>
        <v>1383.8086149612122</v>
      </c>
      <c r="J35" s="78">
        <f t="shared" si="9"/>
        <v>-88.808614961212243</v>
      </c>
      <c r="K35" s="78">
        <f t="shared" si="10"/>
        <v>88.808614961212243</v>
      </c>
      <c r="L35" s="78">
        <f t="shared" si="11"/>
        <v>7886.9700913288507</v>
      </c>
      <c r="M35" s="78">
        <f t="shared" si="12"/>
        <v>6.8578081051129142E-2</v>
      </c>
      <c r="N35" s="78">
        <f t="shared" si="13"/>
        <v>6.4176949038362158E-2</v>
      </c>
      <c r="O35" s="79">
        <f t="shared" si="14"/>
        <v>751.96704083143686</v>
      </c>
      <c r="P35" s="79">
        <f t="shared" si="6"/>
        <v>52.263930892839561</v>
      </c>
      <c r="Q35" s="79">
        <f t="shared" si="7"/>
        <v>392.12611773494427</v>
      </c>
      <c r="R35" s="79">
        <f t="shared" si="8"/>
        <v>245409.02841651283</v>
      </c>
      <c r="S35" s="23">
        <f t="shared" si="15"/>
        <v>0.13328347317116762</v>
      </c>
      <c r="T35" s="22">
        <f t="shared" si="16"/>
        <v>1.91766629872822</v>
      </c>
    </row>
    <row r="36" spans="1:20" ht="15.75" customHeight="1">
      <c r="A36" s="160"/>
      <c r="B36" s="1">
        <v>42887</v>
      </c>
      <c r="C36" s="30">
        <v>30</v>
      </c>
      <c r="D36" s="81">
        <v>964.5</v>
      </c>
      <c r="E36" s="29"/>
      <c r="F36" s="29"/>
      <c r="G36" s="28">
        <f t="shared" si="3"/>
        <v>1050.2966872988254</v>
      </c>
      <c r="H36" s="76">
        <f t="shared" si="4"/>
        <v>771.7740718157836</v>
      </c>
      <c r="I36" s="77">
        <f t="shared" si="5"/>
        <v>1397.9143136784764</v>
      </c>
      <c r="J36" s="78">
        <f t="shared" si="9"/>
        <v>-433.41431367847645</v>
      </c>
      <c r="K36" s="78">
        <f t="shared" si="10"/>
        <v>433.41431367847645</v>
      </c>
      <c r="L36" s="78">
        <f t="shared" si="11"/>
        <v>187847.96730138478</v>
      </c>
      <c r="M36" s="78">
        <f t="shared" si="12"/>
        <v>0.44936683636959712</v>
      </c>
      <c r="N36" s="78">
        <f t="shared" si="13"/>
        <v>0.31004354804693901</v>
      </c>
      <c r="O36" s="79">
        <f t="shared" si="14"/>
        <v>318.55272715296041</v>
      </c>
      <c r="P36" s="79">
        <f t="shared" si="6"/>
        <v>3.6961064357079607</v>
      </c>
      <c r="Q36" s="79">
        <f t="shared" si="7"/>
        <v>396.25493732929749</v>
      </c>
      <c r="R36" s="79">
        <f t="shared" si="8"/>
        <v>239652.92230500001</v>
      </c>
      <c r="S36" s="23">
        <f t="shared" si="15"/>
        <v>9.3275971792785677E-3</v>
      </c>
      <c r="T36" s="22">
        <f t="shared" si="16"/>
        <v>0.80390853751870184</v>
      </c>
    </row>
    <row r="37" spans="1:20" ht="15.75" customHeight="1">
      <c r="A37" s="160"/>
      <c r="B37" s="1">
        <v>42917</v>
      </c>
      <c r="C37" s="80">
        <v>31</v>
      </c>
      <c r="D37" s="81">
        <v>1086.0999999999999</v>
      </c>
      <c r="E37" s="29"/>
      <c r="F37" s="29"/>
      <c r="G37" s="28">
        <f t="shared" si="3"/>
        <v>1053.2743996499057</v>
      </c>
      <c r="H37" s="76">
        <f t="shared" si="4"/>
        <v>795.18606751631887</v>
      </c>
      <c r="I37" s="77">
        <f t="shared" si="5"/>
        <v>1354.0849559103308</v>
      </c>
      <c r="J37" s="78">
        <f t="shared" si="9"/>
        <v>-267.98495591033088</v>
      </c>
      <c r="K37" s="78">
        <f t="shared" si="10"/>
        <v>267.98495591033088</v>
      </c>
      <c r="L37" s="78">
        <f t="shared" si="11"/>
        <v>71815.936594261992</v>
      </c>
      <c r="M37" s="78">
        <f t="shared" si="12"/>
        <v>0.24674059102323073</v>
      </c>
      <c r="N37" s="78">
        <f t="shared" si="13"/>
        <v>0.19790852467611136</v>
      </c>
      <c r="O37" s="79">
        <f t="shared" si="14"/>
        <v>50.567771242629533</v>
      </c>
      <c r="P37" s="79">
        <f t="shared" si="6"/>
        <v>-23.471999798895922</v>
      </c>
      <c r="Q37" s="79">
        <f t="shared" si="7"/>
        <v>383.42793918740085</v>
      </c>
      <c r="R37" s="79">
        <f t="shared" si="8"/>
        <v>222869.22373392622</v>
      </c>
      <c r="S37" s="23">
        <f t="shared" si="15"/>
        <v>-6.1216195795851892E-2</v>
      </c>
      <c r="T37" s="22">
        <f t="shared" si="16"/>
        <v>0.13188337644303608</v>
      </c>
    </row>
    <row r="38" spans="1:20" ht="15.75" customHeight="1">
      <c r="A38" s="160"/>
      <c r="B38" s="1">
        <v>42948</v>
      </c>
      <c r="C38" s="30">
        <v>32</v>
      </c>
      <c r="D38" s="81">
        <v>1254.3899999999999</v>
      </c>
      <c r="E38" s="29"/>
      <c r="F38" s="29"/>
      <c r="G38" s="28">
        <f t="shared" si="3"/>
        <v>1070.0009079525232</v>
      </c>
      <c r="H38" s="76">
        <f t="shared" si="4"/>
        <v>818.04204041069863</v>
      </c>
      <c r="I38" s="77">
        <f t="shared" si="5"/>
        <v>1334.7747274840281</v>
      </c>
      <c r="J38" s="78">
        <f t="shared" si="9"/>
        <v>-80.38472748402819</v>
      </c>
      <c r="K38" s="78">
        <f t="shared" si="10"/>
        <v>80.38472748402819</v>
      </c>
      <c r="L38" s="78">
        <f t="shared" si="11"/>
        <v>6461.7044126814772</v>
      </c>
      <c r="M38" s="78">
        <f t="shared" si="12"/>
        <v>6.4082723462422525E-2</v>
      </c>
      <c r="N38" s="78">
        <f t="shared" si="13"/>
        <v>6.0223441325974666E-2</v>
      </c>
      <c r="O38" s="79">
        <f t="shared" si="14"/>
        <v>-29.816956241398657</v>
      </c>
      <c r="P38" s="79">
        <f t="shared" si="6"/>
        <v>-29.163272567409152</v>
      </c>
      <c r="Q38" s="79">
        <f t="shared" si="7"/>
        <v>353.12361801706356</v>
      </c>
      <c r="R38" s="79">
        <f t="shared" si="8"/>
        <v>201228.47180180176</v>
      </c>
      <c r="S38" s="23">
        <f t="shared" si="15"/>
        <v>-8.2586581807167395E-2</v>
      </c>
      <c r="T38" s="22">
        <f t="shared" si="16"/>
        <v>-8.4437728659536582E-2</v>
      </c>
    </row>
    <row r="39" spans="1:20" ht="15.75" customHeight="1">
      <c r="A39" s="160"/>
      <c r="B39" s="1">
        <v>42979</v>
      </c>
      <c r="C39" s="30">
        <v>33</v>
      </c>
      <c r="D39" s="81">
        <v>1130</v>
      </c>
      <c r="E39" s="29"/>
      <c r="F39" s="29"/>
      <c r="G39" s="28">
        <f t="shared" si="3"/>
        <v>1074.9909500454023</v>
      </c>
      <c r="H39" s="76">
        <f t="shared" si="4"/>
        <v>839.41212837439627</v>
      </c>
      <c r="I39" s="77">
        <f t="shared" si="5"/>
        <v>1344.8157483887276</v>
      </c>
      <c r="J39" s="78">
        <f t="shared" si="9"/>
        <v>-214.81574838872757</v>
      </c>
      <c r="K39" s="78">
        <f t="shared" si="10"/>
        <v>214.81574838872757</v>
      </c>
      <c r="L39" s="78">
        <f t="shared" si="11"/>
        <v>46145.80575580911</v>
      </c>
      <c r="M39" s="78">
        <f t="shared" si="12"/>
        <v>0.19010243220241377</v>
      </c>
      <c r="N39" s="78">
        <f t="shared" si="13"/>
        <v>0.15973619333808819</v>
      </c>
      <c r="O39" s="79">
        <f t="shared" si="14"/>
        <v>-244.63270463012623</v>
      </c>
      <c r="P39" s="79">
        <f t="shared" si="6"/>
        <v>-47.728520149540998</v>
      </c>
      <c r="Q39" s="79">
        <f t="shared" si="7"/>
        <v>339.29283105422996</v>
      </c>
      <c r="R39" s="79">
        <f t="shared" si="8"/>
        <v>185720.20519720251</v>
      </c>
      <c r="S39" s="23">
        <f t="shared" si="15"/>
        <v>-0.14067058240294042</v>
      </c>
      <c r="T39" s="22">
        <f t="shared" si="16"/>
        <v>-0.72100758471677229</v>
      </c>
    </row>
    <row r="40" spans="1:20" ht="15.75" customHeight="1">
      <c r="A40" s="160"/>
      <c r="B40" s="1">
        <v>43009</v>
      </c>
      <c r="C40" s="80">
        <v>34</v>
      </c>
      <c r="D40" s="81">
        <v>1347.8</v>
      </c>
      <c r="E40" s="29"/>
      <c r="F40" s="29"/>
      <c r="G40" s="28">
        <f t="shared" si="3"/>
        <v>1097.6801040998437</v>
      </c>
      <c r="H40" s="76">
        <f t="shared" si="4"/>
        <v>860.89192125347654</v>
      </c>
      <c r="I40" s="77">
        <f t="shared" si="5"/>
        <v>1331.9398596801059</v>
      </c>
      <c r="J40" s="78">
        <f t="shared" si="9"/>
        <v>15.860140319894072</v>
      </c>
      <c r="K40" s="78">
        <f t="shared" si="10"/>
        <v>15.860140319894072</v>
      </c>
      <c r="L40" s="78">
        <f t="shared" si="11"/>
        <v>251.54405096672963</v>
      </c>
      <c r="M40" s="78">
        <f t="shared" si="12"/>
        <v>1.1767428639185392E-2</v>
      </c>
      <c r="N40" s="78">
        <f t="shared" si="13"/>
        <v>1.1907549882697576E-2</v>
      </c>
      <c r="O40" s="79">
        <f t="shared" si="14"/>
        <v>-228.77256431023216</v>
      </c>
      <c r="P40" s="79">
        <f t="shared" si="6"/>
        <v>-41.369654102597494</v>
      </c>
      <c r="Q40" s="79">
        <f t="shared" si="7"/>
        <v>306.94956198079637</v>
      </c>
      <c r="R40" s="79">
        <f t="shared" si="8"/>
        <v>167173.33908257892</v>
      </c>
      <c r="S40" s="23">
        <f t="shared" si="15"/>
        <v>-0.13477671652512635</v>
      </c>
      <c r="T40" s="22">
        <f t="shared" si="16"/>
        <v>-0.74530995527058219</v>
      </c>
    </row>
    <row r="41" spans="1:20" ht="15.75" customHeight="1">
      <c r="A41" s="160"/>
      <c r="B41" s="1">
        <v>43040</v>
      </c>
      <c r="C41" s="30">
        <v>35</v>
      </c>
      <c r="D41" s="81">
        <v>1459</v>
      </c>
      <c r="E41" s="29"/>
      <c r="F41" s="29"/>
      <c r="G41" s="28">
        <f t="shared" si="3"/>
        <v>1127.7305836655976</v>
      </c>
      <c r="H41" s="76">
        <f t="shared" si="4"/>
        <v>883.08452637474102</v>
      </c>
      <c r="I41" s="77">
        <f t="shared" si="5"/>
        <v>1355.9480798252912</v>
      </c>
      <c r="J41" s="78">
        <f t="shared" si="9"/>
        <v>103.05192017470881</v>
      </c>
      <c r="K41" s="78">
        <f t="shared" si="10"/>
        <v>103.05192017470881</v>
      </c>
      <c r="L41" s="78">
        <f t="shared" si="11"/>
        <v>10619.698251694557</v>
      </c>
      <c r="M41" s="78">
        <f t="shared" si="12"/>
        <v>7.0631884972384387E-2</v>
      </c>
      <c r="N41" s="78">
        <f t="shared" si="13"/>
        <v>7.5999901255796365E-2</v>
      </c>
      <c r="O41" s="79">
        <f t="shared" si="14"/>
        <v>-125.72064413552334</v>
      </c>
      <c r="P41" s="79">
        <f t="shared" si="6"/>
        <v>-26.927496674866866</v>
      </c>
      <c r="Q41" s="79">
        <f t="shared" si="7"/>
        <v>286.5597978001876</v>
      </c>
      <c r="R41" s="79">
        <f t="shared" si="8"/>
        <v>151517.97499949049</v>
      </c>
      <c r="S41" s="23">
        <f t="shared" si="15"/>
        <v>-9.3968159112266234E-2</v>
      </c>
      <c r="T41" s="22">
        <f t="shared" si="16"/>
        <v>-0.4387239420903899</v>
      </c>
    </row>
    <row r="42" spans="1:20" ht="15.75" customHeight="1">
      <c r="A42" s="160"/>
      <c r="B42" s="1">
        <v>43070</v>
      </c>
      <c r="C42" s="30">
        <v>36</v>
      </c>
      <c r="D42" s="81">
        <v>1221.5999999999999</v>
      </c>
      <c r="E42" s="29"/>
      <c r="F42" s="29"/>
      <c r="G42" s="28">
        <f t="shared" si="3"/>
        <v>1135.5375741175867</v>
      </c>
      <c r="H42" s="76">
        <f t="shared" si="4"/>
        <v>904.08069967875701</v>
      </c>
      <c r="I42" s="77">
        <f t="shared" si="5"/>
        <v>1394.5692460777186</v>
      </c>
      <c r="J42" s="78">
        <f t="shared" si="9"/>
        <v>-172.96924607771871</v>
      </c>
      <c r="K42" s="78">
        <f t="shared" si="10"/>
        <v>172.96924607771871</v>
      </c>
      <c r="L42" s="78">
        <f t="shared" si="11"/>
        <v>29918.360088694408</v>
      </c>
      <c r="M42" s="78">
        <f t="shared" si="12"/>
        <v>0.14159237563663943</v>
      </c>
      <c r="N42" s="78">
        <f t="shared" si="13"/>
        <v>0.1240305897783144</v>
      </c>
      <c r="O42" s="79">
        <f t="shared" si="14"/>
        <v>-298.68989021324205</v>
      </c>
      <c r="P42" s="79">
        <f t="shared" si="6"/>
        <v>-41.53167161515205</v>
      </c>
      <c r="Q42" s="79">
        <f t="shared" si="7"/>
        <v>275.20074262794071</v>
      </c>
      <c r="R42" s="79">
        <f t="shared" si="8"/>
        <v>139358.01350841086</v>
      </c>
      <c r="S42" s="23">
        <f t="shared" si="15"/>
        <v>-0.15091409717342602</v>
      </c>
      <c r="T42" s="22">
        <f t="shared" si="16"/>
        <v>-1.085352776889333</v>
      </c>
    </row>
    <row r="43" spans="1:20" ht="15.75" customHeight="1">
      <c r="A43" s="160"/>
      <c r="B43" s="1">
        <v>43101</v>
      </c>
      <c r="C43" s="80">
        <v>37</v>
      </c>
      <c r="D43" s="81">
        <v>1301.5999999999999</v>
      </c>
      <c r="E43" s="29"/>
      <c r="F43" s="29"/>
      <c r="G43" s="28">
        <f t="shared" si="3"/>
        <v>1149.3487580358892</v>
      </c>
      <c r="H43" s="76">
        <f t="shared" si="4"/>
        <v>924.47930728222491</v>
      </c>
      <c r="I43" s="77">
        <f t="shared" si="5"/>
        <v>1387.9906218604324</v>
      </c>
      <c r="J43" s="78">
        <f t="shared" si="9"/>
        <v>-86.390621860432475</v>
      </c>
      <c r="K43" s="78">
        <f t="shared" si="10"/>
        <v>86.390621860432475</v>
      </c>
      <c r="L43" s="78">
        <f t="shared" si="11"/>
        <v>7463.3395454322335</v>
      </c>
      <c r="M43" s="78">
        <f t="shared" si="12"/>
        <v>6.6372635110965333E-2</v>
      </c>
      <c r="N43" s="78">
        <f t="shared" si="13"/>
        <v>6.2241502571996031E-2</v>
      </c>
      <c r="O43" s="79">
        <f t="shared" si="14"/>
        <v>-385.08051207367453</v>
      </c>
      <c r="P43" s="79">
        <f t="shared" si="6"/>
        <v>-46.017566639680091</v>
      </c>
      <c r="Q43" s="79">
        <f t="shared" si="7"/>
        <v>256.31973055118988</v>
      </c>
      <c r="R43" s="79">
        <f t="shared" si="8"/>
        <v>126168.54611211301</v>
      </c>
      <c r="S43" s="23">
        <f t="shared" si="15"/>
        <v>-0.17953189378251891</v>
      </c>
      <c r="T43" s="22">
        <f t="shared" si="16"/>
        <v>-1.5023444010556561</v>
      </c>
    </row>
    <row r="44" spans="1:20" ht="15.75" customHeight="1">
      <c r="A44" s="160"/>
      <c r="B44" s="1">
        <v>43132</v>
      </c>
      <c r="C44" s="30">
        <v>38</v>
      </c>
      <c r="D44" s="81">
        <v>1233.5</v>
      </c>
      <c r="E44" s="29"/>
      <c r="F44" s="29"/>
      <c r="G44" s="28">
        <f t="shared" si="3"/>
        <v>1156.347501270815</v>
      </c>
      <c r="H44" s="76">
        <f t="shared" si="4"/>
        <v>943.76346656729174</v>
      </c>
      <c r="I44" s="77">
        <f t="shared" si="5"/>
        <v>1394.6168163930213</v>
      </c>
      <c r="J44" s="78">
        <f t="shared" si="9"/>
        <v>-161.11681639302128</v>
      </c>
      <c r="K44" s="78">
        <f t="shared" si="10"/>
        <v>161.11681639302128</v>
      </c>
      <c r="L44" s="78">
        <f t="shared" si="11"/>
        <v>25958.628524622531</v>
      </c>
      <c r="M44" s="78">
        <f t="shared" si="12"/>
        <v>0.13061760550711088</v>
      </c>
      <c r="N44" s="78">
        <f t="shared" si="13"/>
        <v>0.11552765928187148</v>
      </c>
      <c r="O44" s="79">
        <f t="shared" si="14"/>
        <v>-546.19732846669581</v>
      </c>
      <c r="P44" s="79">
        <f t="shared" si="6"/>
        <v>-57.527491615014213</v>
      </c>
      <c r="Q44" s="79">
        <f t="shared" si="7"/>
        <v>246.79943913537304</v>
      </c>
      <c r="R44" s="79">
        <f t="shared" si="8"/>
        <v>116147.55435336396</v>
      </c>
      <c r="S44" s="23">
        <f t="shared" si="15"/>
        <v>-0.23309409379759391</v>
      </c>
      <c r="T44" s="22">
        <f t="shared" si="16"/>
        <v>-2.2131222436332147</v>
      </c>
    </row>
    <row r="45" spans="1:20" ht="15.75" customHeight="1">
      <c r="A45" s="160"/>
      <c r="B45" s="1">
        <v>43160</v>
      </c>
      <c r="C45" s="30">
        <v>39</v>
      </c>
      <c r="D45" s="81">
        <v>863</v>
      </c>
      <c r="E45" s="29"/>
      <c r="F45" s="29"/>
      <c r="G45" s="28">
        <f t="shared" si="3"/>
        <v>1131.9501924244746</v>
      </c>
      <c r="H45" s="76">
        <f t="shared" si="4"/>
        <v>959.41469813268577</v>
      </c>
      <c r="I45" s="77">
        <f t="shared" si="5"/>
        <v>1388.2156952594053</v>
      </c>
      <c r="J45" s="78">
        <f t="shared" si="9"/>
        <v>-525.21569525940527</v>
      </c>
      <c r="K45" s="78">
        <f t="shared" si="10"/>
        <v>525.21569525940527</v>
      </c>
      <c r="L45" s="78">
        <f t="shared" si="11"/>
        <v>275851.52654682047</v>
      </c>
      <c r="M45" s="78">
        <f t="shared" si="12"/>
        <v>0.60859292614067817</v>
      </c>
      <c r="N45" s="78">
        <f t="shared" si="13"/>
        <v>0.37833868112351388</v>
      </c>
      <c r="O45" s="79">
        <f t="shared" si="14"/>
        <v>-1071.4130237261011</v>
      </c>
      <c r="P45" s="79">
        <f t="shared" si="6"/>
        <v>-104.29631197945332</v>
      </c>
      <c r="Q45" s="79">
        <f t="shared" si="7"/>
        <v>274.64106474777628</v>
      </c>
      <c r="R45" s="79">
        <f t="shared" si="8"/>
        <v>132117.9515727096</v>
      </c>
      <c r="S45" s="23">
        <f t="shared" si="15"/>
        <v>-0.37975497974141825</v>
      </c>
      <c r="T45" s="22">
        <f t="shared" si="16"/>
        <v>-3.9011392003962002</v>
      </c>
    </row>
    <row r="46" spans="1:20" ht="15">
      <c r="A46" s="160"/>
      <c r="B46" s="1">
        <v>43191</v>
      </c>
      <c r="C46" s="80">
        <v>40</v>
      </c>
      <c r="D46" s="81">
        <v>934</v>
      </c>
      <c r="E46"/>
      <c r="F46"/>
      <c r="G46" s="28">
        <f t="shared" si="3"/>
        <v>1115.4869467521894</v>
      </c>
      <c r="H46" s="76">
        <f t="shared" si="4"/>
        <v>972.39501272686925</v>
      </c>
      <c r="I46" s="77">
        <f t="shared" si="5"/>
        <v>1320.1369182816575</v>
      </c>
      <c r="J46" s="78">
        <f t="shared" si="9"/>
        <v>-386.13691828165747</v>
      </c>
      <c r="K46" s="78">
        <f t="shared" si="10"/>
        <v>386.13691828165747</v>
      </c>
      <c r="L46" s="78">
        <f t="shared" si="11"/>
        <v>149101.71966005542</v>
      </c>
      <c r="M46" s="78">
        <f t="shared" si="12"/>
        <v>0.41342282471269537</v>
      </c>
      <c r="N46" s="78">
        <f t="shared" si="13"/>
        <v>0.29249762879464697</v>
      </c>
      <c r="O46" s="79">
        <f t="shared" si="14"/>
        <v>-1457.5499420077585</v>
      </c>
      <c r="P46" s="79">
        <f t="shared" si="6"/>
        <v>-132.48037260967374</v>
      </c>
      <c r="Q46" s="79">
        <f t="shared" si="7"/>
        <v>285.79065010116443</v>
      </c>
      <c r="R46" s="79">
        <f t="shared" si="8"/>
        <v>133816.32838144418</v>
      </c>
      <c r="S46" s="23">
        <f t="shared" si="15"/>
        <v>-0.4635574066638577</v>
      </c>
      <c r="T46" s="22">
        <f t="shared" si="16"/>
        <v>-5.100061676236832</v>
      </c>
    </row>
    <row r="47" spans="1:20" ht="15">
      <c r="A47" s="160"/>
      <c r="B47" s="1">
        <v>43221</v>
      </c>
      <c r="C47" s="30">
        <v>41</v>
      </c>
      <c r="D47" s="81">
        <v>1515</v>
      </c>
      <c r="E47" s="75"/>
      <c r="F47" s="75"/>
      <c r="G47" s="28">
        <f t="shared" si="3"/>
        <v>1148.7138987664587</v>
      </c>
      <c r="H47" s="76">
        <f t="shared" si="4"/>
        <v>987.05921235193864</v>
      </c>
      <c r="I47" s="77">
        <f t="shared" si="5"/>
        <v>1271.559195371693</v>
      </c>
      <c r="J47" s="78">
        <f t="shared" si="9"/>
        <v>243.44080462830698</v>
      </c>
      <c r="K47" s="78">
        <f t="shared" si="10"/>
        <v>243.44080462830698</v>
      </c>
      <c r="L47" s="78">
        <f t="shared" si="11"/>
        <v>59263.425358077526</v>
      </c>
      <c r="M47" s="78">
        <f t="shared" si="12"/>
        <v>0.16068699975465808</v>
      </c>
      <c r="N47" s="78">
        <f t="shared" si="13"/>
        <v>0.19145062653347106</v>
      </c>
      <c r="O47" s="79">
        <f t="shared" si="14"/>
        <v>-1214.1091373794516</v>
      </c>
      <c r="P47" s="79">
        <f t="shared" si="6"/>
        <v>-94.888254885875668</v>
      </c>
      <c r="Q47" s="79">
        <f t="shared" si="7"/>
        <v>281.55566555387867</v>
      </c>
      <c r="R47" s="79">
        <f t="shared" si="8"/>
        <v>126361.03807910751</v>
      </c>
      <c r="S47" s="23">
        <f t="shared" si="15"/>
        <v>-0.33701419113414288</v>
      </c>
      <c r="T47" s="22">
        <f t="shared" si="16"/>
        <v>-4.3121460013636943</v>
      </c>
    </row>
    <row r="48" spans="1:20" ht="15">
      <c r="A48" s="160"/>
      <c r="B48" s="1">
        <v>43252</v>
      </c>
      <c r="C48" s="30">
        <v>42</v>
      </c>
      <c r="D48" s="81">
        <v>797.3</v>
      </c>
      <c r="E48" s="75"/>
      <c r="F48" s="75"/>
      <c r="G48" s="28">
        <f t="shared" si="3"/>
        <v>1119.487287379076</v>
      </c>
      <c r="H48" s="76">
        <f t="shared" si="4"/>
        <v>998.07307349739506</v>
      </c>
      <c r="I48" s="77">
        <f t="shared" si="5"/>
        <v>1325.0327848060481</v>
      </c>
      <c r="J48" s="78">
        <f t="shared" si="9"/>
        <v>-527.73278480604813</v>
      </c>
      <c r="K48" s="78">
        <f t="shared" si="10"/>
        <v>527.73278480604813</v>
      </c>
      <c r="L48" s="78">
        <f t="shared" si="11"/>
        <v>278501.89215914672</v>
      </c>
      <c r="M48" s="78">
        <f t="shared" si="12"/>
        <v>0.6618998931469311</v>
      </c>
      <c r="N48" s="78">
        <f t="shared" si="13"/>
        <v>0.39827903947546106</v>
      </c>
      <c r="O48" s="79">
        <f t="shared" si="14"/>
        <v>-1741.8419221854997</v>
      </c>
      <c r="P48" s="79">
        <f t="shared" si="6"/>
        <v>-138.17270787789292</v>
      </c>
      <c r="Q48" s="79">
        <f t="shared" si="7"/>
        <v>306.17337747909562</v>
      </c>
      <c r="R48" s="79">
        <f t="shared" si="8"/>
        <v>141575.12348711144</v>
      </c>
      <c r="S48" s="23">
        <f t="shared" si="15"/>
        <v>-0.451289099710594</v>
      </c>
      <c r="T48" s="22">
        <f t="shared" si="16"/>
        <v>-5.6890704754512047</v>
      </c>
    </row>
    <row r="49" spans="1:20" ht="15">
      <c r="A49" s="160"/>
      <c r="B49" s="1">
        <v>43282</v>
      </c>
      <c r="C49" s="80">
        <v>43</v>
      </c>
      <c r="D49" s="81">
        <v>1240</v>
      </c>
      <c r="E49" s="75"/>
      <c r="F49" s="75"/>
      <c r="G49" s="28">
        <f t="shared" si="3"/>
        <v>1129.5101641957717</v>
      </c>
      <c r="H49" s="76">
        <f t="shared" si="4"/>
        <v>1009.0045158370806</v>
      </c>
      <c r="I49" s="77">
        <f t="shared" si="5"/>
        <v>1251.9153624062135</v>
      </c>
      <c r="J49" s="78">
        <f t="shared" si="9"/>
        <v>-11.91536240621349</v>
      </c>
      <c r="K49" s="78">
        <f t="shared" si="10"/>
        <v>11.91536240621349</v>
      </c>
      <c r="L49" s="78">
        <f t="shared" si="11"/>
        <v>141.97586127140571</v>
      </c>
      <c r="M49" s="78">
        <f t="shared" si="12"/>
        <v>9.609163230817331E-3</v>
      </c>
      <c r="N49" s="78">
        <f t="shared" si="13"/>
        <v>9.517706039897024E-3</v>
      </c>
      <c r="O49" s="79">
        <f t="shared" si="14"/>
        <v>-1753.7572845917132</v>
      </c>
      <c r="P49" s="79">
        <f t="shared" si="6"/>
        <v>-125.54697333072498</v>
      </c>
      <c r="Q49" s="79">
        <f t="shared" si="7"/>
        <v>276.74757597180741</v>
      </c>
      <c r="R49" s="79">
        <f t="shared" si="8"/>
        <v>127431.80872452744</v>
      </c>
      <c r="S49" s="23">
        <f t="shared" si="15"/>
        <v>-0.45365157360407954</v>
      </c>
      <c r="T49" s="22">
        <f t="shared" si="16"/>
        <v>-6.3370285301807678</v>
      </c>
    </row>
    <row r="50" spans="1:20" ht="15">
      <c r="A50" s="160"/>
      <c r="B50" s="1">
        <v>43313</v>
      </c>
      <c r="C50" s="30">
        <v>44</v>
      </c>
      <c r="D50" s="81">
        <v>1075.7</v>
      </c>
      <c r="E50" s="75"/>
      <c r="F50" s="75"/>
      <c r="G50" s="28">
        <f t="shared" si="3"/>
        <v>1125.0348467334811</v>
      </c>
      <c r="H50" s="76">
        <f t="shared" si="4"/>
        <v>1018.6545991211005</v>
      </c>
      <c r="I50" s="77">
        <f t="shared" si="5"/>
        <v>1260.9472548941485</v>
      </c>
      <c r="J50" s="78">
        <f t="shared" si="9"/>
        <v>-185.24725489414845</v>
      </c>
      <c r="K50" s="78">
        <f t="shared" si="10"/>
        <v>185.24725489414845</v>
      </c>
      <c r="L50" s="78">
        <f t="shared" si="11"/>
        <v>34316.54544581761</v>
      </c>
      <c r="M50" s="78">
        <f t="shared" si="12"/>
        <v>0.17221089048447377</v>
      </c>
      <c r="N50" s="78">
        <f t="shared" si="13"/>
        <v>0.14691118456790583</v>
      </c>
      <c r="O50" s="79">
        <f t="shared" si="14"/>
        <v>-1939.0045394858616</v>
      </c>
      <c r="P50" s="79">
        <f t="shared" si="6"/>
        <v>-131.51700148706732</v>
      </c>
      <c r="Q50" s="79">
        <f t="shared" si="7"/>
        <v>267.59754386404154</v>
      </c>
      <c r="R50" s="79">
        <f t="shared" si="8"/>
        <v>118120.28239665646</v>
      </c>
      <c r="S50" s="23">
        <f t="shared" si="15"/>
        <v>-0.4914731263523377</v>
      </c>
      <c r="T50" s="22">
        <f t="shared" si="16"/>
        <v>-7.2459728571761968</v>
      </c>
    </row>
    <row r="51" spans="1:20" ht="15">
      <c r="A51" s="160"/>
      <c r="B51" s="1">
        <v>43344</v>
      </c>
      <c r="C51" s="30">
        <v>45</v>
      </c>
      <c r="D51" s="81">
        <v>1248.7</v>
      </c>
      <c r="E51" s="75"/>
      <c r="F51" s="75"/>
      <c r="G51" s="28">
        <f t="shared" si="3"/>
        <v>1135.3199077096369</v>
      </c>
      <c r="H51" s="76">
        <f t="shared" si="4"/>
        <v>1028.3574926278034</v>
      </c>
      <c r="I51" s="77">
        <f t="shared" si="5"/>
        <v>1241.0651776298819</v>
      </c>
      <c r="J51" s="78">
        <f t="shared" si="9"/>
        <v>7.6348223701181723</v>
      </c>
      <c r="K51" s="78">
        <f t="shared" si="10"/>
        <v>7.6348223701181723</v>
      </c>
      <c r="L51" s="78">
        <f t="shared" si="11"/>
        <v>58.290512623256866</v>
      </c>
      <c r="M51" s="78">
        <f t="shared" si="12"/>
        <v>6.1142166814432382E-3</v>
      </c>
      <c r="N51" s="78">
        <f t="shared" si="13"/>
        <v>6.1518303049149575E-3</v>
      </c>
      <c r="O51" s="79">
        <f t="shared" si="14"/>
        <v>-1931.3697171157435</v>
      </c>
      <c r="P51" s="79">
        <f t="shared" si="6"/>
        <v>-117.60181910134878</v>
      </c>
      <c r="Q51" s="79">
        <f t="shared" si="7"/>
        <v>241.60127171464922</v>
      </c>
      <c r="R51" s="79">
        <f t="shared" si="8"/>
        <v>106314.08320825314</v>
      </c>
      <c r="S51" s="23">
        <f t="shared" si="15"/>
        <v>-0.48675993411262386</v>
      </c>
      <c r="T51" s="22">
        <f t="shared" si="16"/>
        <v>-7.9940378765756188</v>
      </c>
    </row>
    <row r="52" spans="1:20" ht="15">
      <c r="A52" s="160"/>
      <c r="B52" s="1">
        <v>43374</v>
      </c>
      <c r="C52" s="80">
        <v>46</v>
      </c>
      <c r="D52" s="81">
        <v>1064</v>
      </c>
      <c r="E52" s="75"/>
      <c r="F52" s="75"/>
      <c r="G52" s="28">
        <f t="shared" si="3"/>
        <v>1129.388328924249</v>
      </c>
      <c r="H52" s="76">
        <f t="shared" si="4"/>
        <v>1036.76008854374</v>
      </c>
      <c r="I52" s="77">
        <f t="shared" si="5"/>
        <v>1251.9852162981733</v>
      </c>
      <c r="J52" s="78">
        <f t="shared" si="9"/>
        <v>-187.98521629817333</v>
      </c>
      <c r="K52" s="78">
        <f t="shared" si="10"/>
        <v>187.98521629817333</v>
      </c>
      <c r="L52" s="78">
        <f t="shared" si="11"/>
        <v>35338.441546671012</v>
      </c>
      <c r="M52" s="78">
        <f t="shared" si="12"/>
        <v>0.17667783486670424</v>
      </c>
      <c r="N52" s="78">
        <f t="shared" si="13"/>
        <v>0.15014970931845467</v>
      </c>
      <c r="O52" s="79">
        <f t="shared" si="14"/>
        <v>-2119.354933413917</v>
      </c>
      <c r="P52" s="79">
        <f t="shared" si="6"/>
        <v>-124.64015882103124</v>
      </c>
      <c r="Q52" s="79">
        <f t="shared" si="7"/>
        <v>236.23966617300164</v>
      </c>
      <c r="R52" s="79">
        <f t="shared" si="8"/>
        <v>99216.519042094922</v>
      </c>
      <c r="S52" s="23">
        <f t="shared" si="15"/>
        <v>-0.52760046964236518</v>
      </c>
      <c r="T52" s="22">
        <f t="shared" si="16"/>
        <v>-8.9712069431298787</v>
      </c>
    </row>
    <row r="53" spans="1:20" ht="15">
      <c r="A53" s="160"/>
      <c r="B53" s="1">
        <v>43405</v>
      </c>
      <c r="C53" s="30">
        <v>47</v>
      </c>
      <c r="D53" s="81">
        <v>1148.5</v>
      </c>
      <c r="E53" s="75"/>
      <c r="F53" s="75"/>
      <c r="G53" s="28">
        <f t="shared" si="3"/>
        <v>1130.9778203628491</v>
      </c>
      <c r="H53" s="76">
        <f t="shared" si="4"/>
        <v>1044.5960479162738</v>
      </c>
      <c r="I53" s="77">
        <f t="shared" si="5"/>
        <v>1230.4191652206946</v>
      </c>
      <c r="J53" s="78">
        <f t="shared" si="9"/>
        <v>-81.919165220694595</v>
      </c>
      <c r="K53" s="78">
        <f t="shared" si="10"/>
        <v>81.919165220694595</v>
      </c>
      <c r="L53" s="78">
        <f t="shared" si="11"/>
        <v>6710.7496304554588</v>
      </c>
      <c r="M53" s="78">
        <f t="shared" si="12"/>
        <v>7.1327092051105434E-2</v>
      </c>
      <c r="N53" s="78">
        <f t="shared" si="13"/>
        <v>6.6578258479906838E-2</v>
      </c>
      <c r="O53" s="79">
        <f t="shared" si="14"/>
        <v>-2201.2740986346116</v>
      </c>
      <c r="P53" s="79">
        <f t="shared" si="6"/>
        <v>-120.36805946099757</v>
      </c>
      <c r="Q53" s="79">
        <f t="shared" si="7"/>
        <v>220.80761607777092</v>
      </c>
      <c r="R53" s="79">
        <f t="shared" si="8"/>
        <v>89965.942100930974</v>
      </c>
      <c r="S53" s="23">
        <f t="shared" si="15"/>
        <v>-0.54512639373182936</v>
      </c>
      <c r="T53" s="22">
        <f t="shared" si="16"/>
        <v>-9.9691946217076968</v>
      </c>
    </row>
    <row r="54" spans="1:20" ht="15">
      <c r="A54" s="160"/>
      <c r="B54" s="1">
        <v>43435</v>
      </c>
      <c r="C54" s="30">
        <v>48</v>
      </c>
      <c r="D54" s="81">
        <v>492.5</v>
      </c>
      <c r="E54" s="75"/>
      <c r="F54" s="75"/>
      <c r="G54" s="28">
        <f t="shared" si="3"/>
        <v>1077.8764968218316</v>
      </c>
      <c r="H54" s="76">
        <f t="shared" si="4"/>
        <v>1047.3639371499514</v>
      </c>
      <c r="I54" s="77">
        <f t="shared" si="5"/>
        <v>1225.1955521819582</v>
      </c>
      <c r="J54" s="78">
        <f t="shared" si="9"/>
        <v>-732.69555218195819</v>
      </c>
      <c r="K54" s="78">
        <f t="shared" si="10"/>
        <v>732.69555218195819</v>
      </c>
      <c r="L54" s="78">
        <f t="shared" si="11"/>
        <v>536842.77218722459</v>
      </c>
      <c r="M54" s="78">
        <f t="shared" si="12"/>
        <v>1.4877067049379862</v>
      </c>
      <c r="N54" s="78">
        <f t="shared" si="13"/>
        <v>0.5980233529880975</v>
      </c>
      <c r="O54" s="79">
        <f t="shared" si="14"/>
        <v>-2933.9696508165698</v>
      </c>
      <c r="P54" s="79">
        <f t="shared" si="6"/>
        <v>-181.60080873309363</v>
      </c>
      <c r="Q54" s="79">
        <f t="shared" si="7"/>
        <v>271.99640968818966</v>
      </c>
      <c r="R54" s="79">
        <f t="shared" si="8"/>
        <v>134653.62510956032</v>
      </c>
      <c r="S54" s="23">
        <f t="shared" si="15"/>
        <v>-0.66765884498724293</v>
      </c>
      <c r="T54" s="22">
        <f t="shared" si="16"/>
        <v>-10.786795510205463</v>
      </c>
    </row>
    <row r="55" spans="1:20" ht="15">
      <c r="A55" s="160"/>
      <c r="B55" s="1">
        <v>43466</v>
      </c>
      <c r="C55" s="80">
        <v>49</v>
      </c>
      <c r="D55" s="81">
        <v>1697</v>
      </c>
      <c r="E55" s="75"/>
      <c r="F55" s="75"/>
      <c r="G55" s="28">
        <f t="shared" si="3"/>
        <v>1129.3681483805785</v>
      </c>
      <c r="H55" s="76">
        <f t="shared" si="4"/>
        <v>1054.184114787146</v>
      </c>
      <c r="I55" s="77">
        <f t="shared" si="5"/>
        <v>1111.1569457273893</v>
      </c>
      <c r="J55" s="78">
        <f t="shared" si="9"/>
        <v>585.84305427261074</v>
      </c>
      <c r="K55" s="78">
        <f t="shared" si="10"/>
        <v>585.84305427261074</v>
      </c>
      <c r="L55" s="78">
        <f t="shared" si="11"/>
        <v>343212.08423946111</v>
      </c>
      <c r="M55" s="78">
        <f t="shared" si="12"/>
        <v>0.34522277800389556</v>
      </c>
      <c r="N55" s="78">
        <f t="shared" si="13"/>
        <v>0.52723699971033722</v>
      </c>
      <c r="O55" s="79">
        <f t="shared" si="14"/>
        <v>-2348.1265965439588</v>
      </c>
      <c r="P55" s="79">
        <f t="shared" si="6"/>
        <v>-104.85642243252317</v>
      </c>
      <c r="Q55" s="79">
        <f t="shared" si="7"/>
        <v>303.38107414663176</v>
      </c>
      <c r="R55" s="79">
        <f t="shared" si="8"/>
        <v>155509.47102255042</v>
      </c>
      <c r="S55" s="23">
        <f t="shared" si="15"/>
        <v>-0.34562611635372947</v>
      </c>
      <c r="T55" s="22">
        <f t="shared" si="16"/>
        <v>-7.7398585364921271</v>
      </c>
    </row>
    <row r="56" spans="1:20" ht="15">
      <c r="A56" s="160"/>
      <c r="B56" s="1">
        <v>43497</v>
      </c>
      <c r="C56" s="30">
        <v>50</v>
      </c>
      <c r="D56" s="81">
        <v>1038</v>
      </c>
      <c r="E56" s="75"/>
      <c r="F56" s="75"/>
      <c r="G56" s="28">
        <f t="shared" si="3"/>
        <v>1121.7691849494863</v>
      </c>
      <c r="H56" s="76">
        <f t="shared" si="4"/>
        <v>1059.8050722625258</v>
      </c>
      <c r="I56" s="77">
        <f t="shared" si="5"/>
        <v>1211.3723596112056</v>
      </c>
      <c r="J56" s="78">
        <f t="shared" si="9"/>
        <v>-173.37235961120564</v>
      </c>
      <c r="K56" s="78">
        <f t="shared" si="10"/>
        <v>173.37235961120564</v>
      </c>
      <c r="L56" s="78">
        <f t="shared" si="11"/>
        <v>30057.975077157207</v>
      </c>
      <c r="M56" s="78">
        <f t="shared" si="12"/>
        <v>0.16702539461580504</v>
      </c>
      <c r="N56" s="78">
        <f t="shared" si="13"/>
        <v>0.14312061707174012</v>
      </c>
      <c r="O56" s="79">
        <f t="shared" si="14"/>
        <v>-2521.4989561551647</v>
      </c>
      <c r="P56" s="79">
        <f t="shared" si="6"/>
        <v>-111.70801615039143</v>
      </c>
      <c r="Q56" s="79">
        <f t="shared" si="7"/>
        <v>290.38020269308913</v>
      </c>
      <c r="R56" s="79">
        <f t="shared" si="8"/>
        <v>142964.32142801111</v>
      </c>
      <c r="S56" s="23">
        <f t="shared" si="15"/>
        <v>-0.38469570278680026</v>
      </c>
      <c r="T56" s="22">
        <f t="shared" si="16"/>
        <v>-8.6834396173357824</v>
      </c>
    </row>
    <row r="57" spans="1:20" ht="15">
      <c r="A57" s="160"/>
      <c r="B57" s="1">
        <v>43525</v>
      </c>
      <c r="C57" s="30">
        <v>51</v>
      </c>
      <c r="D57" s="81">
        <v>1240</v>
      </c>
      <c r="E57" s="75"/>
      <c r="F57" s="75"/>
      <c r="G57" s="28">
        <f t="shared" si="3"/>
        <v>1131.6022794788273</v>
      </c>
      <c r="H57" s="76">
        <f t="shared" si="4"/>
        <v>1065.7763473924397</v>
      </c>
      <c r="I57" s="77">
        <f t="shared" si="5"/>
        <v>1189.3542551118269</v>
      </c>
      <c r="J57" s="78">
        <f t="shared" si="9"/>
        <v>50.645744888173112</v>
      </c>
      <c r="K57" s="78">
        <f t="shared" si="10"/>
        <v>50.645744888173112</v>
      </c>
      <c r="L57" s="78">
        <f t="shared" si="11"/>
        <v>2564.9914752779127</v>
      </c>
      <c r="M57" s="78">
        <f t="shared" si="12"/>
        <v>4.0843342651752511E-2</v>
      </c>
      <c r="N57" s="78">
        <f t="shared" si="13"/>
        <v>4.2582556602037157E-2</v>
      </c>
      <c r="O57" s="79">
        <f t="shared" si="14"/>
        <v>-2470.8532112669918</v>
      </c>
      <c r="P57" s="79">
        <f t="shared" si="6"/>
        <v>-95.472640046534977</v>
      </c>
      <c r="Q57" s="79">
        <f t="shared" si="7"/>
        <v>266.40675691259753</v>
      </c>
      <c r="R57" s="79">
        <f t="shared" si="8"/>
        <v>128924.3884327378</v>
      </c>
      <c r="S57" s="23">
        <f t="shared" si="15"/>
        <v>-0.35837169129256563</v>
      </c>
      <c r="T57" s="22">
        <f t="shared" si="16"/>
        <v>-9.2747392742655812</v>
      </c>
    </row>
    <row r="58" spans="1:20" ht="15">
      <c r="A58" s="160"/>
      <c r="B58" s="1">
        <v>43556</v>
      </c>
      <c r="C58" s="80">
        <v>52</v>
      </c>
      <c r="D58" s="81">
        <v>861</v>
      </c>
      <c r="E58" s="75"/>
      <c r="F58" s="75"/>
      <c r="G58" s="28">
        <f t="shared" si="3"/>
        <v>1109.0966594944466</v>
      </c>
      <c r="H58" s="76">
        <f t="shared" si="4"/>
        <v>1069.3792382610984</v>
      </c>
      <c r="I58" s="77">
        <f t="shared" si="5"/>
        <v>1203.3994866951289</v>
      </c>
      <c r="J58" s="78">
        <f t="shared" si="9"/>
        <v>-342.39948669512887</v>
      </c>
      <c r="K58" s="78">
        <f t="shared" si="10"/>
        <v>342.39948669512887</v>
      </c>
      <c r="L58" s="78">
        <f t="shared" si="11"/>
        <v>117237.40848908773</v>
      </c>
      <c r="M58" s="78">
        <f t="shared" si="12"/>
        <v>0.39767652345543425</v>
      </c>
      <c r="N58" s="78">
        <f t="shared" si="13"/>
        <v>0.28452686782795089</v>
      </c>
      <c r="O58" s="79">
        <f t="shared" si="14"/>
        <v>-2813.2526979621207</v>
      </c>
      <c r="P58" s="79">
        <f t="shared" si="6"/>
        <v>-120.16532471139436</v>
      </c>
      <c r="Q58" s="79">
        <f t="shared" si="7"/>
        <v>274.00602989085064</v>
      </c>
      <c r="R58" s="79">
        <f t="shared" si="8"/>
        <v>127755.6904383728</v>
      </c>
      <c r="S58" s="23">
        <f t="shared" si="15"/>
        <v>-0.43854992811385141</v>
      </c>
      <c r="T58" s="22">
        <f t="shared" si="16"/>
        <v>-10.267119665515281</v>
      </c>
    </row>
    <row r="59" spans="1:20" ht="15">
      <c r="A59" s="160"/>
      <c r="B59" s="1">
        <v>43586</v>
      </c>
      <c r="C59" s="30">
        <v>53</v>
      </c>
      <c r="D59" s="81">
        <v>850</v>
      </c>
      <c r="E59" s="75"/>
      <c r="F59" s="75"/>
      <c r="G59" s="28">
        <f t="shared" si="3"/>
        <v>1087.5479461242742</v>
      </c>
      <c r="H59" s="76">
        <f t="shared" si="4"/>
        <v>1070.8903047442166</v>
      </c>
      <c r="I59" s="77">
        <f t="shared" si="5"/>
        <v>1152.4169715964535</v>
      </c>
      <c r="J59" s="78">
        <f t="shared" si="9"/>
        <v>-302.41697159645355</v>
      </c>
      <c r="K59" s="78">
        <f t="shared" si="10"/>
        <v>302.41697159645355</v>
      </c>
      <c r="L59" s="78">
        <f t="shared" si="11"/>
        <v>91456.024709570192</v>
      </c>
      <c r="M59" s="78">
        <f t="shared" si="12"/>
        <v>0.35578467246641593</v>
      </c>
      <c r="N59" s="78">
        <f t="shared" si="13"/>
        <v>0.26241974827697356</v>
      </c>
      <c r="O59" s="79">
        <f t="shared" si="14"/>
        <v>-3115.6696695585742</v>
      </c>
      <c r="P59" s="79">
        <f t="shared" si="6"/>
        <v>-138.39048939990028</v>
      </c>
      <c r="Q59" s="79">
        <f t="shared" si="7"/>
        <v>276.84712406141091</v>
      </c>
      <c r="R59" s="79">
        <f t="shared" si="8"/>
        <v>124125.72386549253</v>
      </c>
      <c r="S59" s="23">
        <f t="shared" si="15"/>
        <v>-0.49988053829015816</v>
      </c>
      <c r="T59" s="22">
        <f t="shared" si="16"/>
        <v>-11.254116076233643</v>
      </c>
    </row>
    <row r="60" spans="1:20" ht="15">
      <c r="A60" s="160"/>
      <c r="B60" s="1">
        <v>43617</v>
      </c>
      <c r="C60" s="30">
        <v>54</v>
      </c>
      <c r="D60" s="81">
        <v>873</v>
      </c>
      <c r="E60" s="75"/>
      <c r="F60" s="75"/>
      <c r="G60" s="28">
        <f t="shared" si="3"/>
        <v>1069.7042880693532</v>
      </c>
      <c r="H60" s="76">
        <f t="shared" si="4"/>
        <v>1070.791665366045</v>
      </c>
      <c r="I60" s="77">
        <f t="shared" si="5"/>
        <v>1105.7166539874499</v>
      </c>
      <c r="J60" s="78">
        <f t="shared" si="9"/>
        <v>-232.71665398744994</v>
      </c>
      <c r="K60" s="78">
        <f t="shared" si="10"/>
        <v>232.71665398744994</v>
      </c>
      <c r="L60" s="78">
        <f t="shared" si="11"/>
        <v>54157.041043114499</v>
      </c>
      <c r="M60" s="78">
        <f t="shared" si="12"/>
        <v>0.26657119586191286</v>
      </c>
      <c r="N60" s="78">
        <f t="shared" si="13"/>
        <v>0.21046680734003967</v>
      </c>
      <c r="O60" s="79">
        <f t="shared" si="14"/>
        <v>-3348.386323546024</v>
      </c>
      <c r="P60" s="79">
        <f t="shared" si="6"/>
        <v>-147.82310585865525</v>
      </c>
      <c r="Q60" s="79">
        <f t="shared" si="7"/>
        <v>272.43407705401484</v>
      </c>
      <c r="R60" s="79">
        <f t="shared" si="8"/>
        <v>117128.85558325473</v>
      </c>
      <c r="S60" s="23">
        <f t="shared" si="15"/>
        <v>-0.54260137886255222</v>
      </c>
      <c r="T60" s="22">
        <f t="shared" si="16"/>
        <v>-12.290629570845308</v>
      </c>
    </row>
    <row r="61" spans="1:20" ht="15">
      <c r="A61" s="160"/>
      <c r="B61" s="1">
        <v>43647</v>
      </c>
      <c r="C61" s="80">
        <v>55</v>
      </c>
      <c r="D61" s="81">
        <v>1107</v>
      </c>
      <c r="E61" s="75"/>
      <c r="F61" s="75"/>
      <c r="G61" s="28">
        <f t="shared" si="3"/>
        <v>1072.8061212149373</v>
      </c>
      <c r="H61" s="76">
        <f t="shared" si="4"/>
        <v>1070.9592048926809</v>
      </c>
      <c r="I61" s="77">
        <f t="shared" si="5"/>
        <v>1068.5182713944898</v>
      </c>
      <c r="J61" s="78">
        <f t="shared" si="9"/>
        <v>38.48172860551017</v>
      </c>
      <c r="K61" s="78">
        <f t="shared" si="10"/>
        <v>38.48172860551017</v>
      </c>
      <c r="L61" s="78">
        <f t="shared" si="11"/>
        <v>1480.8434364681398</v>
      </c>
      <c r="M61" s="78">
        <f t="shared" si="12"/>
        <v>3.4762175795402139E-2</v>
      </c>
      <c r="N61" s="78">
        <f t="shared" si="13"/>
        <v>3.6014104424521319E-2</v>
      </c>
      <c r="O61" s="79">
        <f t="shared" si="14"/>
        <v>-3309.9045949405136</v>
      </c>
      <c r="P61" s="79">
        <f t="shared" si="6"/>
        <v>-129.19262241223871</v>
      </c>
      <c r="Q61" s="79">
        <f t="shared" si="7"/>
        <v>249.03884220916439</v>
      </c>
      <c r="R61" s="79">
        <f t="shared" si="8"/>
        <v>105564.05436857606</v>
      </c>
      <c r="S61" s="23">
        <f t="shared" si="15"/>
        <v>-0.51876494954040764</v>
      </c>
      <c r="T61" s="22">
        <f t="shared" si="16"/>
        <v>-13.290716281762059</v>
      </c>
    </row>
    <row r="62" spans="1:20" ht="15">
      <c r="A62" s="160"/>
      <c r="B62" s="1">
        <v>43678</v>
      </c>
      <c r="C62" s="30">
        <v>56</v>
      </c>
      <c r="D62" s="81">
        <v>1231</v>
      </c>
      <c r="E62" s="75"/>
      <c r="F62" s="75"/>
      <c r="G62" s="28">
        <f t="shared" si="3"/>
        <v>1085.9628888764987</v>
      </c>
      <c r="H62" s="76">
        <f t="shared" si="4"/>
        <v>1072.2070406860669</v>
      </c>
      <c r="I62" s="77">
        <f t="shared" si="5"/>
        <v>1074.8205770638297</v>
      </c>
      <c r="J62" s="78">
        <f t="shared" si="9"/>
        <v>156.17942293617034</v>
      </c>
      <c r="K62" s="78">
        <f t="shared" si="10"/>
        <v>156.17942293617034</v>
      </c>
      <c r="L62" s="78">
        <f t="shared" si="11"/>
        <v>24392.01214867517</v>
      </c>
      <c r="M62" s="78">
        <f t="shared" si="12"/>
        <v>0.12687199263701895</v>
      </c>
      <c r="N62" s="78">
        <f t="shared" si="13"/>
        <v>0.1453074366726563</v>
      </c>
      <c r="O62" s="79">
        <f t="shared" si="14"/>
        <v>-3153.7251720043432</v>
      </c>
      <c r="P62" s="79">
        <f t="shared" si="6"/>
        <v>-100.65541787739781</v>
      </c>
      <c r="Q62" s="79">
        <f t="shared" si="7"/>
        <v>239.75290028186498</v>
      </c>
      <c r="R62" s="79">
        <f t="shared" si="8"/>
        <v>97446.850146585974</v>
      </c>
      <c r="S62" s="23">
        <f t="shared" si="15"/>
        <v>-0.41982982378549949</v>
      </c>
      <c r="T62" s="22">
        <f t="shared" si="16"/>
        <v>-13.154064740391766</v>
      </c>
    </row>
    <row r="63" spans="1:20" ht="15">
      <c r="A63" s="160"/>
      <c r="B63" s="1">
        <v>43709</v>
      </c>
      <c r="C63" s="30">
        <v>57</v>
      </c>
      <c r="D63" s="81">
        <v>1543</v>
      </c>
      <c r="E63" s="75"/>
      <c r="F63" s="75"/>
      <c r="G63" s="28">
        <f t="shared" si="3"/>
        <v>1123.9740377903775</v>
      </c>
      <c r="H63" s="76">
        <f t="shared" si="4"/>
        <v>1076.512430747104</v>
      </c>
      <c r="I63" s="77">
        <f t="shared" si="5"/>
        <v>1100.9665728603168</v>
      </c>
      <c r="J63" s="78">
        <f t="shared" si="9"/>
        <v>442.03342713968323</v>
      </c>
      <c r="K63" s="78">
        <f t="shared" si="10"/>
        <v>442.03342713968323</v>
      </c>
      <c r="L63" s="78">
        <f t="shared" si="11"/>
        <v>195393.55070885364</v>
      </c>
      <c r="M63" s="78">
        <f t="shared" si="12"/>
        <v>0.28647662160705328</v>
      </c>
      <c r="N63" s="78">
        <f t="shared" si="13"/>
        <v>0.40149577474571108</v>
      </c>
      <c r="O63" s="79">
        <f t="shared" si="14"/>
        <v>-2711.69174486466</v>
      </c>
      <c r="P63" s="79">
        <f t="shared" si="6"/>
        <v>-46.386533375689709</v>
      </c>
      <c r="Q63" s="79">
        <f t="shared" si="7"/>
        <v>259.98095296764683</v>
      </c>
      <c r="R63" s="79">
        <f t="shared" si="8"/>
        <v>107241.52020281274</v>
      </c>
      <c r="S63" s="23">
        <f t="shared" si="15"/>
        <v>-0.17842281461850881</v>
      </c>
      <c r="T63" s="22">
        <f t="shared" si="16"/>
        <v>-10.430347738598046</v>
      </c>
    </row>
    <row r="64" spans="1:20" ht="15">
      <c r="A64" s="160"/>
      <c r="B64" s="1">
        <v>43739</v>
      </c>
      <c r="C64" s="80">
        <v>58</v>
      </c>
      <c r="D64" s="81">
        <v>2694</v>
      </c>
      <c r="E64" s="75"/>
      <c r="F64" s="75"/>
      <c r="G64" s="28">
        <f t="shared" si="3"/>
        <v>1254.5509410565091</v>
      </c>
      <c r="H64" s="76">
        <f t="shared" si="4"/>
        <v>1091.3196491612498</v>
      </c>
      <c r="I64" s="77">
        <f t="shared" si="5"/>
        <v>1175.7410348946883</v>
      </c>
      <c r="J64" s="78">
        <f t="shared" si="9"/>
        <v>1518.2589651053117</v>
      </c>
      <c r="K64" s="78">
        <f t="shared" si="10"/>
        <v>1518.2589651053117</v>
      </c>
      <c r="L64" s="78">
        <f t="shared" si="11"/>
        <v>2305110.2851226521</v>
      </c>
      <c r="M64" s="78">
        <f t="shared" si="12"/>
        <v>0.56357051414451065</v>
      </c>
      <c r="N64" s="78">
        <f t="shared" si="13"/>
        <v>1.2913208946911536</v>
      </c>
      <c r="O64" s="79">
        <f t="shared" si="14"/>
        <v>-1193.4327797593483</v>
      </c>
      <c r="P64" s="79">
        <f t="shared" si="6"/>
        <v>110.07801647241044</v>
      </c>
      <c r="Q64" s="79">
        <f t="shared" si="7"/>
        <v>385.80875418141329</v>
      </c>
      <c r="R64" s="79">
        <f t="shared" si="8"/>
        <v>327028.39669479668</v>
      </c>
      <c r="S64" s="23">
        <f t="shared" si="15"/>
        <v>0.2853175706341024</v>
      </c>
      <c r="T64" s="22">
        <f t="shared" si="16"/>
        <v>-3.093327372240438</v>
      </c>
    </row>
    <row r="65" spans="1:20" ht="15">
      <c r="A65" s="160"/>
      <c r="B65" s="1">
        <v>43770</v>
      </c>
      <c r="C65" s="30">
        <v>59</v>
      </c>
      <c r="D65" s="81">
        <v>1170</v>
      </c>
      <c r="E65" s="75"/>
      <c r="F65" s="75"/>
      <c r="G65" s="28">
        <f t="shared" si="3"/>
        <v>1247.5189553969483</v>
      </c>
      <c r="H65" s="76">
        <f t="shared" si="4"/>
        <v>1104.3105309628925</v>
      </c>
      <c r="I65" s="77">
        <f t="shared" si="5"/>
        <v>1432.5894513659143</v>
      </c>
      <c r="J65" s="78">
        <f t="shared" si="9"/>
        <v>-262.58945136591433</v>
      </c>
      <c r="K65" s="78">
        <f t="shared" si="10"/>
        <v>262.58945136591433</v>
      </c>
      <c r="L65" s="78">
        <f t="shared" si="11"/>
        <v>68953.219968651887</v>
      </c>
      <c r="M65" s="78">
        <f t="shared" si="12"/>
        <v>0.22443542851787548</v>
      </c>
      <c r="N65" s="78">
        <f t="shared" si="13"/>
        <v>0.18329707168759776</v>
      </c>
      <c r="O65" s="79">
        <f t="shared" si="14"/>
        <v>-1456.0222311252626</v>
      </c>
      <c r="P65" s="79">
        <f t="shared" si="6"/>
        <v>72.811269688577966</v>
      </c>
      <c r="Q65" s="79">
        <f t="shared" si="7"/>
        <v>373.4868238998634</v>
      </c>
      <c r="R65" s="79">
        <f t="shared" si="8"/>
        <v>301220.87902218226</v>
      </c>
      <c r="S65" s="23">
        <f t="shared" si="15"/>
        <v>0.19495003579590695</v>
      </c>
      <c r="T65" s="22">
        <f t="shared" si="16"/>
        <v>-3.8984567539004824</v>
      </c>
    </row>
    <row r="66" spans="1:20" thickBot="1">
      <c r="A66" s="160"/>
      <c r="B66" s="1">
        <v>43800</v>
      </c>
      <c r="C66" s="92">
        <v>60</v>
      </c>
      <c r="D66" s="93">
        <v>441</v>
      </c>
      <c r="E66" s="94"/>
      <c r="F66" s="95"/>
      <c r="G66" s="20">
        <f t="shared" si="3"/>
        <v>1180.4418814147102</v>
      </c>
      <c r="H66" s="19">
        <f t="shared" si="4"/>
        <v>1110.6422708339173</v>
      </c>
      <c r="I66" s="18">
        <f t="shared" si="5"/>
        <v>1403.718261632647</v>
      </c>
      <c r="J66" s="17">
        <f t="shared" si="9"/>
        <v>-962.718261632647</v>
      </c>
      <c r="K66" s="17">
        <f t="shared" si="10"/>
        <v>962.718261632647</v>
      </c>
      <c r="L66" s="17">
        <f t="shared" si="11"/>
        <v>926826.45128098573</v>
      </c>
      <c r="M66" s="17">
        <f t="shared" si="12"/>
        <v>2.1830346068767508</v>
      </c>
      <c r="N66" s="17">
        <f t="shared" si="13"/>
        <v>0.68583439280252834</v>
      </c>
      <c r="O66" s="16">
        <f t="shared" si="14"/>
        <v>-2418.7404927579096</v>
      </c>
      <c r="P66" s="16">
        <f t="shared" si="6"/>
        <v>-30.741683443544531</v>
      </c>
      <c r="Q66" s="16">
        <f t="shared" si="7"/>
        <v>432.40996767314175</v>
      </c>
      <c r="R66" s="16">
        <f t="shared" si="8"/>
        <v>363781.43624806264</v>
      </c>
      <c r="S66" s="15">
        <f t="shared" si="15"/>
        <v>-7.109383627063412E-2</v>
      </c>
      <c r="T66" s="14">
        <f t="shared" si="16"/>
        <v>-5.5936279771104465</v>
      </c>
    </row>
    <row r="67" spans="1:20" thickBot="1">
      <c r="A67" s="21"/>
      <c r="B67" s="1">
        <v>43831</v>
      </c>
      <c r="C67" s="92">
        <v>61</v>
      </c>
      <c r="D67" s="93">
        <v>1788.5</v>
      </c>
      <c r="E67"/>
      <c r="F67"/>
      <c r="G67" s="20">
        <f t="shared" ref="G67" si="17">(ALFA*D67)+((1-ALFA)*G66)</f>
        <v>1231.0132401322144</v>
      </c>
      <c r="H67" s="19">
        <f t="shared" ref="H67" si="18">ALFA*G67+(1-ALFA)*H66</f>
        <v>1120.6533590531169</v>
      </c>
      <c r="I67" s="18">
        <f t="shared" ref="I67" si="19">(2+ALFA/BETA)*G66-(1+ALFA/BETA)*H66</f>
        <v>1256.5732318665282</v>
      </c>
      <c r="J67" s="17">
        <f t="shared" ref="J67" si="20">D67-I67</f>
        <v>531.9267681334718</v>
      </c>
      <c r="K67" s="17">
        <f t="shared" ref="K67" si="21">ABS(D67-I67)</f>
        <v>531.9267681334718</v>
      </c>
      <c r="L67" s="17">
        <f t="shared" ref="L67" si="22">J67^2</f>
        <v>282946.08665692026</v>
      </c>
      <c r="M67" s="17">
        <f t="shared" ref="M67" si="23">K67/D67</f>
        <v>0.29741502271930209</v>
      </c>
      <c r="N67" s="17">
        <f t="shared" ref="N67" si="24">K67/I67</f>
        <v>0.42331537441979544</v>
      </c>
      <c r="O67" s="16">
        <f t="shared" ref="O67" si="25">J67+O66</f>
        <v>-1886.8137246244378</v>
      </c>
      <c r="P67" s="16">
        <f t="shared" ref="P67" si="26">w*J67+(1-w)*P66</f>
        <v>25.525161714157104</v>
      </c>
      <c r="Q67" s="16">
        <f t="shared" ref="Q67" si="27">w*K67+(1-w)*Q66</f>
        <v>442.36164771917475</v>
      </c>
      <c r="R67" s="16">
        <f t="shared" ref="R67" si="28">w*L67+(1-w)*R66</f>
        <v>355697.90128894843</v>
      </c>
      <c r="S67" s="15">
        <f t="shared" ref="S67" si="29">P67/Q67</f>
        <v>5.7702022419360566E-2</v>
      </c>
      <c r="T67" s="14">
        <f t="shared" ref="T67" si="30">O67/Q67</f>
        <v>-4.2653194153536731</v>
      </c>
    </row>
    <row r="68" spans="1:20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 t="shared" ref="I68:I126" si="31">L70</f>
        <v>1351.3842094305116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 ht="22.5">
      <c r="A69" s="3"/>
      <c r="B69" s="1">
        <v>43891</v>
      </c>
      <c r="C69" s="7">
        <f>C68+1</f>
        <v>63</v>
      </c>
      <c r="D69" s="11"/>
      <c r="E69" s="11"/>
      <c r="F69" s="11"/>
      <c r="I69" s="77">
        <f t="shared" si="31"/>
        <v>1361.3952976497108</v>
      </c>
      <c r="K69" s="102" t="s">
        <v>3</v>
      </c>
      <c r="L69" s="103" t="s">
        <v>8</v>
      </c>
    </row>
    <row r="70" spans="1:20">
      <c r="A70" s="3"/>
      <c r="B70" s="1">
        <v>43922</v>
      </c>
      <c r="C70" s="7">
        <f t="shared" ref="C70:C126" si="32">C69+1</f>
        <v>64</v>
      </c>
      <c r="D70" s="11"/>
      <c r="E70" s="11"/>
      <c r="F70" s="11"/>
      <c r="I70" s="77">
        <f t="shared" si="31"/>
        <v>1371.4063858689105</v>
      </c>
      <c r="J70" s="8"/>
      <c r="K70" s="104">
        <v>1</v>
      </c>
      <c r="L70" s="105">
        <f t="shared" ref="L70:L128" si="33">(2+(ALFA*K70)/BETA)*$G$67-(1+(ALFA*K70)/BETA)*$H$67</f>
        <v>1351.3842094305116</v>
      </c>
      <c r="M70"/>
      <c r="N70"/>
      <c r="O70"/>
      <c r="P70"/>
      <c r="Q70" s="12"/>
    </row>
    <row r="71" spans="1:20">
      <c r="A71" s="3"/>
      <c r="B71" s="1">
        <v>43952</v>
      </c>
      <c r="C71" s="7">
        <f t="shared" si="32"/>
        <v>65</v>
      </c>
      <c r="D71" s="8"/>
      <c r="E71" s="8"/>
      <c r="F71" s="8"/>
      <c r="I71" s="77">
        <f t="shared" si="31"/>
        <v>1381.4174740881101</v>
      </c>
      <c r="K71" s="106">
        <v>2</v>
      </c>
      <c r="L71" s="105">
        <f t="shared" si="33"/>
        <v>1361.3952976497108</v>
      </c>
      <c r="M71"/>
      <c r="N71"/>
      <c r="O71"/>
      <c r="P71"/>
    </row>
    <row r="72" spans="1:20">
      <c r="A72" s="3"/>
      <c r="B72" s="1">
        <v>43983</v>
      </c>
      <c r="C72" s="7">
        <f t="shared" si="32"/>
        <v>66</v>
      </c>
      <c r="D72" s="8"/>
      <c r="E72" s="8"/>
      <c r="F72" s="8"/>
      <c r="I72" s="77">
        <f t="shared" si="31"/>
        <v>1391.4285623073101</v>
      </c>
      <c r="J72" s="11"/>
      <c r="K72" s="106">
        <v>3</v>
      </c>
      <c r="L72" s="105">
        <f t="shared" si="33"/>
        <v>1371.4063858689105</v>
      </c>
      <c r="M72"/>
      <c r="N72"/>
      <c r="O72"/>
      <c r="P72"/>
    </row>
    <row r="73" spans="1:20">
      <c r="A73" s="3"/>
      <c r="B73" s="1">
        <v>44013</v>
      </c>
      <c r="C73" s="7">
        <f t="shared" si="32"/>
        <v>67</v>
      </c>
      <c r="D73" s="8"/>
      <c r="E73" s="8"/>
      <c r="F73" s="8"/>
      <c r="I73" s="77">
        <f t="shared" si="31"/>
        <v>1401.439650526509</v>
      </c>
      <c r="J73" s="8"/>
      <c r="K73" s="106">
        <v>4</v>
      </c>
      <c r="L73" s="105">
        <f t="shared" si="33"/>
        <v>1381.4174740881101</v>
      </c>
      <c r="M73"/>
      <c r="N73"/>
      <c r="O73"/>
      <c r="P73"/>
    </row>
    <row r="74" spans="1:20">
      <c r="A74" s="3"/>
      <c r="B74" s="1">
        <v>44044</v>
      </c>
      <c r="C74" s="7">
        <f t="shared" si="32"/>
        <v>68</v>
      </c>
      <c r="D74" s="8"/>
      <c r="E74" s="8"/>
      <c r="F74" s="8"/>
      <c r="I74" s="77">
        <f t="shared" si="31"/>
        <v>1411.4507387457093</v>
      </c>
      <c r="J74" s="8"/>
      <c r="K74" s="106">
        <v>5</v>
      </c>
      <c r="L74" s="105">
        <f t="shared" si="33"/>
        <v>1391.4285623073101</v>
      </c>
      <c r="M74"/>
      <c r="N74"/>
      <c r="O74"/>
      <c r="P74"/>
    </row>
    <row r="75" spans="1:20">
      <c r="A75" s="3"/>
      <c r="B75" s="1">
        <v>44075</v>
      </c>
      <c r="C75" s="7">
        <f t="shared" si="32"/>
        <v>69</v>
      </c>
      <c r="D75" s="8"/>
      <c r="E75" s="8"/>
      <c r="F75" s="8"/>
      <c r="I75" s="77">
        <f t="shared" si="31"/>
        <v>1421.4618269649086</v>
      </c>
      <c r="J75" s="8"/>
      <c r="K75" s="106">
        <v>6</v>
      </c>
      <c r="L75" s="105">
        <f t="shared" si="33"/>
        <v>1401.439650526509</v>
      </c>
      <c r="M75"/>
      <c r="N75"/>
      <c r="O75"/>
      <c r="P75"/>
    </row>
    <row r="76" spans="1:20">
      <c r="A76" s="3"/>
      <c r="B76" s="1">
        <v>44105</v>
      </c>
      <c r="C76" s="7">
        <f t="shared" si="32"/>
        <v>70</v>
      </c>
      <c r="D76" s="8"/>
      <c r="E76" s="8"/>
      <c r="F76" s="8"/>
      <c r="I76" s="77">
        <f t="shared" si="31"/>
        <v>1431.4729151841084</v>
      </c>
      <c r="J76" s="8"/>
      <c r="K76" s="106">
        <v>7</v>
      </c>
      <c r="L76" s="105">
        <f t="shared" si="33"/>
        <v>1411.4507387457093</v>
      </c>
      <c r="M76"/>
      <c r="N76"/>
      <c r="O76"/>
      <c r="P76"/>
    </row>
    <row r="77" spans="1:20">
      <c r="A77" s="3"/>
      <c r="B77" s="1">
        <v>44136</v>
      </c>
      <c r="C77" s="7">
        <f t="shared" si="32"/>
        <v>71</v>
      </c>
      <c r="D77" s="8"/>
      <c r="E77" s="8"/>
      <c r="F77" s="8"/>
      <c r="I77" s="77">
        <f t="shared" si="31"/>
        <v>1441.4840034033082</v>
      </c>
      <c r="J77" s="8"/>
      <c r="K77" s="106">
        <v>8</v>
      </c>
      <c r="L77" s="105">
        <f t="shared" si="33"/>
        <v>1421.4618269649086</v>
      </c>
      <c r="M77"/>
      <c r="N77"/>
      <c r="O77"/>
      <c r="P77"/>
    </row>
    <row r="78" spans="1:20">
      <c r="A78" s="3"/>
      <c r="B78" s="1">
        <v>44166</v>
      </c>
      <c r="C78" s="7">
        <f t="shared" si="32"/>
        <v>72</v>
      </c>
      <c r="D78" s="8"/>
      <c r="E78" s="8"/>
      <c r="F78" s="8"/>
      <c r="I78" s="77">
        <f t="shared" si="31"/>
        <v>1451.4950916225075</v>
      </c>
      <c r="J78" s="8"/>
      <c r="K78" s="106">
        <v>9</v>
      </c>
      <c r="L78" s="105">
        <f t="shared" si="33"/>
        <v>1431.4729151841084</v>
      </c>
      <c r="M78"/>
      <c r="N78"/>
      <c r="O78"/>
      <c r="P78"/>
    </row>
    <row r="79" spans="1:20">
      <c r="A79" s="3"/>
      <c r="B79" s="1">
        <v>44197</v>
      </c>
      <c r="C79" s="7">
        <f t="shared" si="32"/>
        <v>73</v>
      </c>
      <c r="D79" s="8"/>
      <c r="E79" s="8"/>
      <c r="F79" s="8"/>
      <c r="I79" s="77">
        <f t="shared" si="31"/>
        <v>1461.5061798417069</v>
      </c>
      <c r="J79" s="8"/>
      <c r="K79" s="106">
        <v>10</v>
      </c>
      <c r="L79" s="105">
        <f t="shared" si="33"/>
        <v>1441.4840034033082</v>
      </c>
      <c r="M79"/>
      <c r="N79"/>
      <c r="O79"/>
      <c r="P79"/>
    </row>
    <row r="80" spans="1:20">
      <c r="A80" s="3"/>
      <c r="B80" s="1">
        <v>44228</v>
      </c>
      <c r="C80" s="7">
        <f t="shared" si="32"/>
        <v>74</v>
      </c>
      <c r="D80" s="8"/>
      <c r="E80" s="8"/>
      <c r="F80" s="8"/>
      <c r="I80" s="77">
        <f t="shared" si="31"/>
        <v>1471.5172680609066</v>
      </c>
      <c r="J80" s="8"/>
      <c r="K80" s="106">
        <v>11</v>
      </c>
      <c r="L80" s="105">
        <f t="shared" si="33"/>
        <v>1451.4950916225075</v>
      </c>
      <c r="M80"/>
      <c r="N80"/>
      <c r="O80"/>
      <c r="P80"/>
    </row>
    <row r="81" spans="1:16">
      <c r="A81" s="3"/>
      <c r="B81" s="1">
        <v>44256</v>
      </c>
      <c r="C81" s="7">
        <f t="shared" si="32"/>
        <v>75</v>
      </c>
      <c r="D81" s="8"/>
      <c r="E81" s="8"/>
      <c r="F81" s="8"/>
      <c r="I81" s="77">
        <f t="shared" si="31"/>
        <v>1481.5283562801064</v>
      </c>
      <c r="J81" s="8"/>
      <c r="K81" s="106">
        <v>12</v>
      </c>
      <c r="L81" s="105">
        <f t="shared" si="33"/>
        <v>1461.5061798417069</v>
      </c>
      <c r="M81"/>
      <c r="N81"/>
      <c r="O81"/>
      <c r="P81"/>
    </row>
    <row r="82" spans="1:16" ht="15">
      <c r="A82" s="3"/>
      <c r="B82" s="1">
        <v>44287</v>
      </c>
      <c r="C82" s="7">
        <f t="shared" si="32"/>
        <v>76</v>
      </c>
      <c r="D82" s="8"/>
      <c r="E82" s="8"/>
      <c r="F82" s="8"/>
      <c r="G82" s="8"/>
      <c r="H82" s="8"/>
      <c r="I82" s="77">
        <f t="shared" si="31"/>
        <v>1491.5394444993062</v>
      </c>
      <c r="J82" s="8"/>
      <c r="K82" s="104">
        <v>13</v>
      </c>
      <c r="L82" s="105">
        <f t="shared" si="33"/>
        <v>1471.5172680609066</v>
      </c>
      <c r="M82"/>
      <c r="N82"/>
      <c r="O82"/>
      <c r="P82"/>
    </row>
    <row r="83" spans="1:16" ht="15">
      <c r="A83" s="3"/>
      <c r="B83" s="1">
        <v>44317</v>
      </c>
      <c r="C83" s="7">
        <f t="shared" si="32"/>
        <v>77</v>
      </c>
      <c r="D83" s="8"/>
      <c r="E83" s="8"/>
      <c r="F83" s="8"/>
      <c r="G83" s="8"/>
      <c r="H83" s="8"/>
      <c r="I83" s="77">
        <f t="shared" si="31"/>
        <v>1501.5505327185056</v>
      </c>
      <c r="J83" s="3"/>
      <c r="K83" s="106">
        <v>14</v>
      </c>
      <c r="L83" s="105">
        <f t="shared" si="33"/>
        <v>1481.5283562801064</v>
      </c>
      <c r="M83" s="3"/>
      <c r="N83" s="3"/>
    </row>
    <row r="84" spans="1:16">
      <c r="A84" s="3"/>
      <c r="B84" s="1">
        <v>44348</v>
      </c>
      <c r="C84" s="7">
        <f t="shared" si="32"/>
        <v>78</v>
      </c>
      <c r="D84" s="6"/>
      <c r="E84" s="6"/>
      <c r="F84" s="6"/>
      <c r="G84" s="6"/>
      <c r="H84" s="6"/>
      <c r="I84" s="77">
        <f t="shared" si="31"/>
        <v>1511.5616209377049</v>
      </c>
      <c r="J84" s="3"/>
      <c r="K84" s="106">
        <v>15</v>
      </c>
      <c r="L84" s="105">
        <f t="shared" si="33"/>
        <v>1491.5394444993062</v>
      </c>
      <c r="M84" s="3"/>
      <c r="N84" s="3"/>
    </row>
    <row r="85" spans="1:16">
      <c r="A85" s="3"/>
      <c r="B85" s="1">
        <v>44378</v>
      </c>
      <c r="C85" s="7">
        <f t="shared" si="32"/>
        <v>79</v>
      </c>
      <c r="D85" s="6"/>
      <c r="E85" s="6"/>
      <c r="F85" s="6"/>
      <c r="G85" s="6"/>
      <c r="H85" s="6"/>
      <c r="I85" s="77">
        <f t="shared" si="31"/>
        <v>1521.5727091569047</v>
      </c>
      <c r="J85" s="3"/>
      <c r="K85" s="106">
        <v>16</v>
      </c>
      <c r="L85" s="105">
        <f t="shared" si="33"/>
        <v>1501.5505327185056</v>
      </c>
      <c r="M85" s="3"/>
      <c r="N85" s="3"/>
    </row>
    <row r="86" spans="1:16">
      <c r="A86" s="3"/>
      <c r="B86" s="1">
        <v>44409</v>
      </c>
      <c r="C86" s="7">
        <f t="shared" si="32"/>
        <v>80</v>
      </c>
      <c r="D86" s="6"/>
      <c r="E86" s="6"/>
      <c r="F86" s="6"/>
      <c r="G86" s="6"/>
      <c r="H86" s="6"/>
      <c r="I86" s="77">
        <f t="shared" si="31"/>
        <v>1531.583797376104</v>
      </c>
      <c r="J86" s="3"/>
      <c r="K86" s="106">
        <v>17</v>
      </c>
      <c r="L86" s="105">
        <f t="shared" si="33"/>
        <v>1511.5616209377049</v>
      </c>
      <c r="M86" s="3"/>
      <c r="N86" s="3"/>
    </row>
    <row r="87" spans="1:16">
      <c r="A87" s="3"/>
      <c r="B87" s="1">
        <v>44440</v>
      </c>
      <c r="C87" s="7">
        <f t="shared" si="32"/>
        <v>81</v>
      </c>
      <c r="D87" s="6"/>
      <c r="E87" s="6"/>
      <c r="F87" s="6"/>
      <c r="G87" s="6"/>
      <c r="H87" s="6"/>
      <c r="I87" s="77">
        <f t="shared" si="31"/>
        <v>1541.5948855953043</v>
      </c>
      <c r="J87" s="3"/>
      <c r="K87" s="106">
        <v>18</v>
      </c>
      <c r="L87" s="105">
        <f t="shared" si="33"/>
        <v>1521.5727091569047</v>
      </c>
      <c r="M87" s="3"/>
      <c r="N87" s="3"/>
    </row>
    <row r="88" spans="1:16">
      <c r="A88" s="3"/>
      <c r="B88" s="1">
        <v>44470</v>
      </c>
      <c r="C88" s="7">
        <f t="shared" si="32"/>
        <v>82</v>
      </c>
      <c r="D88" s="6"/>
      <c r="E88" s="6"/>
      <c r="F88" s="6"/>
      <c r="G88" s="6"/>
      <c r="H88" s="6"/>
      <c r="I88" s="77">
        <f t="shared" si="31"/>
        <v>1551.6059738145032</v>
      </c>
      <c r="J88" s="3"/>
      <c r="K88" s="106">
        <v>19</v>
      </c>
      <c r="L88" s="105">
        <f t="shared" si="33"/>
        <v>1531.583797376104</v>
      </c>
      <c r="M88" s="3"/>
      <c r="N88" s="3"/>
    </row>
    <row r="89" spans="1:16">
      <c r="A89" s="3"/>
      <c r="B89" s="1">
        <v>44501</v>
      </c>
      <c r="C89" s="7">
        <f t="shared" si="32"/>
        <v>83</v>
      </c>
      <c r="D89" s="6"/>
      <c r="E89" s="6"/>
      <c r="F89" s="6"/>
      <c r="G89" s="6"/>
      <c r="H89" s="6"/>
      <c r="I89" s="77">
        <f t="shared" si="31"/>
        <v>1561.617062033703</v>
      </c>
      <c r="J89" s="3"/>
      <c r="K89" s="106">
        <v>20</v>
      </c>
      <c r="L89" s="105">
        <f t="shared" si="33"/>
        <v>1541.5948855953043</v>
      </c>
      <c r="M89" s="3"/>
      <c r="N89" s="3"/>
    </row>
    <row r="90" spans="1:16">
      <c r="A90" s="3"/>
      <c r="B90" s="1">
        <v>44531</v>
      </c>
      <c r="C90" s="7">
        <f t="shared" si="32"/>
        <v>84</v>
      </c>
      <c r="D90" s="6"/>
      <c r="E90" s="6"/>
      <c r="F90" s="6"/>
      <c r="G90" s="6"/>
      <c r="H90" s="6"/>
      <c r="I90" s="77">
        <f t="shared" si="31"/>
        <v>1571.6281502529032</v>
      </c>
      <c r="J90" s="3"/>
      <c r="K90" s="106">
        <v>21</v>
      </c>
      <c r="L90" s="105">
        <f t="shared" si="33"/>
        <v>1551.6059738145032</v>
      </c>
      <c r="M90" s="3"/>
      <c r="N90" s="3"/>
    </row>
    <row r="91" spans="1:16">
      <c r="A91" s="3"/>
      <c r="B91" s="1">
        <v>44562</v>
      </c>
      <c r="C91" s="7">
        <f t="shared" si="32"/>
        <v>85</v>
      </c>
      <c r="D91" s="6"/>
      <c r="E91" s="6"/>
      <c r="F91" s="6"/>
      <c r="G91" s="6"/>
      <c r="H91" s="6"/>
      <c r="I91" s="77">
        <f t="shared" si="31"/>
        <v>1581.6392384721021</v>
      </c>
      <c r="J91" s="3"/>
      <c r="K91" s="106">
        <v>22</v>
      </c>
      <c r="L91" s="105">
        <f t="shared" si="33"/>
        <v>1561.617062033703</v>
      </c>
      <c r="M91" s="3"/>
      <c r="N91" s="3"/>
    </row>
    <row r="92" spans="1:16">
      <c r="A92" s="3"/>
      <c r="B92" s="1">
        <v>44593</v>
      </c>
      <c r="C92" s="7">
        <f t="shared" si="32"/>
        <v>86</v>
      </c>
      <c r="D92" s="6"/>
      <c r="E92" s="6"/>
      <c r="F92" s="6"/>
      <c r="G92" s="6"/>
      <c r="H92" s="6"/>
      <c r="I92" s="77">
        <f t="shared" si="31"/>
        <v>1591.650326691301</v>
      </c>
      <c r="J92" s="3"/>
      <c r="K92" s="106">
        <v>23</v>
      </c>
      <c r="L92" s="105">
        <f t="shared" si="33"/>
        <v>1571.6281502529032</v>
      </c>
      <c r="M92" s="3"/>
      <c r="N92" s="3"/>
    </row>
    <row r="93" spans="1:16">
      <c r="A93" s="3"/>
      <c r="B93" s="1">
        <v>44621</v>
      </c>
      <c r="C93" s="7">
        <f t="shared" si="32"/>
        <v>87</v>
      </c>
      <c r="D93" s="6"/>
      <c r="E93" s="6"/>
      <c r="F93" s="6"/>
      <c r="G93" s="6"/>
      <c r="H93" s="6"/>
      <c r="I93" s="77">
        <f t="shared" si="31"/>
        <v>1601.6614149105012</v>
      </c>
      <c r="J93" s="3"/>
      <c r="K93" s="106">
        <v>24</v>
      </c>
      <c r="L93" s="105">
        <f t="shared" si="33"/>
        <v>1581.6392384721021</v>
      </c>
      <c r="M93" s="3"/>
      <c r="N93" s="3"/>
    </row>
    <row r="94" spans="1:16">
      <c r="A94" s="3"/>
      <c r="B94" s="1">
        <v>44652</v>
      </c>
      <c r="C94" s="7">
        <f t="shared" si="32"/>
        <v>88</v>
      </c>
      <c r="D94" s="6"/>
      <c r="E94" s="6"/>
      <c r="F94" s="6"/>
      <c r="G94" s="6"/>
      <c r="H94" s="6"/>
      <c r="I94" s="77">
        <f t="shared" si="31"/>
        <v>1611.6725031297015</v>
      </c>
      <c r="J94" s="3"/>
      <c r="K94" s="104">
        <v>25</v>
      </c>
      <c r="L94" s="105">
        <f t="shared" si="33"/>
        <v>1591.650326691301</v>
      </c>
      <c r="M94" s="3"/>
      <c r="N94" s="3"/>
    </row>
    <row r="95" spans="1:16">
      <c r="A95" s="3"/>
      <c r="B95" s="1">
        <v>44682</v>
      </c>
      <c r="C95" s="7">
        <f t="shared" si="32"/>
        <v>89</v>
      </c>
      <c r="D95" s="6"/>
      <c r="E95" s="6"/>
      <c r="F95" s="6"/>
      <c r="G95" s="6"/>
      <c r="H95" s="6"/>
      <c r="I95" s="77">
        <f t="shared" si="31"/>
        <v>1621.6835913489012</v>
      </c>
      <c r="J95" s="3"/>
      <c r="K95" s="106">
        <v>26</v>
      </c>
      <c r="L95" s="105">
        <f t="shared" si="33"/>
        <v>1601.6614149105012</v>
      </c>
      <c r="M95" s="3"/>
      <c r="N95" s="3"/>
    </row>
    <row r="96" spans="1:16">
      <c r="A96" s="3"/>
      <c r="B96" s="1">
        <v>44713</v>
      </c>
      <c r="C96" s="7">
        <f t="shared" si="32"/>
        <v>90</v>
      </c>
      <c r="D96" s="6"/>
      <c r="E96" s="6"/>
      <c r="F96" s="6"/>
      <c r="G96" s="6"/>
      <c r="H96" s="6"/>
      <c r="I96" s="77">
        <f t="shared" si="31"/>
        <v>1631.6946795681001</v>
      </c>
      <c r="J96" s="3"/>
      <c r="K96" s="106">
        <v>27</v>
      </c>
      <c r="L96" s="105">
        <f t="shared" si="33"/>
        <v>1611.6725031297015</v>
      </c>
      <c r="M96" s="3"/>
      <c r="N96" s="3"/>
    </row>
    <row r="97" spans="1:14">
      <c r="A97" s="3"/>
      <c r="B97" s="1">
        <v>44743</v>
      </c>
      <c r="C97" s="7">
        <f t="shared" si="32"/>
        <v>91</v>
      </c>
      <c r="D97" s="6"/>
      <c r="E97" s="6"/>
      <c r="F97" s="6"/>
      <c r="G97" s="6"/>
      <c r="H97" s="6"/>
      <c r="I97" s="77">
        <f t="shared" si="31"/>
        <v>1641.7057677872999</v>
      </c>
      <c r="J97" s="3"/>
      <c r="K97" s="106">
        <v>28</v>
      </c>
      <c r="L97" s="105">
        <f t="shared" si="33"/>
        <v>1621.6835913489012</v>
      </c>
      <c r="M97" s="3"/>
      <c r="N97" s="3"/>
    </row>
    <row r="98" spans="1:14">
      <c r="A98" s="3"/>
      <c r="B98" s="1">
        <v>44774</v>
      </c>
      <c r="C98" s="7">
        <f t="shared" si="32"/>
        <v>92</v>
      </c>
      <c r="D98" s="6"/>
      <c r="E98" s="6"/>
      <c r="F98" s="6"/>
      <c r="G98" s="6"/>
      <c r="H98" s="6"/>
      <c r="I98" s="77">
        <f t="shared" si="31"/>
        <v>1651.7168560065002</v>
      </c>
      <c r="J98" s="3"/>
      <c r="K98" s="106">
        <v>29</v>
      </c>
      <c r="L98" s="105">
        <f t="shared" si="33"/>
        <v>1631.6946795681001</v>
      </c>
      <c r="M98" s="3"/>
      <c r="N98" s="3"/>
    </row>
    <row r="99" spans="1:14">
      <c r="A99" s="3"/>
      <c r="B99" s="1">
        <v>44805</v>
      </c>
      <c r="C99" s="7">
        <f t="shared" si="32"/>
        <v>93</v>
      </c>
      <c r="D99" s="6"/>
      <c r="E99" s="6"/>
      <c r="F99" s="6"/>
      <c r="G99" s="6"/>
      <c r="H99" s="6"/>
      <c r="I99" s="77">
        <f t="shared" si="31"/>
        <v>1661.7279442256995</v>
      </c>
      <c r="J99" s="3"/>
      <c r="K99" s="106">
        <v>30</v>
      </c>
      <c r="L99" s="105">
        <f t="shared" si="33"/>
        <v>1641.7057677872999</v>
      </c>
      <c r="M99" s="3"/>
      <c r="N99" s="3"/>
    </row>
    <row r="100" spans="1:14">
      <c r="A100" s="3"/>
      <c r="B100" s="1">
        <v>44835</v>
      </c>
      <c r="C100" s="7">
        <f t="shared" si="32"/>
        <v>94</v>
      </c>
      <c r="D100" s="6"/>
      <c r="E100" s="6"/>
      <c r="F100" s="6"/>
      <c r="G100" s="6"/>
      <c r="H100" s="6"/>
      <c r="I100" s="77">
        <f t="shared" si="31"/>
        <v>1671.7390324448979</v>
      </c>
      <c r="J100" s="3"/>
      <c r="K100" s="106">
        <v>31</v>
      </c>
      <c r="L100" s="105">
        <f t="shared" si="33"/>
        <v>1651.7168560065002</v>
      </c>
      <c r="M100" s="3"/>
      <c r="N100" s="3"/>
    </row>
    <row r="101" spans="1:14">
      <c r="A101" s="3"/>
      <c r="B101" s="1">
        <v>44866</v>
      </c>
      <c r="C101" s="7">
        <f t="shared" si="32"/>
        <v>95</v>
      </c>
      <c r="D101" s="6"/>
      <c r="E101" s="6"/>
      <c r="F101" s="6"/>
      <c r="G101" s="6"/>
      <c r="H101" s="6"/>
      <c r="I101" s="77">
        <f t="shared" si="31"/>
        <v>1681.7501206640982</v>
      </c>
      <c r="J101" s="3"/>
      <c r="K101" s="106">
        <v>32</v>
      </c>
      <c r="L101" s="105">
        <f t="shared" si="33"/>
        <v>1661.7279442256995</v>
      </c>
      <c r="M101" s="3"/>
      <c r="N101" s="3"/>
    </row>
    <row r="102" spans="1:14">
      <c r="A102" s="3"/>
      <c r="B102" s="1">
        <v>44896</v>
      </c>
      <c r="C102" s="7">
        <f t="shared" si="32"/>
        <v>96</v>
      </c>
      <c r="D102" s="6"/>
      <c r="E102" s="6"/>
      <c r="F102" s="6"/>
      <c r="G102" s="6"/>
      <c r="H102" s="6"/>
      <c r="I102" s="77">
        <f t="shared" si="31"/>
        <v>1691.7612088832975</v>
      </c>
      <c r="J102" s="3"/>
      <c r="K102" s="106">
        <v>33</v>
      </c>
      <c r="L102" s="105">
        <f t="shared" si="33"/>
        <v>1671.7390324448979</v>
      </c>
      <c r="M102" s="3"/>
      <c r="N102" s="3"/>
    </row>
    <row r="103" spans="1:14">
      <c r="A103" s="3"/>
      <c r="B103" s="1">
        <v>44927</v>
      </c>
      <c r="C103" s="7">
        <f t="shared" si="32"/>
        <v>97</v>
      </c>
      <c r="D103" s="6"/>
      <c r="E103" s="6"/>
      <c r="F103" s="6"/>
      <c r="G103" s="6"/>
      <c r="H103" s="6"/>
      <c r="I103" s="77">
        <f t="shared" si="31"/>
        <v>1701.7722971024978</v>
      </c>
      <c r="J103" s="3"/>
      <c r="K103" s="106">
        <v>34</v>
      </c>
      <c r="L103" s="105">
        <f t="shared" si="33"/>
        <v>1681.7501206640982</v>
      </c>
      <c r="M103" s="3"/>
      <c r="N103" s="3"/>
    </row>
    <row r="104" spans="1:14">
      <c r="A104" s="3"/>
      <c r="B104" s="1">
        <v>44958</v>
      </c>
      <c r="C104" s="7">
        <f t="shared" si="32"/>
        <v>98</v>
      </c>
      <c r="D104" s="6"/>
      <c r="E104" s="6"/>
      <c r="F104" s="6"/>
      <c r="G104" s="6"/>
      <c r="H104" s="6"/>
      <c r="I104" s="77">
        <f t="shared" si="31"/>
        <v>1711.7833853216971</v>
      </c>
      <c r="J104" s="3"/>
      <c r="K104" s="106">
        <v>35</v>
      </c>
      <c r="L104" s="105">
        <f t="shared" si="33"/>
        <v>1691.7612088832975</v>
      </c>
      <c r="M104" s="3"/>
      <c r="N104" s="3"/>
    </row>
    <row r="105" spans="1:14">
      <c r="A105" s="3"/>
      <c r="B105" s="1">
        <v>44986</v>
      </c>
      <c r="C105" s="7">
        <f t="shared" si="32"/>
        <v>99</v>
      </c>
      <c r="D105" s="6"/>
      <c r="E105" s="6"/>
      <c r="F105" s="6"/>
      <c r="G105" s="6"/>
      <c r="H105" s="6"/>
      <c r="I105" s="77">
        <f t="shared" si="31"/>
        <v>1721.7944735408964</v>
      </c>
      <c r="J105" s="3"/>
      <c r="K105" s="106">
        <v>36</v>
      </c>
      <c r="L105" s="105">
        <f t="shared" si="33"/>
        <v>1701.7722971024978</v>
      </c>
      <c r="M105" s="3"/>
      <c r="N105" s="3"/>
    </row>
    <row r="106" spans="1:14">
      <c r="A106" s="3"/>
      <c r="B106" s="1">
        <v>45017</v>
      </c>
      <c r="C106" s="7">
        <f t="shared" si="32"/>
        <v>100</v>
      </c>
      <c r="D106" s="6"/>
      <c r="E106" s="6"/>
      <c r="F106" s="6"/>
      <c r="G106" s="6"/>
      <c r="H106" s="6"/>
      <c r="I106" s="77">
        <f t="shared" si="31"/>
        <v>1731.8055617600967</v>
      </c>
      <c r="J106" s="3"/>
      <c r="K106" s="104">
        <v>37</v>
      </c>
      <c r="L106" s="105">
        <f t="shared" si="33"/>
        <v>1711.7833853216971</v>
      </c>
      <c r="M106" s="3"/>
      <c r="N106" s="3"/>
    </row>
    <row r="107" spans="1:14">
      <c r="A107" s="3"/>
      <c r="B107" s="1">
        <v>45047</v>
      </c>
      <c r="C107" s="7">
        <f t="shared" si="32"/>
        <v>101</v>
      </c>
      <c r="D107" s="6"/>
      <c r="E107" s="6"/>
      <c r="F107" s="6"/>
      <c r="G107" s="6"/>
      <c r="H107" s="6"/>
      <c r="I107" s="77">
        <f t="shared" si="31"/>
        <v>1741.816649979296</v>
      </c>
      <c r="J107" s="3"/>
      <c r="K107" s="106">
        <v>38</v>
      </c>
      <c r="L107" s="105">
        <f t="shared" si="33"/>
        <v>1721.7944735408964</v>
      </c>
      <c r="M107" s="3"/>
      <c r="N107" s="3"/>
    </row>
    <row r="108" spans="1:14">
      <c r="A108" s="3"/>
      <c r="B108" s="1">
        <v>45078</v>
      </c>
      <c r="C108" s="7">
        <f t="shared" si="32"/>
        <v>102</v>
      </c>
      <c r="D108" s="6"/>
      <c r="E108" s="6"/>
      <c r="F108" s="6"/>
      <c r="G108" s="6"/>
      <c r="H108" s="6"/>
      <c r="I108" s="77">
        <f t="shared" si="31"/>
        <v>1751.8277381984954</v>
      </c>
      <c r="J108" s="3"/>
      <c r="K108" s="106">
        <v>39</v>
      </c>
      <c r="L108" s="105">
        <f t="shared" si="33"/>
        <v>1731.8055617600967</v>
      </c>
      <c r="M108" s="3"/>
      <c r="N108" s="3"/>
    </row>
    <row r="109" spans="1:14">
      <c r="A109" s="3"/>
      <c r="B109" s="1">
        <v>45108</v>
      </c>
      <c r="C109" s="7">
        <f t="shared" si="32"/>
        <v>103</v>
      </c>
      <c r="D109" s="6"/>
      <c r="E109" s="6"/>
      <c r="F109" s="6"/>
      <c r="G109" s="6"/>
      <c r="H109" s="6"/>
      <c r="I109" s="77">
        <f t="shared" si="31"/>
        <v>1761.8388264176956</v>
      </c>
      <c r="J109" s="3"/>
      <c r="K109" s="106">
        <v>40</v>
      </c>
      <c r="L109" s="105">
        <f t="shared" si="33"/>
        <v>1741.816649979296</v>
      </c>
      <c r="M109" s="3"/>
      <c r="N109" s="3"/>
    </row>
    <row r="110" spans="1:14">
      <c r="A110" s="3"/>
      <c r="B110" s="1">
        <v>45139</v>
      </c>
      <c r="C110" s="7">
        <f t="shared" si="32"/>
        <v>104</v>
      </c>
      <c r="D110" s="6"/>
      <c r="E110" s="6"/>
      <c r="F110" s="6"/>
      <c r="G110" s="6"/>
      <c r="H110" s="6"/>
      <c r="I110" s="77">
        <f t="shared" si="31"/>
        <v>1771.849914636894</v>
      </c>
      <c r="J110" s="3"/>
      <c r="K110" s="106">
        <v>41</v>
      </c>
      <c r="L110" s="105">
        <f t="shared" si="33"/>
        <v>1751.8277381984954</v>
      </c>
      <c r="M110" s="3"/>
      <c r="N110" s="3"/>
    </row>
    <row r="111" spans="1:14">
      <c r="A111" s="3"/>
      <c r="B111" s="1">
        <v>45170</v>
      </c>
      <c r="C111" s="7">
        <f t="shared" si="32"/>
        <v>105</v>
      </c>
      <c r="D111" s="6"/>
      <c r="E111" s="6"/>
      <c r="F111" s="6"/>
      <c r="G111" s="6"/>
      <c r="H111" s="6"/>
      <c r="I111" s="77">
        <f t="shared" si="31"/>
        <v>1781.8610028560943</v>
      </c>
      <c r="J111" s="3"/>
      <c r="K111" s="106">
        <v>42</v>
      </c>
      <c r="L111" s="105">
        <f t="shared" si="33"/>
        <v>1761.8388264176956</v>
      </c>
      <c r="M111" s="3"/>
      <c r="N111" s="3"/>
    </row>
    <row r="112" spans="1:14">
      <c r="A112" s="3"/>
      <c r="B112" s="1">
        <v>45200</v>
      </c>
      <c r="C112" s="7">
        <f t="shared" si="32"/>
        <v>106</v>
      </c>
      <c r="D112" s="6"/>
      <c r="E112" s="6"/>
      <c r="F112" s="6"/>
      <c r="G112" s="6"/>
      <c r="H112" s="6"/>
      <c r="I112" s="77">
        <f t="shared" si="31"/>
        <v>1791.8720910752936</v>
      </c>
      <c r="J112" s="3"/>
      <c r="K112" s="106">
        <v>43</v>
      </c>
      <c r="L112" s="105">
        <f t="shared" si="33"/>
        <v>1771.849914636894</v>
      </c>
      <c r="M112" s="3"/>
      <c r="N112" s="3"/>
    </row>
    <row r="113" spans="1:14">
      <c r="A113" s="3"/>
      <c r="B113" s="1">
        <v>45231</v>
      </c>
      <c r="C113" s="7">
        <f t="shared" si="32"/>
        <v>107</v>
      </c>
      <c r="D113" s="6"/>
      <c r="E113" s="6"/>
      <c r="F113" s="6"/>
      <c r="G113" s="6"/>
      <c r="H113" s="6"/>
      <c r="I113" s="77">
        <f t="shared" si="31"/>
        <v>1801.8831792944929</v>
      </c>
      <c r="J113" s="3"/>
      <c r="K113" s="106">
        <v>44</v>
      </c>
      <c r="L113" s="105">
        <f t="shared" si="33"/>
        <v>1781.8610028560943</v>
      </c>
      <c r="M113" s="3"/>
      <c r="N113" s="3"/>
    </row>
    <row r="114" spans="1:14">
      <c r="A114" s="3"/>
      <c r="B114" s="1">
        <v>45261</v>
      </c>
      <c r="C114" s="7">
        <f t="shared" si="32"/>
        <v>108</v>
      </c>
      <c r="D114" s="6"/>
      <c r="E114" s="6"/>
      <c r="F114" s="6"/>
      <c r="G114" s="6"/>
      <c r="H114" s="6"/>
      <c r="I114" s="77">
        <f t="shared" si="31"/>
        <v>1811.8942675136932</v>
      </c>
      <c r="J114" s="3"/>
      <c r="K114" s="106">
        <v>45</v>
      </c>
      <c r="L114" s="105">
        <f t="shared" si="33"/>
        <v>1791.8720910752936</v>
      </c>
      <c r="M114" s="3"/>
      <c r="N114" s="3"/>
    </row>
    <row r="115" spans="1:14">
      <c r="A115" s="3"/>
      <c r="B115" s="1">
        <v>45292</v>
      </c>
      <c r="C115" s="7">
        <f t="shared" si="32"/>
        <v>109</v>
      </c>
      <c r="D115" s="6"/>
      <c r="E115" s="6"/>
      <c r="F115" s="6"/>
      <c r="G115" s="6"/>
      <c r="H115" s="6"/>
      <c r="I115" s="77">
        <f t="shared" si="31"/>
        <v>1821.9053557328925</v>
      </c>
      <c r="J115" s="3"/>
      <c r="K115" s="106">
        <v>46</v>
      </c>
      <c r="L115" s="105">
        <f t="shared" si="33"/>
        <v>1801.8831792944929</v>
      </c>
      <c r="M115" s="3"/>
      <c r="N115" s="3"/>
    </row>
    <row r="116" spans="1:14">
      <c r="A116" s="3"/>
      <c r="B116" s="1">
        <v>45323</v>
      </c>
      <c r="C116" s="7">
        <f t="shared" si="32"/>
        <v>110</v>
      </c>
      <c r="D116" s="6"/>
      <c r="E116" s="6"/>
      <c r="F116" s="6"/>
      <c r="G116" s="6"/>
      <c r="H116" s="6"/>
      <c r="I116" s="77">
        <f t="shared" si="31"/>
        <v>1831.9164439520928</v>
      </c>
      <c r="J116" s="3"/>
      <c r="K116" s="106">
        <v>47</v>
      </c>
      <c r="L116" s="105">
        <f t="shared" si="33"/>
        <v>1811.8942675136932</v>
      </c>
      <c r="M116" s="3"/>
      <c r="N116" s="3"/>
    </row>
    <row r="117" spans="1:14">
      <c r="A117" s="3"/>
      <c r="B117" s="1">
        <v>45352</v>
      </c>
      <c r="C117" s="7">
        <f t="shared" si="32"/>
        <v>111</v>
      </c>
      <c r="D117" s="6"/>
      <c r="E117" s="6"/>
      <c r="F117" s="6"/>
      <c r="G117" s="6"/>
      <c r="H117" s="6"/>
      <c r="I117" s="77">
        <f t="shared" si="31"/>
        <v>1841.9275321712921</v>
      </c>
      <c r="J117" s="3"/>
      <c r="K117" s="106">
        <v>48</v>
      </c>
      <c r="L117" s="105">
        <f t="shared" si="33"/>
        <v>1821.9053557328925</v>
      </c>
      <c r="M117" s="3"/>
      <c r="N117" s="3"/>
    </row>
    <row r="118" spans="1:14">
      <c r="A118" s="3"/>
      <c r="B118" s="1">
        <v>45383</v>
      </c>
      <c r="C118" s="7">
        <f t="shared" si="32"/>
        <v>112</v>
      </c>
      <c r="D118" s="6"/>
      <c r="E118" s="6"/>
      <c r="F118" s="6"/>
      <c r="G118" s="6"/>
      <c r="H118" s="6"/>
      <c r="I118" s="77">
        <f t="shared" si="31"/>
        <v>1851.9386203904915</v>
      </c>
      <c r="J118" s="3"/>
      <c r="K118" s="104">
        <v>49</v>
      </c>
      <c r="L118" s="105">
        <f t="shared" si="33"/>
        <v>1831.9164439520928</v>
      </c>
      <c r="M118" s="3"/>
      <c r="N118" s="3"/>
    </row>
    <row r="119" spans="1:14">
      <c r="A119" s="3"/>
      <c r="B119" s="1">
        <v>45413</v>
      </c>
      <c r="C119" s="7">
        <f t="shared" si="32"/>
        <v>113</v>
      </c>
      <c r="D119" s="6"/>
      <c r="E119" s="6"/>
      <c r="F119" s="6"/>
      <c r="G119" s="6"/>
      <c r="H119" s="6"/>
      <c r="I119" s="77">
        <f t="shared" si="31"/>
        <v>1861.9497086096908</v>
      </c>
      <c r="J119" s="3"/>
      <c r="K119" s="106">
        <v>50</v>
      </c>
      <c r="L119" s="105">
        <f t="shared" si="33"/>
        <v>1841.9275321712921</v>
      </c>
      <c r="M119" s="3"/>
      <c r="N119" s="3"/>
    </row>
    <row r="120" spans="1:14">
      <c r="A120" s="3"/>
      <c r="B120" s="1">
        <v>45444</v>
      </c>
      <c r="C120" s="7">
        <f t="shared" si="32"/>
        <v>114</v>
      </c>
      <c r="D120" s="6"/>
      <c r="E120" s="6"/>
      <c r="F120" s="6"/>
      <c r="G120" s="6"/>
      <c r="H120" s="6"/>
      <c r="I120" s="77">
        <f t="shared" si="31"/>
        <v>1871.960796828891</v>
      </c>
      <c r="J120" s="3"/>
      <c r="K120" s="106">
        <v>51</v>
      </c>
      <c r="L120" s="105">
        <f t="shared" si="33"/>
        <v>1851.9386203904915</v>
      </c>
      <c r="M120" s="3"/>
      <c r="N120" s="3"/>
    </row>
    <row r="121" spans="1:14">
      <c r="A121" s="3"/>
      <c r="B121" s="1">
        <v>45474</v>
      </c>
      <c r="C121" s="7">
        <f t="shared" si="32"/>
        <v>115</v>
      </c>
      <c r="D121" s="6"/>
      <c r="E121" s="6"/>
      <c r="F121" s="6"/>
      <c r="G121" s="6"/>
      <c r="H121" s="6"/>
      <c r="I121" s="77">
        <f t="shared" si="31"/>
        <v>1881.9718850480913</v>
      </c>
      <c r="J121" s="3"/>
      <c r="K121" s="106">
        <v>52</v>
      </c>
      <c r="L121" s="105">
        <f t="shared" si="33"/>
        <v>1861.9497086096908</v>
      </c>
      <c r="M121" s="3"/>
      <c r="N121" s="3"/>
    </row>
    <row r="122" spans="1:14">
      <c r="A122" s="3"/>
      <c r="B122" s="1">
        <v>45505</v>
      </c>
      <c r="C122" s="7">
        <f t="shared" si="32"/>
        <v>116</v>
      </c>
      <c r="D122" s="6"/>
      <c r="E122" s="6"/>
      <c r="F122" s="6"/>
      <c r="G122" s="6"/>
      <c r="H122" s="6"/>
      <c r="I122" s="77">
        <f t="shared" si="31"/>
        <v>1891.9829732672888</v>
      </c>
      <c r="J122" s="3"/>
      <c r="K122" s="106">
        <v>53</v>
      </c>
      <c r="L122" s="105">
        <f t="shared" si="33"/>
        <v>1871.960796828891</v>
      </c>
      <c r="M122" s="3"/>
      <c r="N122" s="3"/>
    </row>
    <row r="123" spans="1:14">
      <c r="A123" s="3"/>
      <c r="B123" s="1">
        <v>45536</v>
      </c>
      <c r="C123" s="7">
        <f t="shared" si="32"/>
        <v>117</v>
      </c>
      <c r="D123" s="6"/>
      <c r="E123" s="6"/>
      <c r="F123" s="6"/>
      <c r="G123" s="6"/>
      <c r="H123" s="6"/>
      <c r="I123" s="77">
        <f t="shared" si="31"/>
        <v>1901.99406148649</v>
      </c>
      <c r="J123" s="3"/>
      <c r="K123" s="106">
        <v>54</v>
      </c>
      <c r="L123" s="105">
        <f t="shared" si="33"/>
        <v>1881.9718850480913</v>
      </c>
      <c r="M123" s="3"/>
      <c r="N123" s="3"/>
    </row>
    <row r="124" spans="1:14">
      <c r="A124" s="3"/>
      <c r="B124" s="1">
        <v>45566</v>
      </c>
      <c r="C124" s="7">
        <f t="shared" si="32"/>
        <v>118</v>
      </c>
      <c r="D124" s="6"/>
      <c r="E124" s="6"/>
      <c r="F124" s="6"/>
      <c r="G124" s="6"/>
      <c r="H124" s="6"/>
      <c r="I124" s="77">
        <f t="shared" si="31"/>
        <v>1912.0051497056884</v>
      </c>
      <c r="J124" s="3"/>
      <c r="K124" s="106">
        <v>55</v>
      </c>
      <c r="L124" s="105">
        <f t="shared" si="33"/>
        <v>1891.9829732672888</v>
      </c>
      <c r="M124" s="3"/>
      <c r="N124" s="3"/>
    </row>
    <row r="125" spans="1:14">
      <c r="A125" s="3"/>
      <c r="B125" s="1">
        <v>45597</v>
      </c>
      <c r="C125" s="7">
        <f t="shared" si="32"/>
        <v>119</v>
      </c>
      <c r="D125" s="6"/>
      <c r="E125" s="6"/>
      <c r="F125" s="6"/>
      <c r="G125" s="6"/>
      <c r="H125" s="6"/>
      <c r="I125" s="77">
        <f t="shared" si="31"/>
        <v>1922.0162379248886</v>
      </c>
      <c r="J125" s="3"/>
      <c r="K125" s="106">
        <v>56</v>
      </c>
      <c r="L125" s="105">
        <f t="shared" si="33"/>
        <v>1901.99406148649</v>
      </c>
      <c r="M125" s="3"/>
      <c r="N125" s="3"/>
    </row>
    <row r="126" spans="1:14">
      <c r="A126" s="3"/>
      <c r="B126" s="1">
        <v>45627</v>
      </c>
      <c r="C126" s="7">
        <f t="shared" si="32"/>
        <v>120</v>
      </c>
      <c r="D126" s="6"/>
      <c r="E126" s="6"/>
      <c r="F126" s="6"/>
      <c r="G126" s="6"/>
      <c r="H126" s="6"/>
      <c r="I126" s="77">
        <f t="shared" si="31"/>
        <v>1932.0273261440889</v>
      </c>
      <c r="J126" s="3"/>
      <c r="K126" s="106">
        <v>57</v>
      </c>
      <c r="L126" s="105">
        <f t="shared" si="33"/>
        <v>1912.0051497056884</v>
      </c>
      <c r="M126" s="3"/>
      <c r="N126" s="3"/>
    </row>
    <row r="127" spans="1:14">
      <c r="A127" s="3"/>
      <c r="B127" s="1"/>
      <c r="C127" s="7"/>
      <c r="D127" s="6"/>
      <c r="E127" s="6"/>
      <c r="F127" s="6"/>
      <c r="G127" s="6"/>
      <c r="H127" s="6"/>
      <c r="I127" s="6"/>
      <c r="J127" s="3"/>
      <c r="K127" s="106">
        <v>58</v>
      </c>
      <c r="L127" s="105">
        <f t="shared" si="33"/>
        <v>1922.0162379248886</v>
      </c>
      <c r="M127" s="3"/>
      <c r="N127" s="3"/>
    </row>
    <row r="128" spans="1:14">
      <c r="A128" s="3"/>
      <c r="B128" s="1"/>
      <c r="C128" s="7"/>
      <c r="D128" s="6"/>
      <c r="E128" s="6"/>
      <c r="F128" s="6"/>
      <c r="G128" s="6"/>
      <c r="H128" s="6"/>
      <c r="I128" s="6"/>
      <c r="J128" s="3"/>
      <c r="K128" s="107">
        <v>59</v>
      </c>
      <c r="L128" s="108">
        <f t="shared" si="33"/>
        <v>1932.0273261440889</v>
      </c>
      <c r="M128" s="3"/>
      <c r="N128" s="3"/>
    </row>
    <row r="129" spans="1:14">
      <c r="A129" s="3"/>
      <c r="B129" s="1"/>
      <c r="C129" s="7"/>
      <c r="D129" s="6"/>
      <c r="E129" s="6"/>
      <c r="F129" s="6"/>
      <c r="G129" s="6"/>
      <c r="H129" s="6"/>
      <c r="I129" s="6"/>
      <c r="J129" s="3"/>
      <c r="K129"/>
      <c r="L129"/>
      <c r="M129" s="3"/>
      <c r="N129" s="3"/>
    </row>
    <row r="130" spans="1:14">
      <c r="A130" s="3"/>
      <c r="B130" s="1"/>
      <c r="C130" s="7"/>
      <c r="D130" s="6"/>
      <c r="E130" s="6"/>
      <c r="F130" s="6"/>
      <c r="G130" s="6"/>
      <c r="H130" s="6"/>
      <c r="I130" s="6"/>
      <c r="J130" s="3"/>
      <c r="K130" s="3"/>
      <c r="L130" s="3"/>
      <c r="M130" s="3"/>
      <c r="N130" s="3"/>
    </row>
    <row r="131" spans="1:14">
      <c r="A131" s="3"/>
      <c r="B131" s="1"/>
      <c r="C131" s="7"/>
      <c r="D131" s="6"/>
      <c r="E131" s="6"/>
      <c r="F131" s="6"/>
      <c r="G131" s="6"/>
      <c r="H131" s="6"/>
      <c r="I131" s="6"/>
      <c r="J131" s="3"/>
      <c r="K131" s="3"/>
      <c r="L131" s="3"/>
      <c r="M131" s="3"/>
      <c r="N131" s="3"/>
    </row>
    <row r="132" spans="1:14">
      <c r="A132" s="3"/>
      <c r="B132" s="1"/>
      <c r="C132" s="7"/>
      <c r="D132" s="6"/>
      <c r="E132" s="6"/>
      <c r="F132" s="6"/>
      <c r="G132" s="6"/>
      <c r="H132" s="6"/>
      <c r="I132" s="6"/>
      <c r="J132" s="3"/>
      <c r="K132" s="3"/>
      <c r="L132" s="3"/>
      <c r="M132" s="3"/>
      <c r="N132" s="3"/>
    </row>
    <row r="133" spans="1:14">
      <c r="A133" s="3"/>
      <c r="B133" s="1"/>
      <c r="C133" s="7"/>
      <c r="D133" s="6"/>
      <c r="E133" s="6"/>
      <c r="F133" s="6"/>
      <c r="G133" s="6"/>
      <c r="H133" s="6"/>
      <c r="I133" s="6"/>
      <c r="J133" s="3"/>
      <c r="K133" s="3"/>
      <c r="L133" s="3"/>
      <c r="M133" s="3"/>
      <c r="N133" s="3"/>
    </row>
    <row r="134" spans="1:14">
      <c r="A134" s="3"/>
      <c r="B134" s="1"/>
      <c r="C134" s="7"/>
      <c r="D134" s="6"/>
      <c r="E134" s="6"/>
      <c r="F134" s="6"/>
      <c r="G134" s="6"/>
      <c r="H134" s="6"/>
      <c r="I134" s="6"/>
      <c r="J134" s="3"/>
      <c r="K134" s="3"/>
      <c r="L134" s="3"/>
      <c r="M134" s="3"/>
      <c r="N134" s="3"/>
    </row>
    <row r="135" spans="1:14">
      <c r="A135" s="3"/>
      <c r="B135" s="1"/>
      <c r="C135" s="7"/>
      <c r="D135" s="6"/>
      <c r="E135" s="6"/>
      <c r="F135" s="6"/>
      <c r="G135" s="6"/>
      <c r="H135" s="6"/>
      <c r="I135" s="6"/>
      <c r="J135" s="3"/>
      <c r="K135" s="3"/>
      <c r="L135" s="3"/>
      <c r="M135" s="3"/>
      <c r="N135" s="3"/>
    </row>
    <row r="136" spans="1:14">
      <c r="A136" s="3"/>
      <c r="B136" s="1"/>
      <c r="C136" s="7"/>
      <c r="D136" s="6"/>
      <c r="E136" s="6"/>
      <c r="F136" s="6"/>
      <c r="G136" s="6"/>
      <c r="H136" s="6"/>
      <c r="I136" s="6"/>
      <c r="J136" s="3"/>
      <c r="K136" s="3"/>
      <c r="L136" s="3"/>
      <c r="M136" s="3"/>
      <c r="N136" s="3"/>
    </row>
    <row r="137" spans="1:14">
      <c r="A137" s="3"/>
      <c r="B137" s="1"/>
      <c r="C137" s="7"/>
      <c r="D137" s="6"/>
      <c r="E137" s="6"/>
      <c r="F137" s="6"/>
      <c r="G137" s="6"/>
      <c r="H137" s="6"/>
      <c r="I137" s="6"/>
      <c r="J137" s="3"/>
      <c r="K137" s="3"/>
      <c r="L137" s="3"/>
      <c r="M137" s="3"/>
      <c r="N137" s="3"/>
    </row>
    <row r="138" spans="1:14">
      <c r="A138" s="3"/>
      <c r="B138" s="1"/>
      <c r="C138" s="7"/>
      <c r="D138" s="6"/>
      <c r="E138" s="6"/>
      <c r="F138" s="6"/>
      <c r="G138" s="6"/>
      <c r="H138" s="6"/>
      <c r="I138" s="6"/>
      <c r="J138" s="3"/>
      <c r="K138" s="3"/>
      <c r="L138" s="3"/>
      <c r="M138" s="3"/>
      <c r="N138" s="3"/>
    </row>
    <row r="139" spans="1:14">
      <c r="A139" s="3"/>
      <c r="B139" s="3"/>
      <c r="C139" s="7"/>
      <c r="D139" s="6"/>
      <c r="E139" s="6"/>
      <c r="F139" s="6"/>
      <c r="G139" s="6"/>
      <c r="H139" s="6"/>
      <c r="I139" s="6"/>
      <c r="J139" s="3"/>
      <c r="K139" s="3"/>
      <c r="L139" s="3"/>
      <c r="M139" s="3"/>
      <c r="N139" s="3"/>
    </row>
    <row r="140" spans="1:14">
      <c r="A140" s="3"/>
      <c r="B140" s="3"/>
      <c r="C140" s="7"/>
      <c r="D140" s="6"/>
      <c r="E140" s="6"/>
      <c r="F140" s="6"/>
      <c r="G140" s="6"/>
      <c r="H140" s="6"/>
      <c r="I140" s="6"/>
      <c r="J140" s="3"/>
      <c r="K140" s="3"/>
      <c r="L140" s="3"/>
      <c r="M140" s="3"/>
      <c r="N140" s="3"/>
    </row>
    <row r="141" spans="1:14">
      <c r="A141" s="3"/>
      <c r="B141" s="3"/>
      <c r="C141" s="7"/>
      <c r="D141" s="6"/>
      <c r="E141" s="6"/>
      <c r="F141" s="6"/>
      <c r="G141" s="6"/>
      <c r="H141" s="6"/>
      <c r="I141" s="6"/>
      <c r="J141" s="3"/>
      <c r="K141" s="3"/>
      <c r="L141" s="3"/>
      <c r="M141" s="3"/>
      <c r="N141" s="3"/>
    </row>
    <row r="142" spans="1:14">
      <c r="A142" s="3"/>
      <c r="B142" s="3"/>
      <c r="C142" s="7"/>
      <c r="D142" s="6"/>
      <c r="E142" s="6"/>
      <c r="F142" s="6"/>
      <c r="G142" s="6"/>
      <c r="H142" s="6"/>
      <c r="I142" s="6"/>
      <c r="J142" s="3"/>
      <c r="K142" s="3"/>
      <c r="L142" s="3"/>
      <c r="M142" s="3"/>
      <c r="N142" s="3"/>
    </row>
    <row r="143" spans="1:14">
      <c r="A143" s="3"/>
      <c r="B143" s="3"/>
      <c r="C143" s="7"/>
      <c r="D143" s="6"/>
      <c r="E143" s="6"/>
      <c r="F143" s="6"/>
      <c r="G143" s="6"/>
      <c r="H143" s="6"/>
      <c r="I143" s="6"/>
      <c r="J143" s="3"/>
      <c r="K143" s="3"/>
      <c r="L143" s="3"/>
      <c r="M143" s="3"/>
      <c r="N143" s="3"/>
    </row>
    <row r="144" spans="1:14">
      <c r="A144" s="3"/>
      <c r="B144" s="3"/>
      <c r="C144" s="7"/>
      <c r="D144" s="6"/>
      <c r="E144" s="6"/>
      <c r="F144" s="6"/>
      <c r="G144" s="6"/>
      <c r="H144" s="6"/>
      <c r="I144" s="6"/>
      <c r="J144" s="3"/>
      <c r="K144" s="3"/>
      <c r="L144" s="3"/>
      <c r="M144" s="3"/>
      <c r="N144" s="3"/>
    </row>
    <row r="145" spans="1:14">
      <c r="A145" s="3"/>
      <c r="B145" s="3"/>
      <c r="C145" s="7"/>
      <c r="D145" s="6"/>
      <c r="E145" s="6"/>
      <c r="F145" s="6"/>
      <c r="G145" s="6"/>
      <c r="H145" s="6"/>
      <c r="I145" s="6"/>
      <c r="J145" s="3"/>
      <c r="K145" s="3"/>
      <c r="L145" s="3"/>
      <c r="M145" s="3"/>
      <c r="N145" s="3"/>
    </row>
    <row r="146" spans="1:14">
      <c r="A146" s="3"/>
      <c r="B146" s="3"/>
      <c r="C146" s="7"/>
      <c r="D146" s="6"/>
      <c r="E146" s="6"/>
      <c r="F146" s="6"/>
      <c r="G146" s="6"/>
      <c r="H146" s="6"/>
      <c r="I146" s="6"/>
      <c r="J146" s="3"/>
      <c r="K146" s="3"/>
      <c r="L146" s="3"/>
      <c r="M146" s="3"/>
      <c r="N146" s="3"/>
    </row>
    <row r="147" spans="1:14">
      <c r="A147" s="3"/>
      <c r="B147" s="3"/>
      <c r="C147" s="7"/>
      <c r="D147" s="6"/>
      <c r="E147" s="6"/>
      <c r="F147" s="6"/>
      <c r="G147" s="6"/>
      <c r="H147" s="6"/>
      <c r="I147" s="6"/>
      <c r="J147" s="3"/>
      <c r="K147" s="3"/>
      <c r="L147" s="3"/>
      <c r="M147" s="3"/>
      <c r="N147" s="3"/>
    </row>
    <row r="148" spans="1:14">
      <c r="A148" s="3"/>
      <c r="B148" s="3"/>
      <c r="C148" s="7"/>
      <c r="D148" s="6"/>
      <c r="E148" s="6"/>
      <c r="F148" s="6"/>
      <c r="G148" s="6"/>
      <c r="H148" s="6"/>
      <c r="I148" s="6"/>
      <c r="J148" s="3"/>
      <c r="K148" s="3"/>
      <c r="L148" s="3"/>
      <c r="M148" s="3"/>
      <c r="N148" s="3"/>
    </row>
    <row r="149" spans="1:14">
      <c r="A149" s="3"/>
      <c r="B149" s="3"/>
      <c r="C149" s="7"/>
      <c r="D149" s="6"/>
      <c r="E149" s="6"/>
      <c r="F149" s="6"/>
      <c r="G149" s="6"/>
      <c r="H149" s="6"/>
      <c r="I149" s="6"/>
      <c r="J149" s="3"/>
      <c r="K149" s="3"/>
      <c r="L149" s="3"/>
      <c r="M149" s="3"/>
      <c r="N149" s="3"/>
    </row>
    <row r="150" spans="1:14">
      <c r="A150" s="3"/>
      <c r="B150" s="3"/>
      <c r="C150" s="7"/>
      <c r="D150" s="6"/>
      <c r="E150" s="6"/>
      <c r="F150" s="6"/>
      <c r="G150" s="6"/>
      <c r="H150" s="6"/>
      <c r="I150" s="6"/>
      <c r="J150" s="3"/>
      <c r="K150" s="3"/>
      <c r="L150" s="3"/>
      <c r="M150" s="3"/>
      <c r="N150" s="3"/>
    </row>
    <row r="151" spans="1:14">
      <c r="A151" s="3"/>
      <c r="B151" s="3"/>
      <c r="C151" s="7"/>
      <c r="D151" s="6"/>
      <c r="E151" s="6"/>
      <c r="F151" s="6"/>
      <c r="G151" s="6"/>
      <c r="H151" s="6"/>
      <c r="I151" s="6"/>
      <c r="J151" s="3"/>
      <c r="K151" s="3"/>
      <c r="L151" s="3"/>
      <c r="M151" s="3"/>
      <c r="N151" s="3"/>
    </row>
    <row r="152" spans="1:14">
      <c r="A152" s="3"/>
      <c r="B152" s="3"/>
      <c r="C152" s="7"/>
      <c r="D152" s="6"/>
      <c r="E152" s="6"/>
      <c r="F152" s="6"/>
      <c r="G152" s="6"/>
      <c r="H152" s="6"/>
      <c r="I152" s="6"/>
      <c r="J152" s="3"/>
      <c r="K152" s="3"/>
      <c r="L152" s="3"/>
      <c r="M152" s="3"/>
      <c r="N152" s="3"/>
    </row>
    <row r="153" spans="1:14">
      <c r="A153" s="3"/>
      <c r="B153" s="3"/>
      <c r="C153" s="7"/>
      <c r="D153" s="6"/>
      <c r="E153" s="6"/>
      <c r="F153" s="6"/>
      <c r="G153" s="6"/>
      <c r="H153" s="6"/>
      <c r="I153" s="6"/>
      <c r="J153" s="3"/>
      <c r="K153" s="3"/>
      <c r="L153" s="3"/>
      <c r="M153" s="3"/>
      <c r="N153" s="3"/>
    </row>
    <row r="154" spans="1:14">
      <c r="A154" s="3"/>
      <c r="B154" s="3"/>
      <c r="C154" s="7"/>
      <c r="D154" s="6"/>
      <c r="E154" s="6"/>
      <c r="F154" s="6"/>
      <c r="G154" s="6"/>
      <c r="H154" s="6"/>
      <c r="I154" s="6"/>
      <c r="J154" s="3"/>
      <c r="K154" s="3"/>
      <c r="L154" s="3"/>
      <c r="M154" s="3"/>
      <c r="N154" s="3"/>
    </row>
    <row r="155" spans="1:14">
      <c r="A155" s="3"/>
      <c r="B155" s="3"/>
      <c r="C155" s="7"/>
      <c r="D155" s="6"/>
      <c r="E155" s="6"/>
      <c r="F155" s="6"/>
      <c r="G155" s="6"/>
      <c r="H155" s="6"/>
      <c r="I155" s="6"/>
      <c r="J155" s="3"/>
      <c r="K155" s="3"/>
      <c r="L155" s="3"/>
      <c r="M155" s="3"/>
      <c r="N155" s="3"/>
    </row>
    <row r="156" spans="1:14">
      <c r="A156" s="3"/>
      <c r="B156" s="3"/>
      <c r="C156" s="7"/>
      <c r="D156" s="6"/>
      <c r="E156" s="6"/>
      <c r="F156" s="6"/>
      <c r="G156" s="6"/>
      <c r="H156" s="6"/>
      <c r="I156" s="6"/>
      <c r="J156" s="3"/>
      <c r="K156" s="3"/>
      <c r="L156" s="3"/>
      <c r="M156" s="3"/>
      <c r="N156" s="3"/>
    </row>
    <row r="157" spans="1:14">
      <c r="A157" s="3"/>
      <c r="B157" s="3"/>
      <c r="C157" s="7"/>
      <c r="D157" s="6"/>
      <c r="E157" s="6"/>
      <c r="F157" s="6"/>
      <c r="G157" s="6"/>
      <c r="H157" s="6"/>
      <c r="I157" s="6"/>
      <c r="J157" s="3"/>
      <c r="K157" s="3"/>
      <c r="L157" s="3"/>
      <c r="M157" s="3"/>
      <c r="N157" s="3"/>
    </row>
    <row r="158" spans="1:14">
      <c r="A158" s="3"/>
      <c r="B158" s="3"/>
      <c r="C158" s="7"/>
      <c r="D158" s="6"/>
      <c r="E158" s="6"/>
      <c r="F158" s="6"/>
      <c r="G158" s="6"/>
      <c r="H158" s="6"/>
      <c r="I158" s="6"/>
      <c r="J158" s="3"/>
      <c r="K158" s="3"/>
      <c r="L158" s="3"/>
      <c r="M158" s="3"/>
      <c r="N158" s="3"/>
    </row>
    <row r="159" spans="1:14">
      <c r="A159" s="3"/>
      <c r="B159" s="3"/>
      <c r="C159" s="7"/>
      <c r="D159" s="6"/>
      <c r="E159" s="6"/>
      <c r="F159" s="6"/>
      <c r="G159" s="6"/>
      <c r="H159" s="6"/>
      <c r="I159" s="6"/>
      <c r="J159" s="3"/>
      <c r="K159" s="3"/>
      <c r="L159" s="3"/>
      <c r="M159" s="3"/>
      <c r="N159" s="3"/>
    </row>
    <row r="160" spans="1:14">
      <c r="A160" s="3"/>
      <c r="B160" s="3"/>
      <c r="C160" s="7"/>
      <c r="D160" s="6"/>
      <c r="E160" s="6"/>
      <c r="F160" s="6"/>
      <c r="G160" s="6"/>
      <c r="H160" s="6"/>
      <c r="I160" s="6"/>
      <c r="J160" s="3"/>
      <c r="K160" s="3"/>
      <c r="L160" s="3"/>
      <c r="M160" s="3"/>
      <c r="N160" s="3"/>
    </row>
    <row r="161" spans="1:14">
      <c r="A161" s="3"/>
      <c r="B161" s="3"/>
      <c r="C161" s="7"/>
      <c r="D161" s="6"/>
      <c r="E161" s="6"/>
      <c r="F161" s="6"/>
      <c r="G161" s="6"/>
      <c r="H161" s="6"/>
      <c r="I161" s="6"/>
      <c r="J161" s="3"/>
      <c r="K161" s="3"/>
      <c r="L161" s="3"/>
      <c r="M161" s="3"/>
      <c r="N161" s="3"/>
    </row>
    <row r="162" spans="1:14">
      <c r="A162" s="3"/>
      <c r="B162" s="3"/>
      <c r="C162" s="7"/>
      <c r="D162" s="6"/>
      <c r="E162" s="6"/>
      <c r="F162" s="6"/>
      <c r="G162" s="6"/>
      <c r="H162" s="6"/>
      <c r="I162" s="6"/>
      <c r="J162" s="3"/>
      <c r="K162" s="3"/>
      <c r="L162" s="3"/>
      <c r="M162" s="3"/>
      <c r="N162" s="3"/>
    </row>
    <row r="163" spans="1:14">
      <c r="A163" s="3"/>
      <c r="B163" s="3"/>
      <c r="C163" s="7"/>
      <c r="D163" s="6"/>
      <c r="E163" s="6"/>
      <c r="F163" s="6"/>
      <c r="G163" s="6"/>
      <c r="H163" s="6"/>
      <c r="I163" s="6"/>
      <c r="J163" s="3"/>
      <c r="K163" s="3"/>
      <c r="L163" s="3"/>
      <c r="M163" s="3"/>
      <c r="N163" s="3"/>
    </row>
    <row r="164" spans="1:14">
      <c r="A164" s="3"/>
      <c r="B164" s="3"/>
      <c r="C164" s="7"/>
      <c r="D164" s="6"/>
      <c r="E164" s="6"/>
      <c r="F164" s="6"/>
      <c r="G164" s="6"/>
      <c r="H164" s="6"/>
      <c r="I164" s="6"/>
      <c r="J164" s="3"/>
      <c r="K164" s="3"/>
      <c r="L164" s="3"/>
      <c r="M164" s="3"/>
      <c r="N164" s="3"/>
    </row>
    <row r="165" spans="1:14">
      <c r="A165" s="3"/>
      <c r="B165" s="3"/>
      <c r="C165" s="7"/>
      <c r="D165" s="6"/>
      <c r="E165" s="6"/>
      <c r="F165" s="6"/>
      <c r="G165" s="6"/>
      <c r="H165" s="6"/>
      <c r="I165" s="6"/>
      <c r="J165" s="3"/>
      <c r="K165" s="3"/>
      <c r="L165" s="3"/>
      <c r="M165" s="3"/>
      <c r="N165" s="3"/>
    </row>
    <row r="166" spans="1:14">
      <c r="A166" s="3"/>
      <c r="B166" s="3"/>
      <c r="C166" s="7"/>
      <c r="D166" s="6"/>
      <c r="E166" s="6"/>
      <c r="F166" s="6"/>
      <c r="G166" s="6"/>
      <c r="H166" s="6"/>
      <c r="I166" s="6"/>
      <c r="J166" s="3"/>
      <c r="K166" s="3"/>
      <c r="L166" s="3"/>
      <c r="M166" s="3"/>
      <c r="N166" s="3"/>
    </row>
    <row r="167" spans="1:14">
      <c r="A167" s="3"/>
      <c r="B167" s="3"/>
      <c r="C167" s="7"/>
      <c r="D167" s="6"/>
      <c r="E167" s="6"/>
      <c r="F167" s="6"/>
      <c r="G167" s="6"/>
      <c r="H167" s="6"/>
      <c r="I167" s="6"/>
      <c r="J167" s="3"/>
      <c r="K167" s="3"/>
      <c r="L167" s="3"/>
      <c r="M167" s="3"/>
      <c r="N167" s="3"/>
    </row>
    <row r="168" spans="1:14">
      <c r="A168" s="3"/>
      <c r="B168" s="3"/>
      <c r="C168" s="7"/>
      <c r="D168" s="6"/>
      <c r="E168" s="6"/>
      <c r="F168" s="6"/>
      <c r="G168" s="6"/>
      <c r="H168" s="6"/>
      <c r="I168" s="6"/>
      <c r="J168" s="3"/>
      <c r="K168" s="3"/>
      <c r="L168" s="3"/>
      <c r="M168" s="3"/>
      <c r="N168" s="3"/>
    </row>
    <row r="169" spans="1:14">
      <c r="A169" s="3"/>
      <c r="B169" s="3"/>
      <c r="C169" s="7"/>
      <c r="D169" s="6"/>
      <c r="E169" s="6"/>
      <c r="F169" s="6"/>
      <c r="G169" s="6"/>
      <c r="H169" s="6"/>
      <c r="I169" s="6"/>
      <c r="J169" s="3"/>
      <c r="K169" s="3"/>
      <c r="L169" s="3"/>
      <c r="M169" s="3"/>
      <c r="N169" s="3"/>
    </row>
    <row r="170" spans="1:14">
      <c r="A170" s="3"/>
      <c r="B170" s="3"/>
      <c r="C170" s="7"/>
      <c r="D170" s="6"/>
      <c r="E170" s="6"/>
      <c r="F170" s="6"/>
      <c r="G170" s="6"/>
      <c r="H170" s="6"/>
      <c r="I170" s="6"/>
      <c r="J170" s="3"/>
      <c r="K170" s="3"/>
      <c r="L170" s="3"/>
      <c r="M170" s="3"/>
      <c r="N170" s="3"/>
    </row>
    <row r="171" spans="1:14">
      <c r="A171" s="3"/>
      <c r="B171" s="3"/>
      <c r="C171" s="7"/>
      <c r="D171" s="6"/>
      <c r="E171" s="6"/>
      <c r="F171" s="6"/>
      <c r="G171" s="6"/>
      <c r="H171" s="6"/>
      <c r="I171" s="6"/>
      <c r="J171" s="3"/>
      <c r="K171" s="3"/>
      <c r="L171" s="3"/>
      <c r="M171" s="3"/>
      <c r="N171" s="3"/>
    </row>
    <row r="172" spans="1:14">
      <c r="A172" s="3"/>
      <c r="B172" s="3"/>
      <c r="C172" s="7"/>
      <c r="D172" s="6"/>
      <c r="E172" s="6"/>
      <c r="F172" s="6"/>
      <c r="G172" s="6"/>
      <c r="H172" s="6"/>
      <c r="I172" s="6"/>
      <c r="J172" s="3"/>
      <c r="K172" s="3"/>
      <c r="L172" s="3"/>
      <c r="M172" s="3"/>
      <c r="N172" s="3"/>
    </row>
    <row r="173" spans="1:14">
      <c r="A173" s="3"/>
      <c r="B173" s="3"/>
      <c r="C173" s="7"/>
      <c r="D173" s="6"/>
      <c r="E173" s="6"/>
      <c r="F173" s="6"/>
      <c r="G173" s="6"/>
      <c r="H173" s="6"/>
      <c r="I173" s="6"/>
      <c r="J173" s="3"/>
      <c r="K173" s="3"/>
      <c r="L173" s="3"/>
      <c r="M173" s="3"/>
      <c r="N173" s="3"/>
    </row>
    <row r="174" spans="1:14">
      <c r="A174" s="3"/>
      <c r="B174" s="3"/>
      <c r="C174" s="7"/>
      <c r="D174" s="6"/>
      <c r="E174" s="6"/>
      <c r="F174" s="6"/>
      <c r="G174" s="6"/>
      <c r="H174" s="6"/>
      <c r="I174" s="6"/>
      <c r="J174" s="3"/>
      <c r="K174" s="3"/>
      <c r="L174" s="3"/>
      <c r="M174" s="3"/>
      <c r="N174" s="3"/>
    </row>
    <row r="175" spans="1:14">
      <c r="A175" s="3"/>
      <c r="B175" s="3"/>
      <c r="C175" s="7"/>
      <c r="D175" s="6"/>
      <c r="E175" s="6"/>
      <c r="F175" s="6"/>
      <c r="G175" s="6"/>
      <c r="H175" s="6"/>
      <c r="I175" s="6"/>
      <c r="J175" s="3"/>
      <c r="K175" s="3"/>
      <c r="L175" s="3"/>
      <c r="M175" s="3"/>
      <c r="N175" s="3"/>
    </row>
    <row r="176" spans="1:14">
      <c r="A176" s="3"/>
      <c r="B176" s="3"/>
      <c r="C176" s="7"/>
      <c r="D176" s="6"/>
      <c r="E176" s="6"/>
      <c r="F176" s="6"/>
      <c r="G176" s="6"/>
      <c r="H176" s="6"/>
      <c r="I176" s="6"/>
      <c r="J176" s="3"/>
      <c r="K176" s="3"/>
      <c r="L176" s="3"/>
      <c r="M176" s="3"/>
      <c r="N176" s="3"/>
    </row>
    <row r="177" spans="1:14">
      <c r="A177" s="3"/>
      <c r="B177" s="3"/>
      <c r="C177" s="7"/>
      <c r="D177" s="6"/>
      <c r="E177" s="6"/>
      <c r="F177" s="6"/>
      <c r="G177" s="6"/>
      <c r="H177" s="6"/>
      <c r="I177" s="6"/>
      <c r="J177" s="3"/>
      <c r="K177" s="3"/>
      <c r="L177" s="3"/>
      <c r="M177" s="3"/>
      <c r="N177" s="3"/>
    </row>
    <row r="178" spans="1:14">
      <c r="A178" s="3"/>
      <c r="B178" s="3"/>
      <c r="C178" s="7"/>
      <c r="D178" s="6"/>
      <c r="E178" s="6"/>
      <c r="F178" s="6"/>
      <c r="G178" s="6"/>
      <c r="H178" s="6"/>
      <c r="I178" s="6"/>
      <c r="J178" s="3"/>
      <c r="K178" s="3"/>
      <c r="L178" s="3"/>
      <c r="M178" s="3"/>
      <c r="N178" s="3"/>
    </row>
    <row r="179" spans="1:14">
      <c r="A179" s="3"/>
      <c r="B179" s="3"/>
      <c r="C179" s="7"/>
      <c r="D179" s="6"/>
      <c r="E179" s="6"/>
      <c r="F179" s="6"/>
      <c r="G179" s="6"/>
      <c r="H179" s="6"/>
      <c r="I179" s="6"/>
      <c r="J179" s="3"/>
      <c r="K179" s="3"/>
      <c r="L179" s="3"/>
      <c r="M179" s="3"/>
      <c r="N179" s="3"/>
    </row>
    <row r="180" spans="1:14">
      <c r="A180" s="3"/>
      <c r="B180" s="3"/>
      <c r="C180" s="7"/>
      <c r="D180" s="6"/>
      <c r="E180" s="6"/>
      <c r="F180" s="6"/>
      <c r="G180" s="6"/>
      <c r="H180" s="6"/>
      <c r="I180" s="6"/>
      <c r="J180" s="3"/>
      <c r="K180" s="3"/>
      <c r="L180" s="3"/>
      <c r="M180" s="3"/>
      <c r="N180" s="3"/>
    </row>
    <row r="181" spans="1:14">
      <c r="A181" s="3"/>
      <c r="B181" s="3"/>
      <c r="C181" s="7"/>
      <c r="D181" s="6"/>
      <c r="E181" s="6"/>
      <c r="F181" s="6"/>
      <c r="G181" s="6"/>
      <c r="H181" s="6"/>
      <c r="I181" s="6"/>
      <c r="J181" s="3"/>
      <c r="K181" s="3"/>
      <c r="L181" s="3"/>
      <c r="M181" s="3"/>
      <c r="N181" s="3"/>
    </row>
    <row r="182" spans="1:14">
      <c r="A182" s="3"/>
      <c r="B182" s="3"/>
      <c r="C182" s="7"/>
      <c r="D182" s="6"/>
      <c r="E182" s="6"/>
      <c r="F182" s="6"/>
      <c r="G182" s="6"/>
      <c r="H182" s="6"/>
      <c r="I182" s="6"/>
      <c r="J182" s="3"/>
      <c r="K182" s="3"/>
      <c r="L182" s="3"/>
      <c r="M182" s="3"/>
      <c r="N182" s="3"/>
    </row>
    <row r="183" spans="1:14">
      <c r="A183" s="3"/>
      <c r="B183" s="3"/>
      <c r="C183" s="7"/>
      <c r="D183" s="6"/>
      <c r="E183" s="6"/>
      <c r="F183" s="6"/>
      <c r="G183" s="6"/>
      <c r="H183" s="6"/>
      <c r="I183" s="6"/>
      <c r="J183" s="3"/>
      <c r="K183" s="3"/>
      <c r="L183" s="3"/>
      <c r="M183" s="3"/>
      <c r="N183" s="3"/>
    </row>
    <row r="184" spans="1:14">
      <c r="A184" s="3"/>
      <c r="B184" s="3"/>
      <c r="C184" s="7"/>
      <c r="D184" s="6"/>
      <c r="E184" s="6"/>
      <c r="F184" s="6"/>
      <c r="G184" s="6"/>
      <c r="H184" s="6"/>
      <c r="I184" s="6"/>
      <c r="J184" s="3"/>
      <c r="K184" s="3"/>
      <c r="L184" s="3"/>
      <c r="M184" s="3"/>
      <c r="N184" s="3"/>
    </row>
    <row r="185" spans="1:14">
      <c r="A185" s="3"/>
      <c r="B185" s="3"/>
      <c r="C185" s="7"/>
      <c r="D185" s="6"/>
      <c r="E185" s="6"/>
      <c r="F185" s="6"/>
      <c r="G185" s="6"/>
      <c r="H185" s="6"/>
      <c r="I185" s="6"/>
      <c r="J185" s="3"/>
      <c r="K185" s="3"/>
      <c r="L185" s="3"/>
      <c r="M185" s="3"/>
      <c r="N185" s="3"/>
    </row>
    <row r="186" spans="1:14">
      <c r="A186" s="3"/>
      <c r="B186" s="3"/>
      <c r="C186" s="7"/>
      <c r="D186" s="6"/>
      <c r="E186" s="6"/>
      <c r="F186" s="6"/>
      <c r="G186" s="6"/>
      <c r="H186" s="6"/>
      <c r="I186" s="6"/>
      <c r="J186" s="3"/>
      <c r="K186" s="3"/>
      <c r="L186" s="3"/>
      <c r="M186" s="3"/>
      <c r="N186" s="3"/>
    </row>
    <row r="187" spans="1:14">
      <c r="A187" s="3"/>
      <c r="B187" s="3"/>
      <c r="C187" s="7"/>
      <c r="D187" s="6"/>
      <c r="E187" s="6"/>
      <c r="F187" s="6"/>
      <c r="G187" s="6"/>
      <c r="H187" s="6"/>
      <c r="I187" s="6"/>
      <c r="J187" s="3"/>
      <c r="K187" s="3"/>
      <c r="L187" s="3"/>
      <c r="M187" s="3"/>
      <c r="N187" s="3"/>
    </row>
    <row r="188" spans="1:14">
      <c r="A188" s="3"/>
      <c r="B188" s="3"/>
      <c r="C188" s="7"/>
      <c r="D188" s="6"/>
      <c r="E188" s="6"/>
      <c r="F188" s="6"/>
      <c r="G188" s="6"/>
      <c r="H188" s="6"/>
      <c r="I188" s="6"/>
      <c r="J188" s="3"/>
      <c r="K188" s="3"/>
      <c r="L188" s="3"/>
      <c r="M188" s="3"/>
      <c r="N188" s="3"/>
    </row>
    <row r="189" spans="1:14">
      <c r="A189" s="3"/>
      <c r="B189" s="3"/>
      <c r="C189" s="7"/>
      <c r="D189" s="6"/>
      <c r="E189" s="6"/>
      <c r="F189" s="6"/>
      <c r="G189" s="6"/>
      <c r="H189" s="6"/>
      <c r="I189" s="6"/>
      <c r="J189" s="3"/>
      <c r="K189" s="3"/>
      <c r="L189" s="3"/>
      <c r="M189" s="3"/>
      <c r="N189" s="3"/>
    </row>
    <row r="190" spans="1:14">
      <c r="A190" s="3"/>
      <c r="B190" s="3"/>
      <c r="C190" s="7"/>
      <c r="D190" s="6"/>
      <c r="E190" s="6"/>
      <c r="F190" s="6"/>
      <c r="G190" s="6"/>
      <c r="H190" s="6"/>
      <c r="I190" s="6"/>
      <c r="J190" s="3"/>
      <c r="K190" s="3"/>
      <c r="L190" s="3"/>
      <c r="M190" s="3"/>
      <c r="N190" s="3"/>
    </row>
    <row r="191" spans="1:14">
      <c r="A191" s="3"/>
      <c r="B191" s="3"/>
      <c r="C191" s="7"/>
      <c r="D191" s="6"/>
      <c r="E191" s="6"/>
      <c r="F191" s="6"/>
      <c r="G191" s="6"/>
      <c r="H191" s="6"/>
      <c r="I191" s="6"/>
      <c r="J191" s="3"/>
      <c r="K191" s="3"/>
      <c r="L191" s="3"/>
      <c r="M191" s="3"/>
      <c r="N191" s="3"/>
    </row>
    <row r="192" spans="1:14">
      <c r="A192" s="3"/>
      <c r="B192" s="3"/>
      <c r="C192" s="7"/>
      <c r="D192" s="6"/>
      <c r="E192" s="6"/>
      <c r="F192" s="6"/>
      <c r="G192" s="6"/>
      <c r="H192" s="6"/>
      <c r="I192" s="6"/>
      <c r="J192" s="3"/>
      <c r="K192" s="3"/>
      <c r="L192" s="3"/>
      <c r="M192" s="3"/>
      <c r="N192" s="3"/>
    </row>
    <row r="193" spans="1:14">
      <c r="A193" s="3"/>
      <c r="B193" s="3"/>
      <c r="C193" s="7"/>
      <c r="D193" s="6"/>
      <c r="E193" s="6"/>
      <c r="F193" s="6"/>
      <c r="G193" s="6"/>
      <c r="H193" s="6"/>
      <c r="I193" s="6"/>
      <c r="J193" s="3"/>
      <c r="K193" s="3"/>
      <c r="L193" s="3"/>
      <c r="M193" s="3"/>
      <c r="N193" s="3"/>
    </row>
    <row r="194" spans="1:14">
      <c r="A194" s="3"/>
      <c r="B194" s="3"/>
      <c r="C194" s="7"/>
      <c r="D194" s="6"/>
      <c r="E194" s="6"/>
      <c r="F194" s="6"/>
      <c r="G194" s="6"/>
      <c r="H194" s="6"/>
      <c r="I194" s="6"/>
      <c r="J194" s="3"/>
      <c r="K194" s="3"/>
      <c r="L194" s="3"/>
      <c r="M194" s="3"/>
      <c r="N194" s="3"/>
    </row>
    <row r="195" spans="1:14">
      <c r="A195" s="3"/>
      <c r="B195" s="3"/>
      <c r="C195" s="7"/>
      <c r="D195" s="6"/>
      <c r="E195" s="6"/>
      <c r="F195" s="6"/>
      <c r="G195" s="6"/>
      <c r="H195" s="6"/>
      <c r="I195" s="6"/>
      <c r="J195" s="3"/>
      <c r="K195" s="3"/>
      <c r="L195" s="3"/>
      <c r="M195" s="3"/>
      <c r="N195" s="3"/>
    </row>
    <row r="196" spans="1:14">
      <c r="A196" s="3"/>
      <c r="B196" s="3"/>
      <c r="C196" s="7"/>
      <c r="D196" s="6"/>
      <c r="E196" s="6"/>
      <c r="F196" s="6"/>
      <c r="G196" s="6"/>
      <c r="H196" s="6"/>
      <c r="I196" s="6"/>
      <c r="J196" s="3"/>
      <c r="K196" s="3"/>
      <c r="L196" s="3"/>
      <c r="M196" s="3"/>
      <c r="N196" s="3"/>
    </row>
    <row r="197" spans="1:14">
      <c r="A197" s="3"/>
      <c r="B197" s="3"/>
      <c r="C197" s="7"/>
      <c r="D197" s="6"/>
      <c r="E197" s="6"/>
      <c r="F197" s="6"/>
      <c r="G197" s="6"/>
      <c r="H197" s="6"/>
      <c r="I197" s="6"/>
      <c r="J197" s="3"/>
      <c r="K197" s="3"/>
      <c r="L197" s="3"/>
      <c r="M197" s="3"/>
      <c r="N197" s="3"/>
    </row>
    <row r="198" spans="1:14">
      <c r="A198" s="3"/>
      <c r="B198" s="3"/>
      <c r="C198" s="7"/>
      <c r="D198" s="6"/>
      <c r="E198" s="6"/>
      <c r="F198" s="6"/>
      <c r="G198" s="6"/>
      <c r="H198" s="6"/>
      <c r="I198" s="6"/>
      <c r="J198" s="3"/>
      <c r="K198" s="3"/>
      <c r="L198" s="3"/>
      <c r="M198" s="3"/>
      <c r="N198" s="3"/>
    </row>
    <row r="199" spans="1:14">
      <c r="A199" s="3"/>
      <c r="B199" s="3"/>
      <c r="C199" s="7"/>
      <c r="D199" s="6"/>
      <c r="E199" s="6"/>
      <c r="F199" s="6"/>
      <c r="G199" s="6"/>
      <c r="H199" s="6"/>
      <c r="I199" s="6"/>
      <c r="J199" s="3"/>
      <c r="K199" s="3"/>
      <c r="L199" s="3"/>
      <c r="M199" s="3"/>
      <c r="N199" s="3"/>
    </row>
    <row r="200" spans="1:14">
      <c r="A200" s="3"/>
      <c r="B200" s="3"/>
      <c r="C200" s="7"/>
      <c r="D200" s="6"/>
      <c r="E200" s="6"/>
      <c r="F200" s="6"/>
      <c r="G200" s="6"/>
      <c r="H200" s="6"/>
      <c r="I200" s="6"/>
      <c r="J200" s="3"/>
      <c r="K200" s="3"/>
      <c r="L200" s="3"/>
      <c r="M200" s="3"/>
      <c r="N200" s="3"/>
    </row>
    <row r="201" spans="1:14">
      <c r="A201" s="3"/>
      <c r="B201" s="3"/>
      <c r="C201" s="7"/>
      <c r="D201" s="6"/>
      <c r="E201" s="6"/>
      <c r="F201" s="6"/>
      <c r="G201" s="6"/>
      <c r="H201" s="6"/>
      <c r="I201" s="6"/>
      <c r="J201" s="3"/>
      <c r="K201" s="3"/>
      <c r="L201" s="3"/>
      <c r="M201" s="3"/>
      <c r="N201" s="3"/>
    </row>
    <row r="202" spans="1:14">
      <c r="A202" s="3"/>
      <c r="B202" s="3"/>
      <c r="C202" s="7"/>
      <c r="D202" s="6"/>
      <c r="E202" s="6"/>
      <c r="F202" s="6"/>
      <c r="G202" s="6"/>
      <c r="H202" s="6"/>
      <c r="I202" s="6"/>
      <c r="J202" s="3"/>
      <c r="K202" s="3"/>
      <c r="L202" s="3"/>
      <c r="M202" s="3"/>
      <c r="N202" s="3"/>
    </row>
    <row r="203" spans="1:14">
      <c r="A203" s="3"/>
      <c r="B203" s="3"/>
      <c r="C203" s="7"/>
      <c r="D203" s="6"/>
      <c r="E203" s="6"/>
      <c r="F203" s="6"/>
      <c r="G203" s="6"/>
      <c r="H203" s="6"/>
      <c r="I203" s="6"/>
      <c r="J203" s="3"/>
      <c r="K203" s="3"/>
      <c r="L203" s="3"/>
      <c r="M203" s="3"/>
      <c r="N203" s="3"/>
    </row>
    <row r="204" spans="1:14">
      <c r="A204" s="3"/>
      <c r="B204" s="3"/>
      <c r="C204" s="7"/>
      <c r="D204" s="6"/>
      <c r="E204" s="6"/>
      <c r="F204" s="6"/>
      <c r="G204" s="6"/>
      <c r="H204" s="6"/>
      <c r="I204" s="6"/>
      <c r="J204" s="3"/>
      <c r="K204" s="3"/>
      <c r="L204" s="3"/>
      <c r="M204" s="3"/>
      <c r="N204" s="3"/>
    </row>
    <row r="205" spans="1:14">
      <c r="A205" s="3"/>
      <c r="B205" s="3"/>
      <c r="C205" s="7"/>
      <c r="D205" s="6"/>
      <c r="E205" s="6"/>
      <c r="F205" s="6"/>
      <c r="G205" s="6"/>
      <c r="H205" s="6"/>
      <c r="I205" s="6"/>
      <c r="J205" s="3"/>
      <c r="K205" s="3"/>
      <c r="L205" s="3"/>
      <c r="M205" s="3"/>
      <c r="N205" s="3"/>
    </row>
    <row r="206" spans="1:14">
      <c r="A206" s="3"/>
      <c r="B206" s="3"/>
      <c r="C206" s="7"/>
      <c r="D206" s="6"/>
      <c r="E206" s="6"/>
      <c r="F206" s="6"/>
      <c r="G206" s="6"/>
      <c r="H206" s="6"/>
      <c r="I206" s="6"/>
      <c r="J206" s="3"/>
      <c r="K206" s="3"/>
      <c r="L206" s="3"/>
      <c r="M206" s="3"/>
      <c r="N206" s="3"/>
    </row>
    <row r="207" spans="1:14">
      <c r="A207" s="3"/>
      <c r="B207" s="3"/>
      <c r="C207" s="7"/>
      <c r="D207" s="6"/>
      <c r="E207" s="6"/>
      <c r="F207" s="6"/>
      <c r="G207" s="6"/>
      <c r="H207" s="6"/>
      <c r="I207" s="6"/>
      <c r="J207" s="3"/>
      <c r="K207" s="3"/>
      <c r="L207" s="3"/>
      <c r="M207" s="3"/>
      <c r="N207" s="3"/>
    </row>
    <row r="208" spans="1:14">
      <c r="A208" s="3"/>
      <c r="B208" s="3"/>
      <c r="C208" s="7"/>
      <c r="D208" s="6"/>
      <c r="E208" s="6"/>
      <c r="F208" s="6"/>
      <c r="G208" s="6"/>
      <c r="H208" s="6"/>
      <c r="I208" s="6"/>
      <c r="J208" s="3"/>
      <c r="K208" s="3"/>
      <c r="L208" s="3"/>
      <c r="M208" s="3"/>
      <c r="N208" s="3"/>
    </row>
    <row r="209" spans="1:14">
      <c r="A209" s="3"/>
      <c r="B209" s="3"/>
      <c r="C209" s="7"/>
      <c r="D209" s="6"/>
      <c r="E209" s="6"/>
      <c r="F209" s="6"/>
      <c r="G209" s="6"/>
      <c r="H209" s="6"/>
      <c r="I209" s="6"/>
      <c r="J209" s="3"/>
      <c r="K209" s="3"/>
      <c r="L209" s="3"/>
      <c r="M209" s="3"/>
      <c r="N209" s="3"/>
    </row>
    <row r="210" spans="1:14">
      <c r="A210" s="3"/>
      <c r="B210" s="3"/>
      <c r="C210" s="7"/>
      <c r="D210" s="6"/>
      <c r="E210" s="6"/>
      <c r="F210" s="6"/>
      <c r="G210" s="6"/>
      <c r="H210" s="6"/>
      <c r="I210" s="6"/>
      <c r="J210" s="3"/>
      <c r="K210" s="3"/>
      <c r="L210" s="3"/>
      <c r="M210" s="3"/>
      <c r="N210" s="3"/>
    </row>
    <row r="211" spans="1:14">
      <c r="A211" s="3"/>
      <c r="B211" s="3"/>
      <c r="C211" s="7"/>
      <c r="D211" s="6"/>
      <c r="E211" s="6"/>
      <c r="F211" s="6"/>
      <c r="G211" s="6"/>
      <c r="H211" s="6"/>
      <c r="I211" s="6"/>
      <c r="J211" s="3"/>
      <c r="K211" s="3"/>
      <c r="L211" s="3"/>
      <c r="M211" s="3"/>
      <c r="N211" s="3"/>
    </row>
    <row r="212" spans="1:14">
      <c r="A212" s="3"/>
      <c r="B212" s="3"/>
      <c r="C212" s="7"/>
      <c r="D212" s="6"/>
      <c r="E212" s="6"/>
      <c r="F212" s="6"/>
      <c r="G212" s="6"/>
      <c r="H212" s="6"/>
      <c r="I212" s="6"/>
      <c r="J212" s="3"/>
      <c r="K212" s="3"/>
      <c r="L212" s="3"/>
      <c r="M212" s="3"/>
      <c r="N212" s="3"/>
    </row>
    <row r="213" spans="1:14">
      <c r="A213" s="3"/>
      <c r="B213" s="3"/>
      <c r="C213" s="7"/>
      <c r="D213" s="6"/>
      <c r="E213" s="6"/>
      <c r="F213" s="6"/>
      <c r="G213" s="6"/>
      <c r="H213" s="6"/>
      <c r="I213" s="6"/>
      <c r="J213" s="3"/>
      <c r="K213" s="3"/>
      <c r="L213" s="3"/>
      <c r="M213" s="3"/>
      <c r="N213" s="3"/>
    </row>
    <row r="214" spans="1:14">
      <c r="A214" s="3"/>
      <c r="B214" s="3"/>
      <c r="C214" s="7"/>
      <c r="D214" s="6"/>
      <c r="E214" s="6"/>
      <c r="F214" s="6"/>
      <c r="G214" s="6"/>
      <c r="H214" s="6"/>
      <c r="I214" s="6"/>
      <c r="J214" s="3"/>
      <c r="K214" s="3"/>
      <c r="L214" s="3"/>
      <c r="M214" s="3"/>
      <c r="N214" s="3"/>
    </row>
    <row r="215" spans="1:14">
      <c r="A215" s="3"/>
      <c r="B215" s="3"/>
      <c r="C215" s="7"/>
      <c r="D215" s="6"/>
      <c r="E215" s="6"/>
      <c r="F215" s="6"/>
      <c r="G215" s="6"/>
      <c r="H215" s="6"/>
      <c r="I215" s="6"/>
      <c r="J215" s="3"/>
      <c r="K215" s="3"/>
      <c r="L215" s="3"/>
      <c r="M215" s="3"/>
      <c r="N215" s="3"/>
    </row>
    <row r="216" spans="1:14">
      <c r="A216" s="3"/>
      <c r="B216" s="3"/>
      <c r="C216" s="7"/>
      <c r="D216" s="6"/>
      <c r="E216" s="6"/>
      <c r="F216" s="6"/>
      <c r="G216" s="6"/>
      <c r="H216" s="6"/>
      <c r="I216" s="6"/>
      <c r="J216" s="3"/>
      <c r="K216" s="3"/>
      <c r="L216" s="3"/>
      <c r="M216" s="3"/>
      <c r="N216" s="3"/>
    </row>
    <row r="217" spans="1:14">
      <c r="A217" s="3"/>
      <c r="B217" s="3"/>
      <c r="C217" s="7"/>
      <c r="D217" s="6"/>
      <c r="E217" s="6"/>
      <c r="F217" s="6"/>
      <c r="G217" s="6"/>
      <c r="H217" s="6"/>
      <c r="I217" s="6"/>
      <c r="J217" s="3"/>
      <c r="K217" s="3"/>
      <c r="L217" s="3"/>
      <c r="M217" s="3"/>
      <c r="N217" s="3"/>
    </row>
    <row r="218" spans="1:14">
      <c r="A218" s="3"/>
      <c r="B218" s="3"/>
      <c r="C218" s="7"/>
      <c r="D218" s="6"/>
      <c r="E218" s="6"/>
      <c r="F218" s="6"/>
      <c r="G218" s="6"/>
      <c r="H218" s="6"/>
      <c r="I218" s="6"/>
      <c r="J218" s="3"/>
      <c r="K218" s="3"/>
      <c r="L218" s="3"/>
      <c r="M218" s="3"/>
      <c r="N218" s="3"/>
    </row>
    <row r="219" spans="1:14">
      <c r="A219" s="3"/>
      <c r="B219" s="3"/>
      <c r="C219" s="7"/>
      <c r="D219" s="6"/>
      <c r="E219" s="6"/>
      <c r="F219" s="6"/>
      <c r="G219" s="6"/>
      <c r="H219" s="6"/>
      <c r="I219" s="6"/>
      <c r="J219" s="3"/>
      <c r="K219" s="3"/>
      <c r="L219" s="3"/>
      <c r="M219" s="3"/>
      <c r="N219" s="3"/>
    </row>
    <row r="220" spans="1:14">
      <c r="A220" s="3"/>
      <c r="B220" s="3"/>
      <c r="C220" s="7"/>
      <c r="D220" s="6"/>
      <c r="E220" s="6"/>
      <c r="F220" s="6"/>
      <c r="G220" s="6"/>
      <c r="H220" s="6"/>
      <c r="I220" s="6"/>
      <c r="J220" s="3"/>
      <c r="K220" s="3"/>
      <c r="L220" s="3"/>
      <c r="M220" s="3"/>
      <c r="N220" s="3"/>
    </row>
    <row r="221" spans="1:14">
      <c r="A221" s="3"/>
      <c r="B221" s="3"/>
      <c r="C221" s="7"/>
      <c r="D221" s="6"/>
      <c r="E221" s="6"/>
      <c r="F221" s="6"/>
      <c r="G221" s="6"/>
      <c r="H221" s="6"/>
      <c r="I221" s="6"/>
      <c r="J221" s="3"/>
      <c r="K221" s="3"/>
      <c r="L221" s="3"/>
      <c r="M221" s="3"/>
      <c r="N221" s="3"/>
    </row>
    <row r="222" spans="1:14">
      <c r="A222" s="3"/>
      <c r="B222" s="3"/>
      <c r="C222" s="7"/>
      <c r="D222" s="6"/>
      <c r="E222" s="6"/>
      <c r="F222" s="6"/>
      <c r="G222" s="6"/>
      <c r="H222" s="6"/>
      <c r="I222" s="6"/>
      <c r="J222" s="3"/>
      <c r="K222" s="3"/>
      <c r="L222" s="3"/>
      <c r="M222" s="3"/>
      <c r="N222" s="3"/>
    </row>
    <row r="223" spans="1:14">
      <c r="A223" s="3"/>
      <c r="B223" s="3"/>
      <c r="C223" s="7"/>
      <c r="D223" s="6"/>
      <c r="E223" s="6"/>
      <c r="F223" s="6"/>
      <c r="G223" s="6"/>
      <c r="H223" s="6"/>
      <c r="I223" s="6"/>
      <c r="J223" s="3"/>
      <c r="K223" s="3"/>
      <c r="L223" s="3"/>
      <c r="M223" s="3"/>
      <c r="N223" s="3"/>
    </row>
    <row r="224" spans="1:14">
      <c r="A224" s="3"/>
      <c r="B224" s="3"/>
      <c r="C224" s="7"/>
      <c r="D224" s="6"/>
      <c r="E224" s="6"/>
      <c r="F224" s="6"/>
      <c r="G224" s="6"/>
      <c r="H224" s="6"/>
      <c r="I224" s="6"/>
      <c r="J224" s="3"/>
      <c r="K224" s="3"/>
      <c r="L224" s="3"/>
      <c r="M224" s="3"/>
      <c r="N224" s="3"/>
    </row>
    <row r="225" spans="1:14">
      <c r="A225" s="3"/>
      <c r="B225" s="3"/>
      <c r="C225" s="7"/>
      <c r="D225" s="6"/>
      <c r="E225" s="6"/>
      <c r="F225" s="6"/>
      <c r="G225" s="6"/>
      <c r="H225" s="6"/>
      <c r="I225" s="6"/>
      <c r="J225" s="3"/>
      <c r="K225" s="3"/>
      <c r="L225" s="3"/>
      <c r="M225" s="3"/>
      <c r="N225" s="3"/>
    </row>
    <row r="226" spans="1:14">
      <c r="A226" s="3"/>
      <c r="B226" s="3"/>
      <c r="C226" s="7"/>
      <c r="D226" s="6"/>
      <c r="E226" s="6"/>
      <c r="F226" s="6"/>
      <c r="G226" s="6"/>
      <c r="H226" s="6"/>
      <c r="I226" s="6"/>
      <c r="J226" s="3"/>
      <c r="K226" s="3"/>
      <c r="L226" s="3"/>
      <c r="M226" s="3"/>
      <c r="N226" s="3"/>
    </row>
    <row r="227" spans="1:14">
      <c r="A227" s="3"/>
      <c r="B227" s="3"/>
      <c r="C227" s="7"/>
      <c r="D227" s="6"/>
      <c r="E227" s="6"/>
      <c r="F227" s="6"/>
      <c r="G227" s="6"/>
      <c r="H227" s="6"/>
      <c r="I227" s="6"/>
      <c r="J227" s="3"/>
      <c r="K227" s="3"/>
      <c r="L227" s="3"/>
      <c r="M227" s="3"/>
      <c r="N227" s="3"/>
    </row>
    <row r="228" spans="1:14">
      <c r="A228" s="3"/>
      <c r="B228" s="3"/>
      <c r="C228" s="7"/>
      <c r="D228" s="6"/>
      <c r="E228" s="6"/>
      <c r="F228" s="6"/>
      <c r="G228" s="6"/>
      <c r="H228" s="6"/>
      <c r="I228" s="6"/>
      <c r="J228" s="3"/>
      <c r="K228" s="3"/>
      <c r="L228" s="3"/>
      <c r="M228" s="3"/>
      <c r="N228" s="3"/>
    </row>
    <row r="229" spans="1:14">
      <c r="A229" s="3"/>
      <c r="B229" s="3"/>
      <c r="C229" s="7"/>
      <c r="D229" s="6"/>
      <c r="E229" s="6"/>
      <c r="F229" s="6"/>
      <c r="G229" s="6"/>
      <c r="H229" s="6"/>
      <c r="I229" s="6"/>
      <c r="J229" s="3"/>
      <c r="K229" s="3"/>
      <c r="L229" s="3"/>
      <c r="M229" s="3"/>
      <c r="N229" s="3"/>
    </row>
    <row r="230" spans="1:14">
      <c r="A230" s="3"/>
      <c r="B230" s="3"/>
      <c r="C230" s="7"/>
      <c r="D230" s="6"/>
      <c r="E230" s="6"/>
      <c r="F230" s="6"/>
      <c r="G230" s="6"/>
      <c r="H230" s="6"/>
      <c r="I230" s="6"/>
      <c r="J230" s="3"/>
      <c r="K230" s="3"/>
      <c r="L230" s="3"/>
      <c r="M230" s="3"/>
      <c r="N230" s="3"/>
    </row>
    <row r="231" spans="1:14">
      <c r="A231" s="3"/>
      <c r="B231" s="3"/>
      <c r="C231" s="7"/>
      <c r="D231" s="6"/>
      <c r="E231" s="6"/>
      <c r="F231" s="6"/>
      <c r="G231" s="6"/>
      <c r="H231" s="6"/>
      <c r="I231" s="6"/>
      <c r="J231" s="3"/>
      <c r="K231" s="3"/>
      <c r="L231" s="3"/>
      <c r="M231" s="3"/>
      <c r="N231" s="3"/>
    </row>
    <row r="232" spans="1:14">
      <c r="A232" s="3"/>
      <c r="B232" s="3"/>
      <c r="C232" s="7"/>
      <c r="D232" s="6"/>
      <c r="E232" s="6"/>
      <c r="F232" s="6"/>
      <c r="G232" s="6"/>
      <c r="H232" s="6"/>
      <c r="I232" s="6"/>
      <c r="J232" s="3"/>
      <c r="K232" s="3"/>
      <c r="L232" s="3"/>
      <c r="M232" s="3"/>
      <c r="N232" s="3"/>
    </row>
    <row r="233" spans="1:14">
      <c r="A233" s="3"/>
      <c r="B233" s="3"/>
      <c r="C233" s="7"/>
      <c r="D233" s="6"/>
      <c r="E233" s="6"/>
      <c r="F233" s="6"/>
      <c r="G233" s="6"/>
      <c r="H233" s="6"/>
      <c r="I233" s="6"/>
      <c r="J233" s="3"/>
      <c r="K233" s="3"/>
      <c r="L233" s="3"/>
      <c r="M233" s="3"/>
      <c r="N233" s="3"/>
    </row>
    <row r="234" spans="1:14">
      <c r="A234" s="3"/>
      <c r="B234" s="3"/>
      <c r="C234" s="7"/>
      <c r="D234" s="6"/>
      <c r="E234" s="6"/>
      <c r="F234" s="6"/>
      <c r="G234" s="6"/>
      <c r="H234" s="6"/>
      <c r="I234" s="6"/>
      <c r="J234" s="3"/>
      <c r="K234" s="3"/>
      <c r="L234" s="3"/>
      <c r="M234" s="3"/>
      <c r="N234" s="3"/>
    </row>
    <row r="235" spans="1:14">
      <c r="A235" s="3"/>
      <c r="B235" s="3"/>
      <c r="C235" s="7"/>
      <c r="D235" s="6"/>
      <c r="E235" s="6"/>
      <c r="F235" s="6"/>
      <c r="G235" s="6"/>
      <c r="H235" s="6"/>
      <c r="I235" s="6"/>
      <c r="J235" s="3"/>
      <c r="K235" s="3"/>
      <c r="L235" s="3"/>
      <c r="M235" s="3"/>
      <c r="N235" s="3"/>
    </row>
    <row r="236" spans="1:14">
      <c r="A236" s="3"/>
      <c r="B236" s="3"/>
      <c r="C236" s="7"/>
      <c r="D236" s="6"/>
      <c r="E236" s="6"/>
      <c r="F236" s="6"/>
      <c r="G236" s="6"/>
      <c r="H236" s="6"/>
      <c r="I236" s="6"/>
      <c r="J236" s="3"/>
      <c r="K236" s="3"/>
      <c r="L236" s="3"/>
      <c r="M236" s="3"/>
      <c r="N236" s="3"/>
    </row>
    <row r="237" spans="1:14">
      <c r="A237" s="3"/>
      <c r="B237" s="3"/>
      <c r="C237" s="7"/>
      <c r="D237" s="6"/>
      <c r="E237" s="6"/>
      <c r="F237" s="6"/>
      <c r="G237" s="6"/>
      <c r="H237" s="6"/>
      <c r="I237" s="6"/>
      <c r="J237" s="3"/>
      <c r="K237" s="3"/>
      <c r="L237" s="3"/>
      <c r="M237" s="3"/>
      <c r="N237" s="3"/>
    </row>
    <row r="238" spans="1:14">
      <c r="A238" s="3"/>
      <c r="B238" s="3"/>
      <c r="C238" s="7"/>
      <c r="D238" s="6"/>
      <c r="E238" s="6"/>
      <c r="F238" s="6"/>
      <c r="G238" s="6"/>
      <c r="H238" s="6"/>
      <c r="I238" s="6"/>
      <c r="J238" s="3"/>
      <c r="K238" s="3"/>
      <c r="L238" s="3"/>
      <c r="M238" s="3"/>
      <c r="N238" s="3"/>
    </row>
    <row r="239" spans="1:14">
      <c r="A239" s="3"/>
      <c r="B239" s="3"/>
      <c r="C239" s="7"/>
      <c r="D239" s="6"/>
      <c r="E239" s="6"/>
      <c r="F239" s="6"/>
      <c r="G239" s="6"/>
      <c r="H239" s="6"/>
      <c r="I239" s="6"/>
      <c r="J239" s="3"/>
      <c r="K239" s="3"/>
      <c r="L239" s="3"/>
      <c r="M239" s="3"/>
      <c r="N239" s="3"/>
    </row>
    <row r="240" spans="1:14">
      <c r="A240" s="3"/>
      <c r="B240" s="3"/>
      <c r="C240" s="7"/>
      <c r="D240" s="6"/>
      <c r="E240" s="6"/>
      <c r="F240" s="6"/>
      <c r="G240" s="6"/>
      <c r="H240" s="6"/>
      <c r="I240" s="6"/>
      <c r="J240" s="3"/>
      <c r="K240" s="3"/>
      <c r="L240" s="3"/>
      <c r="M240" s="3"/>
      <c r="N240" s="3"/>
    </row>
    <row r="241" spans="1:14">
      <c r="A241" s="3"/>
      <c r="B241" s="3"/>
      <c r="C241" s="7"/>
      <c r="D241" s="6"/>
      <c r="E241" s="6"/>
      <c r="F241" s="6"/>
      <c r="G241" s="6"/>
      <c r="H241" s="6"/>
      <c r="I241" s="6"/>
      <c r="J241" s="3"/>
      <c r="K241" s="3"/>
      <c r="L241" s="3"/>
      <c r="M241" s="3"/>
      <c r="N241" s="3"/>
    </row>
    <row r="242" spans="1:14">
      <c r="A242" s="3"/>
      <c r="B242" s="3"/>
      <c r="C242" s="7"/>
      <c r="D242" s="6"/>
      <c r="E242" s="6"/>
      <c r="F242" s="6"/>
      <c r="G242" s="6"/>
      <c r="H242" s="6"/>
      <c r="I242" s="6"/>
      <c r="J242" s="3"/>
      <c r="K242" s="3"/>
      <c r="L242" s="3"/>
      <c r="M242" s="3"/>
      <c r="N242" s="3"/>
    </row>
    <row r="243" spans="1:14">
      <c r="A243" s="3"/>
      <c r="B243" s="3"/>
      <c r="C243" s="7"/>
      <c r="D243" s="6"/>
      <c r="E243" s="6"/>
      <c r="F243" s="6"/>
      <c r="G243" s="6"/>
      <c r="H243" s="6"/>
      <c r="I243" s="6"/>
      <c r="J243" s="3"/>
      <c r="K243" s="3"/>
      <c r="L243" s="3"/>
      <c r="M243" s="3"/>
      <c r="N243" s="3"/>
    </row>
    <row r="244" spans="1:14">
      <c r="A244" s="3"/>
      <c r="B244" s="3"/>
      <c r="C244" s="7"/>
      <c r="D244" s="6"/>
      <c r="E244" s="6"/>
      <c r="F244" s="6"/>
      <c r="G244" s="6"/>
      <c r="H244" s="6"/>
      <c r="I244" s="6"/>
      <c r="J244" s="3"/>
      <c r="K244" s="3"/>
      <c r="L244" s="3"/>
      <c r="M244" s="3"/>
      <c r="N244" s="3"/>
    </row>
    <row r="245" spans="1:14">
      <c r="A245" s="3"/>
      <c r="B245" s="3"/>
      <c r="C245" s="7"/>
      <c r="D245" s="6"/>
      <c r="E245" s="6"/>
      <c r="F245" s="6"/>
      <c r="G245" s="6"/>
      <c r="H245" s="6"/>
      <c r="I245" s="6"/>
      <c r="J245" s="3"/>
      <c r="K245" s="3"/>
      <c r="L245" s="3"/>
      <c r="M245" s="3"/>
      <c r="N245" s="3"/>
    </row>
    <row r="246" spans="1:14">
      <c r="A246" s="3"/>
      <c r="B246" s="3"/>
      <c r="C246" s="7"/>
      <c r="D246" s="6"/>
      <c r="E246" s="6"/>
      <c r="F246" s="6"/>
      <c r="G246" s="6"/>
      <c r="H246" s="6"/>
      <c r="I246" s="6"/>
      <c r="J246" s="3"/>
      <c r="K246" s="3"/>
      <c r="L246" s="3"/>
      <c r="M246" s="3"/>
      <c r="N246" s="3"/>
    </row>
    <row r="247" spans="1:14">
      <c r="A247" s="3"/>
      <c r="B247" s="3"/>
      <c r="C247" s="7"/>
      <c r="D247" s="6"/>
      <c r="E247" s="6"/>
      <c r="F247" s="6"/>
      <c r="G247" s="6"/>
      <c r="H247" s="6"/>
      <c r="I247" s="6"/>
      <c r="J247" s="3"/>
      <c r="K247" s="3"/>
      <c r="L247" s="3"/>
      <c r="M247" s="3"/>
      <c r="N247" s="3"/>
    </row>
    <row r="248" spans="1:14">
      <c r="A248" s="3"/>
      <c r="B248" s="3"/>
      <c r="C248" s="7"/>
      <c r="D248" s="6"/>
      <c r="E248" s="6"/>
      <c r="F248" s="6"/>
      <c r="G248" s="6"/>
      <c r="H248" s="6"/>
      <c r="I248" s="6"/>
      <c r="J248" s="3"/>
      <c r="K248" s="3"/>
      <c r="L248" s="3"/>
      <c r="M248" s="3"/>
      <c r="N248" s="3"/>
    </row>
    <row r="249" spans="1:14">
      <c r="A249" s="3"/>
      <c r="B249" s="3"/>
      <c r="C249" s="7"/>
      <c r="D249" s="6"/>
      <c r="E249" s="6"/>
      <c r="F249" s="6"/>
      <c r="G249" s="6"/>
      <c r="H249" s="6"/>
      <c r="I249" s="6"/>
      <c r="J249" s="3"/>
      <c r="K249" s="3"/>
      <c r="L249" s="3"/>
      <c r="M249" s="3"/>
      <c r="N249" s="3"/>
    </row>
    <row r="250" spans="1:14">
      <c r="A250" s="3"/>
      <c r="B250" s="3"/>
      <c r="C250" s="7"/>
      <c r="D250" s="6"/>
      <c r="E250" s="6"/>
      <c r="F250" s="6"/>
      <c r="G250" s="6"/>
      <c r="H250" s="6"/>
      <c r="I250" s="6"/>
      <c r="J250" s="3"/>
      <c r="K250" s="3"/>
      <c r="L250" s="3"/>
      <c r="M250" s="3"/>
      <c r="N250" s="3"/>
    </row>
    <row r="251" spans="1:14">
      <c r="A251" s="3"/>
      <c r="B251" s="3"/>
      <c r="C251" s="7"/>
      <c r="D251" s="6"/>
      <c r="E251" s="6"/>
      <c r="F251" s="6"/>
      <c r="G251" s="6"/>
      <c r="H251" s="6"/>
      <c r="I251" s="6"/>
      <c r="J251" s="3"/>
      <c r="K251" s="3"/>
      <c r="L251" s="3"/>
      <c r="M251" s="3"/>
      <c r="N251" s="3"/>
    </row>
    <row r="252" spans="1:14">
      <c r="A252" s="3"/>
      <c r="B252" s="3"/>
      <c r="C252" s="7"/>
      <c r="D252" s="6"/>
      <c r="E252" s="6"/>
      <c r="F252" s="6"/>
      <c r="G252" s="6"/>
      <c r="H252" s="6"/>
      <c r="I252" s="6"/>
      <c r="J252" s="3"/>
      <c r="K252" s="3"/>
      <c r="L252" s="3"/>
      <c r="M252" s="3"/>
      <c r="N252" s="3"/>
    </row>
    <row r="253" spans="1:14">
      <c r="A253" s="3"/>
      <c r="B253" s="3"/>
      <c r="C253" s="7"/>
      <c r="D253" s="6"/>
      <c r="E253" s="6"/>
      <c r="F253" s="6"/>
      <c r="G253" s="6"/>
      <c r="H253" s="6"/>
      <c r="I253" s="6"/>
      <c r="J253" s="3"/>
      <c r="K253" s="3"/>
      <c r="L253" s="3"/>
      <c r="M253" s="3"/>
      <c r="N253" s="3"/>
    </row>
    <row r="254" spans="1:14">
      <c r="A254" s="3"/>
      <c r="B254" s="3"/>
      <c r="C254" s="7"/>
      <c r="D254" s="6"/>
      <c r="E254" s="6"/>
      <c r="F254" s="6"/>
      <c r="G254" s="6"/>
      <c r="H254" s="6"/>
      <c r="I254" s="6"/>
      <c r="J254" s="3"/>
      <c r="K254" s="3"/>
      <c r="L254" s="3"/>
      <c r="M254" s="3"/>
      <c r="N254" s="3"/>
    </row>
    <row r="255" spans="1:14">
      <c r="A255" s="3"/>
      <c r="B255" s="3"/>
      <c r="C255" s="7"/>
      <c r="D255" s="6"/>
      <c r="E255" s="6"/>
      <c r="F255" s="6"/>
      <c r="G255" s="6"/>
      <c r="H255" s="6"/>
      <c r="I255" s="6"/>
      <c r="J255" s="3"/>
      <c r="K255" s="3"/>
      <c r="L255" s="3"/>
      <c r="M255" s="3"/>
      <c r="N255" s="3"/>
    </row>
    <row r="256" spans="1:14">
      <c r="A256" s="3"/>
      <c r="B256" s="3"/>
      <c r="C256" s="7"/>
      <c r="D256" s="6"/>
      <c r="E256" s="6"/>
      <c r="F256" s="6"/>
      <c r="G256" s="6"/>
      <c r="H256" s="6"/>
      <c r="I256" s="6"/>
      <c r="J256" s="3"/>
      <c r="K256" s="3"/>
      <c r="L256" s="3"/>
      <c r="M256" s="3"/>
      <c r="N256" s="3"/>
    </row>
    <row r="257" spans="1:14">
      <c r="A257" s="3"/>
      <c r="B257" s="3"/>
      <c r="C257" s="7"/>
      <c r="D257" s="6"/>
      <c r="E257" s="6"/>
      <c r="F257" s="6"/>
      <c r="G257" s="6"/>
      <c r="H257" s="6"/>
      <c r="I257" s="6"/>
      <c r="J257" s="3"/>
      <c r="K257" s="3"/>
      <c r="L257" s="3"/>
      <c r="M257" s="3"/>
      <c r="N257" s="3"/>
    </row>
    <row r="258" spans="1:14">
      <c r="A258" s="3"/>
      <c r="B258" s="3"/>
      <c r="C258" s="7"/>
      <c r="D258" s="6"/>
      <c r="E258" s="6"/>
      <c r="F258" s="6"/>
      <c r="G258" s="6"/>
      <c r="H258" s="6"/>
      <c r="I258" s="6"/>
      <c r="J258" s="3"/>
      <c r="K258" s="3"/>
      <c r="L258" s="3"/>
      <c r="M258" s="3"/>
      <c r="N258" s="3"/>
    </row>
    <row r="259" spans="1:14">
      <c r="A259" s="3"/>
      <c r="B259" s="3"/>
      <c r="C259" s="7"/>
      <c r="D259" s="6"/>
      <c r="E259" s="6"/>
      <c r="F259" s="6"/>
      <c r="G259" s="6"/>
      <c r="H259" s="6"/>
      <c r="I259" s="6"/>
      <c r="J259" s="3"/>
      <c r="K259" s="3"/>
      <c r="L259" s="3"/>
      <c r="M259" s="3"/>
      <c r="N259" s="3"/>
    </row>
    <row r="260" spans="1:14">
      <c r="A260" s="3"/>
      <c r="B260" s="3"/>
      <c r="C260" s="7"/>
      <c r="D260" s="6"/>
      <c r="E260" s="6"/>
      <c r="F260" s="6"/>
      <c r="G260" s="6"/>
      <c r="H260" s="6"/>
      <c r="I260" s="6"/>
      <c r="J260" s="3"/>
      <c r="K260" s="3"/>
      <c r="L260" s="3"/>
      <c r="M260" s="3"/>
      <c r="N260" s="3"/>
    </row>
    <row r="261" spans="1:14">
      <c r="A261" s="3"/>
      <c r="B261" s="3"/>
      <c r="C261" s="7"/>
      <c r="D261" s="6"/>
      <c r="E261" s="6"/>
      <c r="F261" s="6"/>
      <c r="G261" s="6"/>
      <c r="H261" s="6"/>
      <c r="I261" s="6"/>
      <c r="J261" s="3"/>
      <c r="K261" s="3"/>
      <c r="L261" s="3"/>
      <c r="M261" s="3"/>
      <c r="N261" s="3"/>
    </row>
    <row r="262" spans="1:14">
      <c r="A262" s="3"/>
      <c r="B262" s="3"/>
      <c r="C262" s="7"/>
      <c r="D262" s="6"/>
      <c r="E262" s="6"/>
      <c r="F262" s="6"/>
      <c r="G262" s="6"/>
      <c r="H262" s="6"/>
      <c r="I262" s="6"/>
      <c r="J262" s="3"/>
      <c r="K262" s="3"/>
      <c r="L262" s="3"/>
      <c r="M262" s="3"/>
      <c r="N262" s="3"/>
    </row>
    <row r="263" spans="1:14">
      <c r="A263" s="3"/>
      <c r="B263" s="3"/>
      <c r="C263" s="7"/>
      <c r="D263" s="6"/>
      <c r="E263" s="6"/>
      <c r="F263" s="6"/>
      <c r="G263" s="6"/>
      <c r="H263" s="6"/>
      <c r="I263" s="6"/>
      <c r="J263" s="3"/>
      <c r="K263" s="3"/>
      <c r="L263" s="3"/>
      <c r="M263" s="3"/>
      <c r="N263" s="3"/>
    </row>
    <row r="264" spans="1:14">
      <c r="A264" s="3"/>
      <c r="B264" s="3"/>
      <c r="C264" s="7"/>
      <c r="D264" s="6"/>
      <c r="E264" s="6"/>
      <c r="F264" s="6"/>
      <c r="G264" s="6"/>
      <c r="H264" s="6"/>
      <c r="I264" s="6"/>
      <c r="J264" s="3"/>
      <c r="K264" s="3"/>
      <c r="L264" s="3"/>
      <c r="M264" s="3"/>
      <c r="N264" s="3"/>
    </row>
    <row r="265" spans="1:14">
      <c r="A265" s="3"/>
      <c r="B265" s="3"/>
      <c r="C265" s="7"/>
      <c r="D265" s="6"/>
      <c r="E265" s="6"/>
      <c r="F265" s="6"/>
      <c r="G265" s="6"/>
      <c r="H265" s="6"/>
      <c r="I265" s="6"/>
      <c r="J265" s="3"/>
      <c r="K265" s="3"/>
      <c r="L265" s="3"/>
      <c r="M265" s="3"/>
      <c r="N265" s="3"/>
    </row>
    <row r="266" spans="1:14">
      <c r="A266" s="3"/>
      <c r="B266" s="3"/>
      <c r="C266" s="7"/>
      <c r="D266" s="6"/>
      <c r="E266" s="6"/>
      <c r="F266" s="6"/>
      <c r="G266" s="6"/>
      <c r="H266" s="6"/>
      <c r="I266" s="6"/>
      <c r="J266" s="3"/>
      <c r="K266" s="3"/>
      <c r="L266" s="3"/>
      <c r="M266" s="3"/>
      <c r="N266" s="3"/>
    </row>
    <row r="267" spans="1:14">
      <c r="A267" s="3"/>
      <c r="B267" s="3"/>
      <c r="C267" s="7"/>
      <c r="D267" s="6"/>
      <c r="E267" s="6"/>
      <c r="F267" s="6"/>
      <c r="G267" s="6"/>
      <c r="H267" s="6"/>
      <c r="I267" s="6"/>
      <c r="J267" s="3"/>
      <c r="K267" s="3"/>
      <c r="L267" s="3"/>
      <c r="M267" s="3"/>
      <c r="N267" s="3"/>
    </row>
    <row r="268" spans="1:14">
      <c r="A268" s="3"/>
      <c r="B268" s="3"/>
      <c r="C268" s="7"/>
      <c r="D268" s="6"/>
      <c r="E268" s="6"/>
      <c r="F268" s="6"/>
      <c r="G268" s="6"/>
      <c r="H268" s="6"/>
      <c r="I268" s="6"/>
      <c r="J268" s="3"/>
      <c r="K268" s="3"/>
      <c r="L268" s="3"/>
      <c r="M268" s="3"/>
      <c r="N268" s="3"/>
    </row>
    <row r="269" spans="1:14">
      <c r="A269" s="3"/>
      <c r="B269" s="3"/>
      <c r="C269" s="7"/>
      <c r="D269" s="6"/>
      <c r="E269" s="6"/>
      <c r="F269" s="6"/>
      <c r="G269" s="6"/>
      <c r="H269" s="6"/>
      <c r="I269" s="6"/>
      <c r="J269" s="3"/>
      <c r="K269" s="3"/>
      <c r="L269" s="3"/>
      <c r="M269" s="3"/>
      <c r="N269" s="3"/>
    </row>
    <row r="270" spans="1:14">
      <c r="A270" s="3"/>
      <c r="B270" s="3"/>
      <c r="C270" s="7"/>
      <c r="D270" s="6"/>
      <c r="E270" s="6"/>
      <c r="F270" s="6"/>
      <c r="G270" s="6"/>
      <c r="H270" s="6"/>
      <c r="I270" s="6"/>
      <c r="J270" s="3"/>
      <c r="K270" s="3"/>
      <c r="L270" s="3"/>
      <c r="M270" s="3"/>
      <c r="N270" s="3"/>
    </row>
    <row r="271" spans="1:14">
      <c r="A271" s="3"/>
      <c r="B271" s="3"/>
      <c r="C271" s="7"/>
      <c r="D271" s="6"/>
      <c r="E271" s="6"/>
      <c r="F271" s="6"/>
      <c r="G271" s="6"/>
      <c r="H271" s="6"/>
      <c r="I271" s="6"/>
      <c r="J271" s="3"/>
      <c r="K271" s="3"/>
      <c r="L271" s="3"/>
      <c r="M271" s="3"/>
      <c r="N271" s="3"/>
    </row>
    <row r="272" spans="1:14">
      <c r="A272" s="3"/>
      <c r="B272" s="3"/>
      <c r="C272" s="7"/>
      <c r="D272" s="6"/>
      <c r="E272" s="6"/>
      <c r="F272" s="6"/>
      <c r="G272" s="6"/>
      <c r="H272" s="6"/>
      <c r="I272" s="6"/>
      <c r="J272" s="3"/>
      <c r="K272" s="3"/>
      <c r="L272" s="3"/>
      <c r="M272" s="3"/>
      <c r="N272" s="3"/>
    </row>
    <row r="273" spans="1:14">
      <c r="A273" s="3"/>
      <c r="B273" s="3"/>
      <c r="C273" s="7"/>
      <c r="D273" s="6"/>
      <c r="E273" s="6"/>
      <c r="F273" s="6"/>
      <c r="G273" s="6"/>
      <c r="H273" s="6"/>
      <c r="I273" s="6"/>
      <c r="J273" s="3"/>
      <c r="K273" s="3"/>
      <c r="L273" s="3"/>
      <c r="M273" s="3"/>
      <c r="N273" s="3"/>
    </row>
    <row r="274" spans="1:14">
      <c r="A274" s="3"/>
      <c r="B274" s="3"/>
      <c r="C274" s="7"/>
      <c r="D274" s="6"/>
      <c r="E274" s="6"/>
      <c r="F274" s="6"/>
      <c r="G274" s="6"/>
      <c r="H274" s="6"/>
      <c r="I274" s="6"/>
      <c r="J274" s="3"/>
      <c r="K274" s="3"/>
      <c r="L274" s="3"/>
      <c r="M274" s="3"/>
      <c r="N274" s="3"/>
    </row>
    <row r="275" spans="1:14">
      <c r="A275" s="3"/>
      <c r="B275" s="3"/>
      <c r="C275" s="7"/>
      <c r="D275" s="6"/>
      <c r="E275" s="6"/>
      <c r="F275" s="6"/>
      <c r="G275" s="6"/>
      <c r="H275" s="6"/>
      <c r="I275" s="6"/>
      <c r="J275" s="3"/>
      <c r="K275" s="3"/>
      <c r="L275" s="3"/>
      <c r="M275" s="3"/>
      <c r="N275" s="3"/>
    </row>
    <row r="276" spans="1:14">
      <c r="A276" s="3"/>
      <c r="B276" s="3"/>
      <c r="C276" s="7"/>
      <c r="D276" s="6"/>
      <c r="E276" s="6"/>
      <c r="F276" s="6"/>
      <c r="G276" s="6"/>
      <c r="H276" s="6"/>
      <c r="I276" s="6"/>
      <c r="J276" s="3"/>
      <c r="K276" s="3"/>
      <c r="L276" s="3"/>
      <c r="M276" s="3"/>
      <c r="N276" s="3"/>
    </row>
    <row r="277" spans="1:14">
      <c r="A277" s="3"/>
      <c r="B277" s="3"/>
      <c r="C277" s="7"/>
      <c r="D277" s="6"/>
      <c r="E277" s="6"/>
      <c r="F277" s="6"/>
      <c r="G277" s="6"/>
      <c r="H277" s="6"/>
      <c r="I277" s="6"/>
      <c r="J277" s="3"/>
      <c r="K277" s="3"/>
      <c r="L277" s="3"/>
      <c r="M277" s="3"/>
      <c r="N277" s="3"/>
    </row>
    <row r="278" spans="1:14">
      <c r="A278" s="3"/>
      <c r="B278" s="3"/>
      <c r="C278" s="7"/>
      <c r="D278" s="6"/>
      <c r="E278" s="6"/>
      <c r="F278" s="6"/>
      <c r="G278" s="6"/>
      <c r="H278" s="6"/>
      <c r="I278" s="6"/>
      <c r="J278" s="3"/>
      <c r="K278" s="3"/>
      <c r="L278" s="3"/>
      <c r="M278" s="3"/>
      <c r="N278" s="3"/>
    </row>
    <row r="279" spans="1:14">
      <c r="A279" s="3"/>
      <c r="B279" s="3"/>
      <c r="C279" s="7"/>
      <c r="D279" s="6"/>
      <c r="E279" s="6"/>
      <c r="F279" s="6"/>
      <c r="G279" s="6"/>
      <c r="H279" s="6"/>
      <c r="I279" s="6"/>
      <c r="J279" s="3"/>
      <c r="K279" s="3"/>
      <c r="L279" s="3"/>
      <c r="M279" s="3"/>
      <c r="N279" s="3"/>
    </row>
    <row r="280" spans="1:14">
      <c r="A280" s="3"/>
      <c r="B280" s="3"/>
      <c r="C280" s="7"/>
      <c r="D280" s="6"/>
      <c r="E280" s="6"/>
      <c r="F280" s="6"/>
      <c r="G280" s="6"/>
      <c r="H280" s="6"/>
      <c r="I280" s="6"/>
      <c r="J280" s="3"/>
      <c r="K280" s="3"/>
      <c r="L280" s="3"/>
      <c r="M280" s="3"/>
      <c r="N280" s="3"/>
    </row>
    <row r="281" spans="1:14">
      <c r="A281" s="3"/>
      <c r="B281" s="3"/>
      <c r="C281" s="7"/>
      <c r="D281" s="6"/>
      <c r="E281" s="6"/>
      <c r="F281" s="6"/>
      <c r="G281" s="6"/>
      <c r="H281" s="6"/>
      <c r="I281" s="6"/>
      <c r="J281" s="3"/>
      <c r="K281" s="3"/>
      <c r="L281" s="3"/>
      <c r="M281" s="3"/>
      <c r="N281" s="3"/>
    </row>
    <row r="282" spans="1:14">
      <c r="A282" s="3"/>
      <c r="B282" s="3"/>
      <c r="C282" s="7"/>
      <c r="D282" s="6"/>
      <c r="E282" s="6"/>
      <c r="F282" s="6"/>
      <c r="G282" s="6"/>
      <c r="H282" s="6"/>
      <c r="I282" s="6"/>
      <c r="J282" s="3"/>
      <c r="K282" s="3"/>
      <c r="L282" s="3"/>
      <c r="M282" s="3"/>
      <c r="N282" s="3"/>
    </row>
    <row r="283" spans="1:14">
      <c r="A283" s="3"/>
      <c r="B283" s="3"/>
      <c r="C283" s="7"/>
      <c r="D283" s="6"/>
      <c r="E283" s="6"/>
      <c r="F283" s="6"/>
      <c r="G283" s="6"/>
      <c r="H283" s="6"/>
      <c r="I283" s="6"/>
      <c r="J283" s="3"/>
      <c r="K283" s="3"/>
      <c r="L283" s="3"/>
      <c r="M283" s="3"/>
      <c r="N283" s="3"/>
    </row>
    <row r="284" spans="1:14">
      <c r="A284" s="3"/>
      <c r="B284" s="3"/>
      <c r="C284" s="7"/>
      <c r="D284" s="6"/>
      <c r="E284" s="6"/>
      <c r="F284" s="6"/>
      <c r="G284" s="6"/>
      <c r="H284" s="6"/>
      <c r="I284" s="6"/>
      <c r="J284" s="3"/>
      <c r="K284" s="3"/>
      <c r="L284" s="3"/>
      <c r="M284" s="3"/>
      <c r="N284" s="3"/>
    </row>
    <row r="285" spans="1:14">
      <c r="A285" s="3"/>
      <c r="B285" s="3"/>
      <c r="C285" s="7"/>
      <c r="D285" s="6"/>
      <c r="E285" s="6"/>
      <c r="F285" s="6"/>
      <c r="G285" s="6"/>
      <c r="H285" s="6"/>
      <c r="I285" s="6"/>
      <c r="J285" s="3"/>
      <c r="K285" s="3"/>
      <c r="L285" s="3"/>
      <c r="M285" s="3"/>
      <c r="N285" s="3"/>
    </row>
    <row r="286" spans="1:14">
      <c r="A286" s="3"/>
      <c r="B286" s="3"/>
      <c r="C286" s="7"/>
      <c r="D286" s="6"/>
      <c r="E286" s="6"/>
      <c r="F286" s="6"/>
      <c r="G286" s="6"/>
      <c r="H286" s="6"/>
      <c r="I286" s="6"/>
      <c r="J286" s="3"/>
      <c r="K286" s="3"/>
      <c r="L286" s="3"/>
      <c r="M286" s="3"/>
      <c r="N286" s="3"/>
    </row>
    <row r="287" spans="1:14">
      <c r="A287" s="3"/>
      <c r="B287" s="3"/>
      <c r="C287" s="7"/>
      <c r="D287" s="6"/>
      <c r="E287" s="6"/>
      <c r="F287" s="6"/>
      <c r="G287" s="6"/>
      <c r="H287" s="6"/>
      <c r="I287" s="6"/>
      <c r="J287" s="3"/>
      <c r="K287" s="3"/>
      <c r="L287" s="3"/>
      <c r="M287" s="3"/>
      <c r="N287" s="3"/>
    </row>
    <row r="288" spans="1:14">
      <c r="A288" s="3"/>
      <c r="B288" s="3"/>
      <c r="C288" s="7"/>
      <c r="D288" s="6"/>
      <c r="E288" s="6"/>
      <c r="F288" s="6"/>
      <c r="G288" s="6"/>
      <c r="H288" s="6"/>
      <c r="I288" s="6"/>
      <c r="J288" s="3"/>
      <c r="K288" s="3"/>
      <c r="L288" s="3"/>
      <c r="M288" s="3"/>
      <c r="N288" s="3"/>
    </row>
    <row r="289" spans="1:14">
      <c r="A289" s="3"/>
      <c r="B289" s="3"/>
      <c r="C289" s="7"/>
      <c r="D289" s="6"/>
      <c r="E289" s="6"/>
      <c r="F289" s="6"/>
      <c r="G289" s="6"/>
      <c r="H289" s="6"/>
      <c r="I289" s="6"/>
      <c r="J289" s="3"/>
      <c r="K289" s="3"/>
      <c r="L289" s="3"/>
      <c r="M289" s="3"/>
      <c r="N289" s="3"/>
    </row>
    <row r="290" spans="1:14">
      <c r="A290" s="3"/>
      <c r="B290" s="3"/>
      <c r="C290" s="7"/>
      <c r="D290" s="6"/>
      <c r="E290" s="6"/>
      <c r="F290" s="6"/>
      <c r="G290" s="6"/>
      <c r="H290" s="6"/>
      <c r="I290" s="6"/>
      <c r="J290" s="3"/>
      <c r="K290" s="3"/>
      <c r="L290" s="3"/>
      <c r="M290" s="3"/>
      <c r="N290" s="3"/>
    </row>
    <row r="291" spans="1:14">
      <c r="A291" s="3"/>
      <c r="B291" s="3"/>
      <c r="C291" s="7"/>
      <c r="D291" s="6"/>
      <c r="E291" s="6"/>
      <c r="F291" s="6"/>
      <c r="G291" s="6"/>
      <c r="H291" s="6"/>
      <c r="I291" s="6"/>
      <c r="J291" s="3"/>
      <c r="K291" s="3"/>
      <c r="L291" s="3"/>
      <c r="M291" s="3"/>
      <c r="N291" s="3"/>
    </row>
    <row r="292" spans="1:14">
      <c r="A292" s="3"/>
      <c r="B292" s="3"/>
      <c r="C292" s="7"/>
      <c r="D292" s="6"/>
      <c r="E292" s="6"/>
      <c r="F292" s="6"/>
      <c r="G292" s="6"/>
      <c r="H292" s="6"/>
      <c r="I292" s="6"/>
      <c r="J292" s="3"/>
      <c r="K292" s="3"/>
      <c r="L292" s="3"/>
      <c r="M292" s="3"/>
      <c r="N292" s="3"/>
    </row>
    <row r="293" spans="1:14">
      <c r="A293" s="3"/>
      <c r="B293" s="3"/>
      <c r="C293" s="7"/>
      <c r="D293" s="6"/>
      <c r="E293" s="6"/>
      <c r="F293" s="6"/>
      <c r="G293" s="6"/>
      <c r="H293" s="6"/>
      <c r="I293" s="6"/>
      <c r="J293" s="3"/>
      <c r="K293" s="3"/>
      <c r="L293" s="3"/>
      <c r="M293" s="3"/>
      <c r="N293" s="3"/>
    </row>
    <row r="294" spans="1:14">
      <c r="A294" s="3"/>
      <c r="B294" s="3"/>
      <c r="C294" s="7"/>
      <c r="D294" s="6"/>
      <c r="E294" s="6"/>
      <c r="F294" s="6"/>
      <c r="G294" s="6"/>
      <c r="H294" s="6"/>
      <c r="I294" s="6"/>
      <c r="J294" s="3"/>
      <c r="K294" s="3"/>
      <c r="L294" s="3"/>
      <c r="M294" s="3"/>
      <c r="N294" s="3"/>
    </row>
    <row r="295" spans="1:14">
      <c r="A295" s="3"/>
      <c r="B295" s="3"/>
      <c r="C295" s="7"/>
      <c r="D295" s="6"/>
      <c r="E295" s="6"/>
      <c r="F295" s="6"/>
      <c r="G295" s="6"/>
      <c r="H295" s="6"/>
      <c r="I295" s="6"/>
      <c r="J295" s="3"/>
      <c r="K295" s="3"/>
      <c r="L295" s="3"/>
      <c r="M295" s="3"/>
      <c r="N295" s="3"/>
    </row>
    <row r="296" spans="1:14">
      <c r="A296" s="3"/>
      <c r="B296" s="3"/>
      <c r="C296" s="7"/>
      <c r="D296" s="6"/>
      <c r="E296" s="6"/>
      <c r="F296" s="6"/>
      <c r="G296" s="6"/>
      <c r="H296" s="6"/>
      <c r="I296" s="6"/>
      <c r="J296" s="3"/>
      <c r="K296" s="3"/>
      <c r="L296" s="3"/>
      <c r="M296" s="3"/>
      <c r="N296" s="3"/>
    </row>
    <row r="297" spans="1:14">
      <c r="A297" s="3"/>
      <c r="B297" s="3"/>
      <c r="C297" s="7"/>
      <c r="D297" s="6"/>
      <c r="E297" s="6"/>
      <c r="F297" s="6"/>
      <c r="G297" s="6"/>
      <c r="H297" s="6"/>
      <c r="I297" s="6"/>
      <c r="J297" s="3"/>
      <c r="K297" s="3"/>
      <c r="L297" s="3"/>
      <c r="M297" s="3"/>
      <c r="N297" s="3"/>
    </row>
    <row r="298" spans="1:14">
      <c r="A298" s="3"/>
      <c r="B298" s="3"/>
      <c r="C298" s="7"/>
      <c r="D298" s="6"/>
      <c r="E298" s="6"/>
      <c r="F298" s="6"/>
      <c r="G298" s="6"/>
      <c r="H298" s="6"/>
      <c r="I298" s="6"/>
      <c r="J298" s="3"/>
      <c r="K298" s="3"/>
      <c r="L298" s="3"/>
      <c r="M298" s="3"/>
      <c r="N298" s="3"/>
    </row>
    <row r="299" spans="1:14">
      <c r="A299" s="3"/>
      <c r="B299" s="3"/>
      <c r="C299" s="7"/>
      <c r="D299" s="6"/>
      <c r="E299" s="6"/>
      <c r="F299" s="6"/>
      <c r="G299" s="6"/>
      <c r="H299" s="6"/>
      <c r="I299" s="6"/>
      <c r="J299" s="3"/>
      <c r="K299" s="3"/>
      <c r="L299" s="3"/>
      <c r="M299" s="3"/>
      <c r="N299" s="3"/>
    </row>
    <row r="300" spans="1:14">
      <c r="A300" s="3"/>
      <c r="B300" s="3"/>
      <c r="C300" s="7"/>
      <c r="D300" s="6"/>
      <c r="E300" s="6"/>
      <c r="F300" s="6"/>
      <c r="G300" s="6"/>
      <c r="H300" s="6"/>
      <c r="I300" s="6"/>
      <c r="J300" s="3"/>
      <c r="K300" s="3"/>
      <c r="L300" s="3"/>
      <c r="M300" s="3"/>
      <c r="N300" s="3"/>
    </row>
    <row r="301" spans="1:14">
      <c r="A301" s="3"/>
      <c r="B301" s="3"/>
      <c r="C301" s="7"/>
      <c r="D301" s="6"/>
      <c r="E301" s="6"/>
      <c r="F301" s="6"/>
      <c r="G301" s="6"/>
      <c r="H301" s="6"/>
      <c r="I301" s="6"/>
      <c r="J301" s="3"/>
      <c r="K301" s="3"/>
      <c r="L301" s="3"/>
      <c r="M301" s="3"/>
      <c r="N301" s="3"/>
    </row>
    <row r="302" spans="1:14">
      <c r="A302" s="3"/>
      <c r="B302" s="3"/>
      <c r="C302" s="7"/>
      <c r="D302" s="6"/>
      <c r="E302" s="6"/>
      <c r="F302" s="6"/>
      <c r="G302" s="6"/>
      <c r="H302" s="6"/>
      <c r="I302" s="6"/>
      <c r="J302" s="3"/>
      <c r="K302" s="3"/>
      <c r="L302" s="3"/>
      <c r="M302" s="3"/>
      <c r="N302" s="3"/>
    </row>
    <row r="303" spans="1:14">
      <c r="A303" s="3"/>
      <c r="B303" s="3"/>
      <c r="C303" s="7"/>
      <c r="D303" s="6"/>
      <c r="E303" s="6"/>
      <c r="F303" s="6"/>
      <c r="G303" s="6"/>
      <c r="H303" s="6"/>
      <c r="I303" s="6"/>
      <c r="J303" s="3"/>
      <c r="K303" s="3"/>
      <c r="L303" s="3"/>
      <c r="M303" s="3"/>
      <c r="N303" s="3"/>
    </row>
    <row r="304" spans="1:14">
      <c r="A304" s="3"/>
      <c r="B304" s="3"/>
      <c r="C304" s="7"/>
      <c r="D304" s="6"/>
      <c r="E304" s="6"/>
      <c r="F304" s="6"/>
      <c r="G304" s="6"/>
      <c r="H304" s="6"/>
      <c r="I304" s="6"/>
      <c r="J304" s="3"/>
      <c r="K304" s="3"/>
      <c r="L304" s="3"/>
      <c r="M304" s="3"/>
      <c r="N304" s="3"/>
    </row>
    <row r="305" spans="1:14">
      <c r="A305" s="3"/>
      <c r="B305" s="3"/>
      <c r="C305" s="7"/>
      <c r="D305" s="6"/>
      <c r="E305" s="6"/>
      <c r="F305" s="6"/>
      <c r="G305" s="6"/>
      <c r="H305" s="6"/>
      <c r="I305" s="6"/>
      <c r="J305" s="3"/>
      <c r="K305" s="3"/>
      <c r="L305" s="3"/>
      <c r="M305" s="3"/>
      <c r="N305" s="3"/>
    </row>
    <row r="306" spans="1:14">
      <c r="A306" s="3"/>
      <c r="B306" s="3"/>
      <c r="C306" s="7"/>
      <c r="D306" s="6"/>
      <c r="E306" s="6"/>
      <c r="F306" s="6"/>
      <c r="G306" s="6"/>
      <c r="H306" s="6"/>
      <c r="I306" s="6"/>
      <c r="J306" s="3"/>
      <c r="K306" s="3"/>
      <c r="L306" s="3"/>
      <c r="M306" s="3"/>
      <c r="N306" s="3"/>
    </row>
    <row r="307" spans="1:14">
      <c r="A307" s="3"/>
      <c r="B307" s="3"/>
      <c r="C307" s="7"/>
      <c r="D307" s="6"/>
      <c r="E307" s="6"/>
      <c r="F307" s="6"/>
      <c r="G307" s="6"/>
      <c r="H307" s="6"/>
      <c r="I307" s="6"/>
      <c r="J307" s="3"/>
      <c r="K307" s="3"/>
      <c r="L307" s="3"/>
      <c r="M307" s="3"/>
      <c r="N307" s="3"/>
    </row>
    <row r="308" spans="1:14">
      <c r="A308" s="3"/>
      <c r="B308" s="3"/>
      <c r="C308" s="7"/>
      <c r="D308" s="6"/>
      <c r="E308" s="6"/>
      <c r="F308" s="6"/>
      <c r="G308" s="6"/>
      <c r="H308" s="6"/>
      <c r="I308" s="6"/>
      <c r="J308" s="3"/>
      <c r="K308" s="3"/>
      <c r="L308" s="3"/>
      <c r="M308" s="3"/>
      <c r="N308" s="3"/>
    </row>
    <row r="309" spans="1:14">
      <c r="A309" s="3"/>
      <c r="B309" s="3"/>
      <c r="C309" s="7"/>
      <c r="D309" s="6"/>
      <c r="E309" s="6"/>
      <c r="F309" s="6"/>
      <c r="G309" s="6"/>
      <c r="H309" s="6"/>
      <c r="I309" s="6"/>
      <c r="J309" s="3"/>
      <c r="K309" s="3"/>
      <c r="L309" s="3"/>
      <c r="M309" s="3"/>
      <c r="N309" s="3"/>
    </row>
    <row r="310" spans="1:14">
      <c r="A310" s="3"/>
      <c r="B310" s="3"/>
      <c r="C310" s="7"/>
      <c r="D310" s="6"/>
      <c r="E310" s="6"/>
      <c r="F310" s="6"/>
      <c r="G310" s="6"/>
      <c r="H310" s="6"/>
      <c r="I310" s="6"/>
      <c r="J310" s="3"/>
      <c r="K310" s="3"/>
      <c r="L310" s="3"/>
      <c r="M310" s="3"/>
      <c r="N310" s="3"/>
    </row>
    <row r="311" spans="1:14">
      <c r="A311" s="3"/>
      <c r="B311" s="3"/>
      <c r="C311" s="7"/>
      <c r="D311" s="6"/>
      <c r="E311" s="6"/>
      <c r="F311" s="6"/>
      <c r="G311" s="6"/>
      <c r="H311" s="6"/>
      <c r="I311" s="6"/>
      <c r="J311" s="3"/>
      <c r="K311" s="3"/>
      <c r="L311" s="3"/>
      <c r="M311" s="3"/>
      <c r="N311" s="3"/>
    </row>
    <row r="312" spans="1:14">
      <c r="A312" s="3"/>
      <c r="B312" s="3"/>
      <c r="C312" s="7"/>
      <c r="D312" s="6"/>
      <c r="E312" s="6"/>
      <c r="F312" s="6"/>
      <c r="G312" s="6"/>
      <c r="H312" s="6"/>
      <c r="I312" s="6"/>
      <c r="J312" s="3"/>
      <c r="K312" s="3"/>
      <c r="L312" s="3"/>
      <c r="M312" s="3"/>
      <c r="N312" s="3"/>
    </row>
    <row r="313" spans="1:14">
      <c r="A313" s="3"/>
      <c r="B313" s="3"/>
      <c r="C313" s="7"/>
      <c r="D313" s="6"/>
      <c r="E313" s="6"/>
      <c r="F313" s="6"/>
      <c r="G313" s="6"/>
      <c r="H313" s="6"/>
      <c r="I313" s="6"/>
      <c r="J313" s="3"/>
      <c r="K313" s="3"/>
      <c r="L313" s="3"/>
      <c r="M313" s="3"/>
      <c r="N313" s="3"/>
    </row>
    <row r="314" spans="1:14">
      <c r="A314" s="3"/>
      <c r="B314" s="3"/>
      <c r="C314" s="7"/>
      <c r="D314" s="6"/>
      <c r="E314" s="6"/>
      <c r="F314" s="6"/>
      <c r="G314" s="6"/>
      <c r="H314" s="6"/>
      <c r="I314" s="6"/>
      <c r="J314" s="3"/>
      <c r="K314" s="3"/>
      <c r="L314" s="3"/>
      <c r="M314" s="3"/>
      <c r="N314" s="3"/>
    </row>
    <row r="315" spans="1:14">
      <c r="A315" s="3"/>
      <c r="B315" s="3"/>
      <c r="C315" s="7"/>
      <c r="D315" s="6"/>
      <c r="E315" s="6"/>
      <c r="F315" s="6"/>
      <c r="G315" s="6"/>
      <c r="H315" s="6"/>
      <c r="I315" s="6"/>
      <c r="J315" s="3"/>
      <c r="K315" s="3"/>
      <c r="L315" s="3"/>
      <c r="M315" s="3"/>
      <c r="N315" s="3"/>
    </row>
    <row r="316" spans="1:14">
      <c r="A316" s="3"/>
      <c r="B316" s="3"/>
      <c r="C316" s="7"/>
      <c r="D316" s="6"/>
      <c r="E316" s="6"/>
      <c r="F316" s="6"/>
      <c r="G316" s="6"/>
      <c r="H316" s="6"/>
      <c r="I316" s="6"/>
      <c r="J316" s="3"/>
      <c r="K316" s="3"/>
      <c r="L316" s="3"/>
      <c r="M316" s="3"/>
      <c r="N316" s="3"/>
    </row>
    <row r="317" spans="1:14">
      <c r="A317" s="3"/>
      <c r="B317" s="3"/>
      <c r="C317" s="7"/>
      <c r="D317" s="6"/>
      <c r="E317" s="6"/>
      <c r="F317" s="6"/>
      <c r="G317" s="6"/>
      <c r="H317" s="6"/>
      <c r="I317" s="6"/>
      <c r="J317" s="3"/>
      <c r="K317" s="3"/>
      <c r="L317" s="3"/>
      <c r="M317" s="3"/>
      <c r="N317" s="3"/>
    </row>
    <row r="318" spans="1:14">
      <c r="A318" s="3"/>
      <c r="B318" s="3"/>
      <c r="C318" s="7"/>
      <c r="D318" s="6"/>
      <c r="E318" s="6"/>
      <c r="F318" s="6"/>
      <c r="G318" s="6"/>
      <c r="H318" s="6"/>
      <c r="I318" s="6"/>
      <c r="J318" s="3"/>
      <c r="K318" s="3"/>
      <c r="L318" s="3"/>
      <c r="M318" s="3"/>
      <c r="N318" s="3"/>
    </row>
    <row r="319" spans="1:14">
      <c r="A319" s="3"/>
      <c r="B319" s="3"/>
      <c r="C319" s="7"/>
      <c r="D319" s="6"/>
      <c r="E319" s="6"/>
      <c r="F319" s="6"/>
      <c r="G319" s="6"/>
      <c r="H319" s="6"/>
      <c r="I319" s="6"/>
      <c r="J319" s="3"/>
      <c r="K319" s="3"/>
      <c r="L319" s="3"/>
      <c r="M319" s="3"/>
      <c r="N319" s="3"/>
    </row>
    <row r="320" spans="1:14">
      <c r="A320" s="3"/>
      <c r="B320" s="3"/>
      <c r="C320" s="7"/>
      <c r="D320" s="6"/>
      <c r="E320" s="6"/>
      <c r="F320" s="6"/>
      <c r="G320" s="6"/>
      <c r="H320" s="6"/>
      <c r="I320" s="6"/>
      <c r="J320" s="3"/>
      <c r="K320" s="3"/>
      <c r="L320" s="3"/>
      <c r="M320" s="3"/>
      <c r="N320" s="3"/>
    </row>
    <row r="321" spans="1:14">
      <c r="A321" s="3"/>
      <c r="B321" s="3"/>
      <c r="C321" s="7"/>
      <c r="D321" s="6"/>
      <c r="E321" s="6"/>
      <c r="F321" s="6"/>
      <c r="G321" s="6"/>
      <c r="H321" s="6"/>
      <c r="I321" s="6"/>
      <c r="J321" s="3"/>
      <c r="K321" s="3"/>
      <c r="L321" s="3"/>
      <c r="M321" s="3"/>
      <c r="N321" s="3"/>
    </row>
    <row r="322" spans="1:14">
      <c r="A322" s="3"/>
      <c r="B322" s="3"/>
      <c r="C322" s="7"/>
      <c r="D322" s="6"/>
      <c r="E322" s="6"/>
      <c r="F322" s="6"/>
      <c r="G322" s="6"/>
      <c r="H322" s="6"/>
      <c r="I322" s="6"/>
      <c r="J322" s="3"/>
      <c r="K322" s="3"/>
      <c r="L322" s="3"/>
      <c r="M322" s="3"/>
      <c r="N322" s="3"/>
    </row>
    <row r="323" spans="1:14">
      <c r="A323" s="3"/>
      <c r="B323" s="3"/>
      <c r="C323" s="7"/>
      <c r="D323" s="6"/>
      <c r="E323" s="6"/>
      <c r="F323" s="6"/>
      <c r="G323" s="6"/>
      <c r="H323" s="6"/>
      <c r="I323" s="6"/>
      <c r="J323" s="3"/>
      <c r="K323" s="3"/>
      <c r="L323" s="3"/>
      <c r="M323" s="3"/>
      <c r="N323" s="3"/>
    </row>
    <row r="324" spans="1:14">
      <c r="A324" s="3"/>
      <c r="B324" s="3"/>
      <c r="C324" s="7"/>
      <c r="D324" s="6"/>
      <c r="E324" s="6"/>
      <c r="F324" s="6"/>
      <c r="G324" s="6"/>
      <c r="H324" s="6"/>
      <c r="I324" s="6"/>
      <c r="J324" s="3"/>
      <c r="K324" s="3"/>
      <c r="L324" s="3"/>
      <c r="M324" s="3"/>
      <c r="N324" s="3"/>
    </row>
    <row r="325" spans="1:14">
      <c r="A325" s="3"/>
      <c r="B325" s="3"/>
      <c r="C325" s="7"/>
      <c r="D325" s="6"/>
      <c r="E325" s="6"/>
      <c r="F325" s="6"/>
      <c r="G325" s="6"/>
      <c r="H325" s="6"/>
      <c r="I325" s="6"/>
      <c r="J325" s="3"/>
      <c r="K325" s="3"/>
      <c r="L325" s="3"/>
      <c r="M325" s="3"/>
      <c r="N325" s="3"/>
    </row>
    <row r="326" spans="1:14">
      <c r="A326" s="3"/>
      <c r="B326" s="3"/>
      <c r="C326" s="7"/>
      <c r="D326" s="6"/>
      <c r="E326" s="6"/>
      <c r="F326" s="6"/>
      <c r="G326" s="6"/>
      <c r="H326" s="6"/>
      <c r="I326" s="6"/>
      <c r="J326" s="3"/>
      <c r="K326" s="3"/>
      <c r="L326" s="3"/>
      <c r="M326" s="3"/>
      <c r="N326" s="3"/>
    </row>
    <row r="327" spans="1:14">
      <c r="A327" s="3"/>
      <c r="B327" s="3"/>
      <c r="C327" s="7"/>
      <c r="D327" s="6"/>
      <c r="E327" s="6"/>
      <c r="F327" s="6"/>
      <c r="G327" s="6"/>
      <c r="H327" s="6"/>
      <c r="I327" s="6"/>
      <c r="J327" s="3"/>
      <c r="K327" s="3"/>
      <c r="L327" s="3"/>
      <c r="M327" s="3"/>
      <c r="N327" s="3"/>
    </row>
    <row r="328" spans="1:14">
      <c r="A328" s="3"/>
      <c r="B328" s="3"/>
      <c r="C328" s="7"/>
      <c r="D328" s="6"/>
      <c r="E328" s="6"/>
      <c r="F328" s="6"/>
      <c r="G328" s="6"/>
      <c r="H328" s="6"/>
      <c r="I328" s="6"/>
      <c r="J328" s="3"/>
      <c r="K328" s="3"/>
      <c r="L328" s="3"/>
      <c r="M328" s="3"/>
      <c r="N328" s="3"/>
    </row>
    <row r="329" spans="1:14">
      <c r="A329" s="3"/>
      <c r="B329" s="3"/>
      <c r="C329" s="7"/>
      <c r="D329" s="6"/>
      <c r="E329" s="6"/>
      <c r="F329" s="6"/>
      <c r="G329" s="6"/>
      <c r="H329" s="6"/>
      <c r="I329" s="6"/>
      <c r="J329" s="3"/>
      <c r="K329" s="3"/>
      <c r="L329" s="3"/>
      <c r="M329" s="3"/>
      <c r="N329" s="3"/>
    </row>
    <row r="330" spans="1:14">
      <c r="A330" s="3"/>
      <c r="B330" s="3"/>
      <c r="C330" s="7"/>
      <c r="D330" s="6"/>
      <c r="E330" s="6"/>
      <c r="F330" s="6"/>
      <c r="G330" s="6"/>
      <c r="H330" s="6"/>
      <c r="I330" s="6"/>
      <c r="J330" s="3"/>
      <c r="K330" s="3"/>
      <c r="L330" s="3"/>
      <c r="M330" s="3"/>
      <c r="N330" s="3"/>
    </row>
    <row r="331" spans="1:14">
      <c r="A331" s="3"/>
      <c r="B331" s="3"/>
      <c r="C331" s="7"/>
      <c r="D331" s="6"/>
      <c r="E331" s="6"/>
      <c r="F331" s="6"/>
      <c r="G331" s="6"/>
      <c r="H331" s="6"/>
      <c r="I331" s="6"/>
      <c r="J331" s="3"/>
      <c r="K331" s="3"/>
      <c r="L331" s="3"/>
      <c r="M331" s="3"/>
      <c r="N331" s="3"/>
    </row>
    <row r="332" spans="1:14">
      <c r="A332" s="3"/>
      <c r="B332" s="3"/>
      <c r="C332" s="7"/>
      <c r="D332" s="6"/>
      <c r="E332" s="6"/>
      <c r="F332" s="6"/>
      <c r="G332" s="6"/>
      <c r="H332" s="6"/>
      <c r="I332" s="6"/>
      <c r="J332" s="3"/>
      <c r="K332" s="3"/>
      <c r="L332" s="3"/>
      <c r="M332" s="3"/>
      <c r="N332" s="3"/>
    </row>
    <row r="333" spans="1:14">
      <c r="A333" s="3"/>
      <c r="B333" s="3"/>
      <c r="C333" s="7"/>
      <c r="D333" s="6"/>
      <c r="E333" s="6"/>
      <c r="F333" s="6"/>
      <c r="G333" s="6"/>
      <c r="H333" s="6"/>
      <c r="I333" s="6"/>
      <c r="J333" s="3"/>
      <c r="K333" s="3"/>
      <c r="L333" s="3"/>
      <c r="M333" s="3"/>
      <c r="N333" s="3"/>
    </row>
    <row r="334" spans="1:14">
      <c r="A334" s="3"/>
      <c r="B334" s="3"/>
      <c r="C334" s="7"/>
      <c r="D334" s="6"/>
      <c r="E334" s="6"/>
      <c r="F334" s="6"/>
      <c r="G334" s="6"/>
      <c r="H334" s="6"/>
      <c r="I334" s="6"/>
      <c r="J334" s="3"/>
      <c r="K334" s="3"/>
      <c r="L334" s="3"/>
      <c r="M334" s="3"/>
      <c r="N334" s="3"/>
    </row>
    <row r="335" spans="1:14">
      <c r="A335" s="3"/>
      <c r="B335" s="3"/>
      <c r="C335" s="7"/>
      <c r="D335" s="6"/>
      <c r="E335" s="6"/>
      <c r="F335" s="6"/>
      <c r="G335" s="6"/>
      <c r="H335" s="6"/>
      <c r="I335" s="6"/>
      <c r="J335" s="3"/>
      <c r="K335" s="3"/>
      <c r="L335" s="3"/>
      <c r="M335" s="3"/>
      <c r="N335" s="3"/>
    </row>
    <row r="336" spans="1:14">
      <c r="A336" s="3"/>
      <c r="B336" s="3"/>
      <c r="C336" s="7"/>
      <c r="D336" s="6"/>
      <c r="E336" s="6"/>
      <c r="F336" s="6"/>
      <c r="G336" s="6"/>
      <c r="H336" s="6"/>
      <c r="I336" s="6"/>
      <c r="J336" s="3"/>
      <c r="K336" s="3"/>
      <c r="L336" s="3"/>
      <c r="M336" s="3"/>
      <c r="N336" s="3"/>
    </row>
    <row r="337" spans="1:14">
      <c r="A337" s="3"/>
      <c r="B337" s="3"/>
      <c r="C337" s="7"/>
      <c r="D337" s="6"/>
      <c r="E337" s="6"/>
      <c r="F337" s="6"/>
      <c r="G337" s="6"/>
      <c r="H337" s="6"/>
      <c r="I337" s="6"/>
      <c r="J337" s="3"/>
      <c r="K337" s="3"/>
      <c r="L337" s="3"/>
      <c r="M337" s="3"/>
      <c r="N337" s="3"/>
    </row>
    <row r="338" spans="1:14">
      <c r="A338" s="3"/>
      <c r="B338" s="3"/>
      <c r="C338" s="7"/>
      <c r="D338" s="6"/>
      <c r="E338" s="6"/>
      <c r="F338" s="6"/>
      <c r="G338" s="6"/>
      <c r="H338" s="6"/>
      <c r="I338" s="6"/>
      <c r="J338" s="3"/>
      <c r="K338" s="3"/>
      <c r="L338" s="3"/>
      <c r="M338" s="3"/>
      <c r="N338" s="3"/>
    </row>
    <row r="339" spans="1:14">
      <c r="A339" s="3"/>
      <c r="B339" s="3"/>
      <c r="C339" s="7"/>
      <c r="D339" s="6"/>
      <c r="E339" s="6"/>
      <c r="F339" s="6"/>
      <c r="G339" s="6"/>
      <c r="H339" s="6"/>
      <c r="I339" s="6"/>
      <c r="J339" s="3"/>
      <c r="K339" s="3"/>
      <c r="L339" s="3"/>
      <c r="M339" s="3"/>
      <c r="N339" s="3"/>
    </row>
    <row r="340" spans="1:14">
      <c r="A340" s="3"/>
      <c r="B340" s="3"/>
      <c r="C340" s="7"/>
      <c r="D340" s="6"/>
      <c r="E340" s="6"/>
      <c r="F340" s="6"/>
      <c r="G340" s="6"/>
      <c r="H340" s="6"/>
      <c r="I340" s="6"/>
      <c r="J340" s="3"/>
      <c r="K340" s="3"/>
      <c r="L340" s="3"/>
      <c r="M340" s="3"/>
      <c r="N340" s="3"/>
    </row>
    <row r="341" spans="1:14">
      <c r="A341" s="3"/>
      <c r="B341" s="3"/>
      <c r="C341" s="7"/>
      <c r="D341" s="6"/>
      <c r="E341" s="6"/>
      <c r="F341" s="6"/>
      <c r="G341" s="6"/>
      <c r="H341" s="6"/>
      <c r="I341" s="6"/>
      <c r="J341" s="3"/>
      <c r="K341" s="3"/>
      <c r="L341" s="3"/>
      <c r="M341" s="3"/>
      <c r="N341" s="3"/>
    </row>
    <row r="342" spans="1:14">
      <c r="A342" s="3"/>
      <c r="B342" s="3"/>
      <c r="C342" s="7"/>
      <c r="D342" s="6"/>
      <c r="E342" s="6"/>
      <c r="F342" s="6"/>
      <c r="G342" s="6"/>
      <c r="H342" s="6"/>
      <c r="I342" s="6"/>
      <c r="J342" s="3"/>
      <c r="K342" s="3"/>
      <c r="L342" s="3"/>
      <c r="M342" s="3"/>
      <c r="N342" s="3"/>
    </row>
    <row r="343" spans="1:14">
      <c r="A343" s="3"/>
      <c r="B343" s="3"/>
      <c r="C343" s="7"/>
      <c r="D343" s="6"/>
      <c r="E343" s="6"/>
      <c r="F343" s="6"/>
      <c r="G343" s="6"/>
      <c r="H343" s="6"/>
      <c r="I343" s="6"/>
      <c r="J343" s="3"/>
      <c r="K343" s="3"/>
      <c r="L343" s="3"/>
      <c r="M343" s="3"/>
      <c r="N343" s="3"/>
    </row>
    <row r="344" spans="1:14">
      <c r="A344" s="3"/>
      <c r="B344" s="3"/>
      <c r="C344" s="7"/>
      <c r="D344" s="6"/>
      <c r="E344" s="6"/>
      <c r="F344" s="6"/>
      <c r="G344" s="6"/>
      <c r="H344" s="6"/>
      <c r="I344" s="6"/>
      <c r="J344" s="3"/>
      <c r="K344" s="3"/>
      <c r="L344" s="3"/>
      <c r="M344" s="3"/>
      <c r="N344" s="3"/>
    </row>
    <row r="345" spans="1:14">
      <c r="A345" s="3"/>
      <c r="B345" s="3"/>
      <c r="C345" s="7"/>
      <c r="D345" s="6"/>
      <c r="E345" s="6"/>
      <c r="F345" s="6"/>
      <c r="G345" s="6"/>
      <c r="H345" s="6"/>
      <c r="I345" s="6"/>
      <c r="J345" s="3"/>
      <c r="K345" s="3"/>
      <c r="L345" s="3"/>
      <c r="M345" s="3"/>
      <c r="N345" s="3"/>
    </row>
    <row r="346" spans="1:14">
      <c r="A346" s="3"/>
      <c r="B346" s="3"/>
      <c r="C346" s="7"/>
      <c r="D346" s="6"/>
      <c r="E346" s="6"/>
      <c r="F346" s="6"/>
      <c r="G346" s="6"/>
      <c r="H346" s="6"/>
      <c r="I346" s="6"/>
      <c r="J346" s="3"/>
      <c r="K346" s="3"/>
      <c r="L346" s="3"/>
      <c r="M346" s="3"/>
      <c r="N346" s="3"/>
    </row>
    <row r="347" spans="1:14">
      <c r="A347" s="3"/>
      <c r="B347" s="3"/>
      <c r="C347" s="7"/>
      <c r="D347" s="6"/>
      <c r="E347" s="6"/>
      <c r="F347" s="6"/>
      <c r="G347" s="6"/>
      <c r="H347" s="6"/>
      <c r="I347" s="6"/>
      <c r="J347" s="3"/>
      <c r="K347" s="3"/>
      <c r="L347" s="3"/>
      <c r="M347" s="3"/>
      <c r="N347" s="3"/>
    </row>
    <row r="348" spans="1:14">
      <c r="A348" s="3"/>
      <c r="B348" s="3"/>
      <c r="C348" s="7"/>
      <c r="D348" s="6"/>
      <c r="E348" s="6"/>
      <c r="F348" s="6"/>
      <c r="G348" s="6"/>
      <c r="H348" s="6"/>
      <c r="I348" s="6"/>
      <c r="J348" s="3"/>
      <c r="K348" s="3"/>
      <c r="L348" s="3"/>
      <c r="M348" s="3"/>
      <c r="N348" s="3"/>
    </row>
    <row r="349" spans="1:14">
      <c r="A349" s="3"/>
      <c r="B349" s="3"/>
      <c r="C349" s="7"/>
      <c r="D349" s="6"/>
      <c r="E349" s="6"/>
      <c r="F349" s="6"/>
      <c r="G349" s="6"/>
      <c r="H349" s="6"/>
      <c r="I349" s="6"/>
      <c r="J349" s="3"/>
      <c r="K349" s="3"/>
      <c r="L349" s="3"/>
      <c r="M349" s="3"/>
      <c r="N349" s="3"/>
    </row>
    <row r="350" spans="1:14">
      <c r="A350" s="3"/>
      <c r="B350" s="3"/>
      <c r="C350" s="7"/>
      <c r="D350" s="6"/>
      <c r="E350" s="6"/>
      <c r="F350" s="6"/>
      <c r="G350" s="6"/>
      <c r="H350" s="6"/>
      <c r="I350" s="6"/>
      <c r="J350" s="3"/>
      <c r="K350" s="3"/>
      <c r="L350" s="3"/>
      <c r="M350" s="3"/>
      <c r="N350" s="3"/>
    </row>
    <row r="351" spans="1:14">
      <c r="A351" s="3"/>
      <c r="B351" s="3"/>
      <c r="C351" s="7"/>
      <c r="D351" s="6"/>
      <c r="E351" s="6"/>
      <c r="F351" s="6"/>
      <c r="G351" s="6"/>
      <c r="H351" s="6"/>
      <c r="I351" s="6"/>
      <c r="J351" s="3"/>
      <c r="K351" s="3"/>
      <c r="L351" s="3"/>
      <c r="M351" s="3"/>
      <c r="N351" s="3"/>
    </row>
    <row r="352" spans="1:14">
      <c r="A352" s="3"/>
      <c r="B352" s="3"/>
      <c r="C352" s="7"/>
      <c r="D352" s="6"/>
      <c r="E352" s="6"/>
      <c r="F352" s="6"/>
      <c r="G352" s="6"/>
      <c r="H352" s="6"/>
      <c r="I352" s="6"/>
      <c r="J352" s="3"/>
      <c r="K352" s="3"/>
      <c r="L352" s="3"/>
      <c r="M352" s="3"/>
      <c r="N352" s="3"/>
    </row>
    <row r="353" spans="1:14">
      <c r="A353" s="3"/>
      <c r="B353" s="3"/>
      <c r="C353" s="7"/>
      <c r="D353" s="6"/>
      <c r="E353" s="6"/>
      <c r="F353" s="6"/>
      <c r="G353" s="6"/>
      <c r="H353" s="6"/>
      <c r="I353" s="6"/>
      <c r="J353" s="3"/>
      <c r="K353" s="3"/>
      <c r="L353" s="3"/>
      <c r="M353" s="3"/>
      <c r="N353" s="3"/>
    </row>
    <row r="354" spans="1:14">
      <c r="A354" s="3"/>
      <c r="B354" s="3"/>
      <c r="C354" s="7"/>
      <c r="D354" s="6"/>
      <c r="E354" s="6"/>
      <c r="F354" s="6"/>
      <c r="G354" s="6"/>
      <c r="H354" s="6"/>
      <c r="I354" s="6"/>
      <c r="J354" s="3"/>
      <c r="K354" s="3"/>
      <c r="L354" s="3"/>
      <c r="M354" s="3"/>
      <c r="N354" s="3"/>
    </row>
    <row r="355" spans="1:14">
      <c r="A355" s="3"/>
      <c r="B355" s="3"/>
      <c r="C355" s="7"/>
      <c r="D355" s="6"/>
      <c r="E355" s="6"/>
      <c r="F355" s="6"/>
      <c r="G355" s="6"/>
      <c r="H355" s="6"/>
      <c r="I355" s="6"/>
      <c r="J355" s="3"/>
      <c r="K355" s="3"/>
      <c r="L355" s="3"/>
      <c r="M355" s="3"/>
      <c r="N355" s="3"/>
    </row>
    <row r="356" spans="1:14">
      <c r="A356" s="3"/>
      <c r="B356" s="3"/>
      <c r="C356" s="7"/>
      <c r="D356" s="6"/>
      <c r="E356" s="6"/>
      <c r="F356" s="6"/>
      <c r="G356" s="6"/>
      <c r="H356" s="6"/>
      <c r="I356" s="6"/>
      <c r="J356" s="3"/>
      <c r="K356" s="3"/>
      <c r="L356" s="3"/>
      <c r="M356" s="3"/>
      <c r="N356" s="3"/>
    </row>
    <row r="357" spans="1:14">
      <c r="A357" s="3"/>
      <c r="B357" s="3"/>
      <c r="C357" s="7"/>
      <c r="D357" s="6"/>
      <c r="E357" s="6"/>
      <c r="F357" s="6"/>
      <c r="G357" s="6"/>
      <c r="H357" s="6"/>
      <c r="I357" s="6"/>
      <c r="J357" s="3"/>
      <c r="K357" s="3"/>
      <c r="L357" s="3"/>
      <c r="M357" s="3"/>
      <c r="N357" s="3"/>
    </row>
    <row r="358" spans="1:14">
      <c r="A358" s="3"/>
      <c r="B358" s="3"/>
      <c r="C358" s="7"/>
      <c r="D358" s="6"/>
      <c r="E358" s="6"/>
      <c r="F358" s="6"/>
      <c r="G358" s="6"/>
      <c r="H358" s="6"/>
      <c r="I358" s="6"/>
      <c r="J358" s="3"/>
      <c r="K358" s="3"/>
      <c r="L358" s="3"/>
      <c r="M358" s="3"/>
      <c r="N358" s="3"/>
    </row>
    <row r="359" spans="1:14">
      <c r="A359" s="3"/>
      <c r="B359" s="3"/>
      <c r="C359" s="7"/>
      <c r="D359" s="6"/>
      <c r="E359" s="6"/>
      <c r="F359" s="6"/>
      <c r="G359" s="6"/>
      <c r="H359" s="6"/>
      <c r="I359" s="6"/>
      <c r="J359" s="3"/>
      <c r="K359" s="3"/>
      <c r="L359" s="3"/>
      <c r="M359" s="3"/>
      <c r="N359" s="3"/>
    </row>
    <row r="360" spans="1:14">
      <c r="A360" s="3"/>
      <c r="B360" s="3"/>
      <c r="C360" s="7"/>
      <c r="D360" s="6"/>
      <c r="E360" s="6"/>
      <c r="F360" s="6"/>
      <c r="G360" s="6"/>
      <c r="H360" s="6"/>
      <c r="I360" s="6"/>
      <c r="J360" s="3"/>
      <c r="K360" s="3"/>
      <c r="L360" s="3"/>
      <c r="M360" s="3"/>
      <c r="N360" s="3"/>
    </row>
    <row r="361" spans="1:14">
      <c r="A361" s="3"/>
      <c r="B361" s="3"/>
      <c r="C361" s="7"/>
      <c r="D361" s="6"/>
      <c r="E361" s="6"/>
      <c r="F361" s="6"/>
      <c r="G361" s="6"/>
      <c r="H361" s="6"/>
      <c r="I361" s="6"/>
      <c r="J361" s="3"/>
      <c r="K361" s="3"/>
      <c r="L361" s="3"/>
      <c r="M361" s="3"/>
      <c r="N361" s="3"/>
    </row>
    <row r="362" spans="1:14">
      <c r="A362" s="3"/>
      <c r="B362" s="3"/>
      <c r="C362" s="7"/>
      <c r="D362" s="6"/>
      <c r="E362" s="6"/>
      <c r="F362" s="6"/>
      <c r="G362" s="6"/>
      <c r="H362" s="6"/>
      <c r="I362" s="6"/>
      <c r="J362" s="3"/>
      <c r="K362" s="3"/>
      <c r="L362" s="3"/>
      <c r="M362" s="3"/>
      <c r="N362" s="3"/>
    </row>
    <row r="363" spans="1:14">
      <c r="A363" s="3"/>
      <c r="B363" s="3"/>
      <c r="C363" s="7"/>
      <c r="D363" s="6"/>
      <c r="E363" s="6"/>
      <c r="F363" s="6"/>
      <c r="G363" s="6"/>
      <c r="H363" s="6"/>
      <c r="I363" s="6"/>
      <c r="J363" s="3"/>
      <c r="K363" s="3"/>
      <c r="L363" s="3"/>
      <c r="M363" s="3"/>
      <c r="N363" s="3"/>
    </row>
    <row r="364" spans="1:14">
      <c r="A364" s="3"/>
      <c r="B364" s="3"/>
      <c r="C364" s="7"/>
      <c r="D364" s="6"/>
      <c r="E364" s="6"/>
      <c r="F364" s="6"/>
      <c r="G364" s="6"/>
      <c r="H364" s="6"/>
      <c r="I364" s="6"/>
      <c r="J364" s="3"/>
      <c r="K364" s="3"/>
      <c r="L364" s="3"/>
      <c r="M364" s="3"/>
      <c r="N364" s="3"/>
    </row>
    <row r="365" spans="1:14">
      <c r="A365" s="3"/>
      <c r="B365" s="3"/>
      <c r="C365" s="7"/>
      <c r="D365" s="6"/>
      <c r="E365" s="6"/>
      <c r="F365" s="6"/>
      <c r="G365" s="6"/>
      <c r="H365" s="6"/>
      <c r="I365" s="6"/>
      <c r="J365" s="3"/>
      <c r="K365" s="3"/>
      <c r="L365" s="3"/>
      <c r="M365" s="3"/>
      <c r="N365" s="3"/>
    </row>
    <row r="366" spans="1:14">
      <c r="A366" s="3"/>
      <c r="B366" s="3"/>
      <c r="C366" s="7"/>
      <c r="D366" s="6"/>
      <c r="E366" s="6"/>
      <c r="F366" s="6"/>
      <c r="G366" s="6"/>
      <c r="H366" s="6"/>
      <c r="I366" s="6"/>
      <c r="J366" s="3"/>
      <c r="K366" s="3"/>
      <c r="L366" s="3"/>
      <c r="M366" s="3"/>
      <c r="N366" s="3"/>
    </row>
    <row r="367" spans="1:14">
      <c r="A367" s="3"/>
      <c r="B367" s="3"/>
      <c r="C367" s="7"/>
      <c r="D367" s="6"/>
      <c r="E367" s="6"/>
      <c r="F367" s="6"/>
      <c r="G367" s="6"/>
      <c r="H367" s="6"/>
      <c r="I367" s="6"/>
      <c r="J367" s="3"/>
      <c r="K367" s="3"/>
      <c r="L367" s="3"/>
      <c r="M367" s="3"/>
      <c r="N367" s="3"/>
    </row>
    <row r="368" spans="1:14">
      <c r="A368" s="3"/>
      <c r="B368" s="3"/>
      <c r="C368" s="7"/>
      <c r="D368" s="6"/>
      <c r="E368" s="6"/>
      <c r="F368" s="6"/>
      <c r="G368" s="6"/>
      <c r="H368" s="6"/>
      <c r="I368" s="6"/>
      <c r="J368" s="3"/>
      <c r="K368" s="3"/>
      <c r="L368" s="3"/>
      <c r="M368" s="3"/>
      <c r="N368" s="3"/>
    </row>
    <row r="369" spans="1:14">
      <c r="A369" s="3"/>
      <c r="B369" s="3"/>
      <c r="C369" s="7"/>
      <c r="D369" s="6"/>
      <c r="E369" s="6"/>
      <c r="F369" s="6"/>
      <c r="G369" s="6"/>
      <c r="H369" s="6"/>
      <c r="I369" s="6"/>
      <c r="J369" s="3"/>
      <c r="K369" s="3"/>
      <c r="L369" s="3"/>
      <c r="M369" s="3"/>
      <c r="N369" s="3"/>
    </row>
    <row r="370" spans="1:14">
      <c r="A370" s="3"/>
      <c r="B370" s="3"/>
      <c r="C370" s="7"/>
      <c r="D370" s="6"/>
      <c r="E370" s="6"/>
      <c r="F370" s="6"/>
      <c r="G370" s="6"/>
      <c r="H370" s="6"/>
      <c r="I370" s="6"/>
      <c r="J370" s="3"/>
      <c r="K370" s="3"/>
      <c r="L370" s="3"/>
      <c r="M370" s="3"/>
      <c r="N370" s="3"/>
    </row>
    <row r="371" spans="1:14">
      <c r="A371" s="3"/>
      <c r="B371" s="3"/>
      <c r="C371" s="7"/>
      <c r="D371" s="6"/>
      <c r="E371" s="6"/>
      <c r="F371" s="6"/>
      <c r="G371" s="6"/>
      <c r="H371" s="6"/>
      <c r="I371" s="6"/>
      <c r="J371" s="3"/>
      <c r="K371" s="3"/>
      <c r="L371" s="3"/>
      <c r="M371" s="3"/>
      <c r="N371" s="3"/>
    </row>
    <row r="372" spans="1:14">
      <c r="A372" s="3"/>
      <c r="B372" s="3"/>
      <c r="C372" s="7"/>
      <c r="D372" s="6"/>
      <c r="E372" s="6"/>
      <c r="F372" s="6"/>
      <c r="G372" s="6"/>
      <c r="H372" s="6"/>
      <c r="I372" s="6"/>
      <c r="J372" s="3"/>
      <c r="K372" s="3"/>
      <c r="L372" s="3"/>
      <c r="M372" s="3"/>
      <c r="N372" s="3"/>
    </row>
    <row r="373" spans="1:14">
      <c r="A373" s="3"/>
      <c r="B373" s="3"/>
      <c r="C373" s="7"/>
      <c r="D373" s="6"/>
      <c r="E373" s="6"/>
      <c r="F373" s="6"/>
      <c r="G373" s="6"/>
      <c r="H373" s="6"/>
      <c r="I373" s="6"/>
      <c r="J373" s="3"/>
      <c r="K373" s="3"/>
      <c r="L373" s="3"/>
      <c r="M373" s="3"/>
      <c r="N373" s="3"/>
    </row>
    <row r="374" spans="1:14">
      <c r="A374" s="3"/>
      <c r="B374" s="3"/>
      <c r="C374" s="7"/>
      <c r="D374" s="6"/>
      <c r="E374" s="6"/>
      <c r="F374" s="6"/>
      <c r="G374" s="6"/>
      <c r="H374" s="6"/>
      <c r="I374" s="6"/>
      <c r="J374" s="3"/>
      <c r="K374" s="3"/>
      <c r="L374" s="3"/>
      <c r="M374" s="3"/>
      <c r="N374" s="3"/>
    </row>
    <row r="375" spans="1:14">
      <c r="A375" s="3"/>
      <c r="B375" s="3"/>
      <c r="C375" s="7"/>
      <c r="D375" s="6"/>
      <c r="E375" s="6"/>
      <c r="F375" s="6"/>
      <c r="G375" s="6"/>
      <c r="H375" s="6"/>
      <c r="I375" s="6"/>
      <c r="J375" s="3"/>
      <c r="K375" s="3"/>
      <c r="L375" s="3"/>
      <c r="M375" s="3"/>
      <c r="N375" s="3"/>
    </row>
    <row r="376" spans="1:14">
      <c r="A376" s="3"/>
      <c r="B376" s="3"/>
      <c r="C376" s="7"/>
      <c r="D376" s="6"/>
      <c r="E376" s="6"/>
      <c r="F376" s="6"/>
      <c r="G376" s="6"/>
      <c r="H376" s="6"/>
      <c r="I376" s="6"/>
      <c r="J376" s="3"/>
      <c r="K376" s="3"/>
      <c r="L376" s="3"/>
      <c r="M376" s="3"/>
      <c r="N376" s="3"/>
    </row>
    <row r="377" spans="1:14">
      <c r="A377" s="3"/>
      <c r="B377" s="3"/>
      <c r="C377" s="7"/>
      <c r="D377" s="6"/>
      <c r="E377" s="6"/>
      <c r="F377" s="6"/>
      <c r="G377" s="6"/>
      <c r="H377" s="6"/>
      <c r="I377" s="6"/>
      <c r="J377" s="3"/>
      <c r="K377" s="3"/>
      <c r="L377" s="3"/>
      <c r="M377" s="3"/>
      <c r="N377" s="3"/>
    </row>
    <row r="378" spans="1:14">
      <c r="A378" s="3"/>
      <c r="B378" s="3"/>
      <c r="C378" s="7"/>
      <c r="D378" s="6"/>
      <c r="E378" s="6"/>
      <c r="F378" s="6"/>
      <c r="G378" s="6"/>
      <c r="H378" s="6"/>
      <c r="I378" s="6"/>
      <c r="J378" s="3"/>
      <c r="K378" s="3"/>
      <c r="L378" s="3"/>
      <c r="M378" s="3"/>
      <c r="N378" s="3"/>
    </row>
    <row r="379" spans="1:14">
      <c r="A379" s="3"/>
      <c r="B379" s="3"/>
      <c r="C379" s="7"/>
      <c r="D379" s="6"/>
      <c r="E379" s="6"/>
      <c r="F379" s="6"/>
      <c r="G379" s="6"/>
      <c r="H379" s="6"/>
      <c r="I379" s="6"/>
      <c r="J379" s="3"/>
      <c r="K379" s="3"/>
      <c r="L379" s="3"/>
      <c r="M379" s="3"/>
      <c r="N379" s="3"/>
    </row>
    <row r="380" spans="1:14">
      <c r="A380" s="3"/>
      <c r="B380" s="3"/>
      <c r="C380" s="7"/>
      <c r="D380" s="6"/>
      <c r="E380" s="6"/>
      <c r="F380" s="6"/>
      <c r="G380" s="6"/>
      <c r="H380" s="6"/>
      <c r="I380" s="6"/>
      <c r="J380" s="3"/>
      <c r="K380" s="3"/>
      <c r="L380" s="3"/>
      <c r="M380" s="3"/>
      <c r="N380" s="3"/>
    </row>
    <row r="381" spans="1:14">
      <c r="A381" s="3"/>
      <c r="B381" s="3"/>
      <c r="C381" s="7"/>
      <c r="D381" s="6"/>
      <c r="E381" s="6"/>
      <c r="F381" s="6"/>
      <c r="G381" s="6"/>
      <c r="H381" s="6"/>
      <c r="I381" s="6"/>
      <c r="J381" s="3"/>
      <c r="K381" s="3"/>
      <c r="L381" s="3"/>
      <c r="M381" s="3"/>
      <c r="N381" s="3"/>
    </row>
    <row r="382" spans="1:14">
      <c r="A382" s="3"/>
      <c r="B382" s="3"/>
      <c r="C382" s="7"/>
      <c r="D382" s="6"/>
      <c r="E382" s="6"/>
      <c r="F382" s="6"/>
      <c r="G382" s="6"/>
      <c r="H382" s="6"/>
      <c r="I382" s="6"/>
      <c r="J382" s="3"/>
      <c r="K382" s="3"/>
      <c r="L382" s="3"/>
      <c r="M382" s="3"/>
      <c r="N382" s="3"/>
    </row>
    <row r="383" spans="1:14">
      <c r="A383" s="3"/>
      <c r="B383" s="3"/>
      <c r="C383" s="7"/>
      <c r="D383" s="6"/>
      <c r="E383" s="6"/>
      <c r="F383" s="6"/>
      <c r="G383" s="6"/>
      <c r="H383" s="6"/>
      <c r="I383" s="6"/>
      <c r="J383" s="3"/>
      <c r="K383" s="3"/>
      <c r="L383" s="3"/>
      <c r="M383" s="3"/>
      <c r="N383" s="3"/>
    </row>
    <row r="384" spans="1:14">
      <c r="A384" s="3"/>
      <c r="B384" s="3"/>
      <c r="C384" s="7"/>
      <c r="D384" s="6"/>
      <c r="E384" s="6"/>
      <c r="F384" s="6"/>
      <c r="G384" s="6"/>
      <c r="H384" s="6"/>
      <c r="I384" s="6"/>
      <c r="J384" s="3"/>
      <c r="K384" s="3"/>
      <c r="L384" s="3"/>
      <c r="M384" s="3"/>
      <c r="N384" s="3"/>
    </row>
    <row r="385" spans="1:14">
      <c r="A385" s="3"/>
      <c r="B385" s="3"/>
      <c r="C385" s="7"/>
      <c r="D385" s="6"/>
      <c r="E385" s="6"/>
      <c r="F385" s="6"/>
      <c r="G385" s="6"/>
      <c r="H385" s="6"/>
      <c r="I385" s="6"/>
      <c r="J385" s="3"/>
      <c r="K385" s="3"/>
      <c r="L385" s="3"/>
      <c r="M385" s="3"/>
      <c r="N385" s="3"/>
    </row>
    <row r="386" spans="1:14">
      <c r="A386" s="3"/>
      <c r="B386" s="3"/>
      <c r="C386" s="7"/>
      <c r="D386" s="6"/>
      <c r="E386" s="6"/>
      <c r="F386" s="6"/>
      <c r="G386" s="6"/>
      <c r="H386" s="6"/>
      <c r="I386" s="6"/>
      <c r="J386" s="3"/>
      <c r="K386" s="3"/>
      <c r="L386" s="3"/>
      <c r="M386" s="3"/>
      <c r="N386" s="3"/>
    </row>
    <row r="387" spans="1:14">
      <c r="A387" s="3"/>
      <c r="B387" s="3"/>
      <c r="C387" s="7"/>
      <c r="D387" s="6"/>
      <c r="E387" s="6"/>
      <c r="F387" s="6"/>
      <c r="G387" s="6"/>
      <c r="H387" s="6"/>
      <c r="I387" s="6"/>
      <c r="J387" s="3"/>
      <c r="K387" s="3"/>
      <c r="L387" s="3"/>
      <c r="M387" s="3"/>
      <c r="N387" s="3"/>
    </row>
    <row r="388" spans="1:14">
      <c r="A388" s="3"/>
      <c r="B388" s="3"/>
      <c r="C388" s="7"/>
      <c r="D388" s="6"/>
      <c r="E388" s="6"/>
      <c r="F388" s="6"/>
      <c r="G388" s="6"/>
      <c r="H388" s="6"/>
      <c r="I388" s="6"/>
      <c r="J388" s="3"/>
      <c r="K388" s="3"/>
      <c r="L388" s="3"/>
      <c r="M388" s="3"/>
      <c r="N388" s="3"/>
    </row>
    <row r="389" spans="1:14">
      <c r="A389" s="3"/>
      <c r="B389" s="3"/>
      <c r="C389" s="7"/>
      <c r="D389" s="6"/>
      <c r="E389" s="6"/>
      <c r="F389" s="6"/>
      <c r="G389" s="6"/>
      <c r="H389" s="6"/>
      <c r="I389" s="6"/>
      <c r="J389" s="3"/>
      <c r="K389" s="3"/>
      <c r="L389" s="3"/>
      <c r="M389" s="3"/>
      <c r="N389" s="3"/>
    </row>
    <row r="390" spans="1:14">
      <c r="A390" s="3"/>
      <c r="B390" s="3"/>
      <c r="C390" s="7"/>
      <c r="D390" s="6"/>
      <c r="E390" s="6"/>
      <c r="F390" s="6"/>
      <c r="G390" s="6"/>
      <c r="H390" s="6"/>
      <c r="I390" s="6"/>
      <c r="J390" s="3"/>
      <c r="K390" s="3"/>
      <c r="L390" s="3"/>
      <c r="M390" s="3"/>
      <c r="N390" s="3"/>
    </row>
    <row r="391" spans="1:14">
      <c r="A391" s="3"/>
      <c r="B391" s="3"/>
      <c r="C391" s="7"/>
      <c r="D391" s="6"/>
      <c r="E391" s="6"/>
      <c r="F391" s="6"/>
      <c r="G391" s="6"/>
      <c r="H391" s="6"/>
      <c r="I391" s="6"/>
      <c r="J391" s="3"/>
      <c r="K391" s="3"/>
      <c r="L391" s="3"/>
      <c r="M391" s="3"/>
      <c r="N391" s="3"/>
    </row>
    <row r="392" spans="1:14">
      <c r="A392" s="3"/>
      <c r="B392" s="3"/>
      <c r="C392" s="7"/>
      <c r="D392" s="6"/>
      <c r="E392" s="6"/>
      <c r="F392" s="6"/>
      <c r="G392" s="6"/>
      <c r="H392" s="6"/>
      <c r="I392" s="6"/>
      <c r="J392" s="3"/>
      <c r="K392" s="3"/>
      <c r="L392" s="3"/>
      <c r="M392" s="3"/>
      <c r="N392" s="3"/>
    </row>
    <row r="393" spans="1:14">
      <c r="A393" s="3"/>
      <c r="B393" s="3"/>
      <c r="C393" s="7"/>
      <c r="D393" s="6"/>
      <c r="E393" s="6"/>
      <c r="F393" s="6"/>
      <c r="G393" s="6"/>
      <c r="H393" s="6"/>
      <c r="I393" s="6"/>
      <c r="J393" s="3"/>
      <c r="K393" s="3"/>
      <c r="L393" s="3"/>
      <c r="M393" s="3"/>
      <c r="N393" s="3"/>
    </row>
    <row r="394" spans="1:14">
      <c r="A394" s="3"/>
      <c r="B394" s="3"/>
      <c r="C394" s="7"/>
      <c r="D394" s="6"/>
      <c r="E394" s="6"/>
      <c r="F394" s="6"/>
      <c r="G394" s="6"/>
      <c r="H394" s="6"/>
      <c r="I394" s="6"/>
      <c r="J394" s="3"/>
      <c r="K394" s="3"/>
      <c r="L394" s="3"/>
      <c r="M394" s="3"/>
      <c r="N394" s="3"/>
    </row>
    <row r="395" spans="1:14">
      <c r="A395" s="3"/>
      <c r="B395" s="3"/>
      <c r="C395" s="7"/>
      <c r="D395" s="6"/>
      <c r="E395" s="6"/>
      <c r="F395" s="6"/>
      <c r="G395" s="6"/>
      <c r="H395" s="6"/>
      <c r="I395" s="6"/>
      <c r="J395" s="3"/>
      <c r="K395" s="3"/>
      <c r="L395" s="3"/>
      <c r="M395" s="3"/>
      <c r="N395" s="3"/>
    </row>
    <row r="396" spans="1:14">
      <c r="A396" s="3"/>
      <c r="B396" s="3"/>
      <c r="C396" s="7"/>
      <c r="D396" s="6"/>
      <c r="E396" s="6"/>
      <c r="F396" s="6"/>
      <c r="G396" s="6"/>
      <c r="H396" s="6"/>
      <c r="I396" s="6"/>
      <c r="J396" s="3"/>
      <c r="K396" s="3"/>
      <c r="L396" s="3"/>
      <c r="M396" s="3"/>
      <c r="N396" s="3"/>
    </row>
    <row r="397" spans="1:14">
      <c r="A397" s="3"/>
      <c r="B397" s="3"/>
      <c r="C397" s="7"/>
      <c r="D397" s="6"/>
      <c r="E397" s="6"/>
      <c r="F397" s="6"/>
      <c r="G397" s="6"/>
      <c r="H397" s="6"/>
      <c r="I397" s="6"/>
      <c r="J397" s="3"/>
      <c r="K397" s="3"/>
      <c r="L397" s="3"/>
      <c r="M397" s="3"/>
      <c r="N397" s="3"/>
    </row>
    <row r="398" spans="1:14">
      <c r="A398" s="3"/>
      <c r="B398" s="3"/>
      <c r="C398" s="7"/>
      <c r="D398" s="6"/>
      <c r="E398" s="6"/>
      <c r="F398" s="6"/>
      <c r="G398" s="6"/>
      <c r="H398" s="6"/>
      <c r="I398" s="6"/>
      <c r="J398" s="3"/>
      <c r="K398" s="3"/>
      <c r="L398" s="3"/>
      <c r="M398" s="3"/>
      <c r="N398" s="3"/>
    </row>
    <row r="399" spans="1:14">
      <c r="A399" s="3"/>
      <c r="B399" s="3"/>
      <c r="C399" s="7"/>
      <c r="D399" s="6"/>
      <c r="E399" s="6"/>
      <c r="F399" s="6"/>
      <c r="G399" s="6"/>
      <c r="H399" s="6"/>
      <c r="I399" s="6"/>
      <c r="J399" s="3"/>
      <c r="K399" s="3"/>
      <c r="L399" s="3"/>
      <c r="M399" s="3"/>
      <c r="N399" s="3"/>
    </row>
    <row r="400" spans="1:14">
      <c r="A400" s="3"/>
      <c r="B400" s="3"/>
      <c r="C400" s="7"/>
      <c r="D400" s="6"/>
      <c r="E400" s="6"/>
      <c r="F400" s="6"/>
      <c r="G400" s="6"/>
      <c r="H400" s="6"/>
      <c r="I400" s="6"/>
      <c r="J400" s="3"/>
      <c r="K400" s="3"/>
      <c r="L400" s="3"/>
      <c r="M400" s="3"/>
      <c r="N400" s="3"/>
    </row>
    <row r="401" spans="1:14">
      <c r="A401" s="3"/>
      <c r="B401" s="3"/>
      <c r="C401" s="7"/>
      <c r="D401" s="6"/>
      <c r="E401" s="6"/>
      <c r="F401" s="6"/>
      <c r="G401" s="6"/>
      <c r="H401" s="6"/>
      <c r="I401" s="6"/>
      <c r="J401" s="3"/>
      <c r="K401" s="3"/>
      <c r="L401" s="3"/>
      <c r="M401" s="3"/>
      <c r="N401" s="3"/>
    </row>
    <row r="402" spans="1:14">
      <c r="A402" s="3"/>
      <c r="B402" s="3"/>
      <c r="C402" s="7"/>
      <c r="D402" s="6"/>
      <c r="E402" s="6"/>
      <c r="F402" s="6"/>
      <c r="G402" s="6"/>
      <c r="H402" s="6"/>
      <c r="I402" s="6"/>
      <c r="J402" s="3"/>
      <c r="K402" s="3"/>
      <c r="L402" s="3"/>
      <c r="M402" s="3"/>
      <c r="N402" s="3"/>
    </row>
    <row r="403" spans="1:14">
      <c r="A403" s="3"/>
      <c r="B403" s="3"/>
      <c r="C403" s="7"/>
      <c r="D403" s="6"/>
      <c r="E403" s="6"/>
      <c r="F403" s="6"/>
      <c r="G403" s="6"/>
      <c r="H403" s="6"/>
      <c r="I403" s="6"/>
      <c r="J403" s="3"/>
      <c r="K403" s="3"/>
      <c r="L403" s="3"/>
      <c r="M403" s="3"/>
      <c r="N403" s="3"/>
    </row>
    <row r="404" spans="1:14">
      <c r="A404" s="3"/>
      <c r="B404" s="3"/>
      <c r="C404" s="7"/>
      <c r="D404" s="6"/>
      <c r="E404" s="6"/>
      <c r="F404" s="6"/>
      <c r="G404" s="6"/>
      <c r="H404" s="6"/>
      <c r="I404" s="6"/>
      <c r="J404" s="3"/>
      <c r="K404" s="3"/>
      <c r="L404" s="3"/>
      <c r="M404" s="3"/>
      <c r="N404" s="3"/>
    </row>
    <row r="405" spans="1:14">
      <c r="A405" s="3"/>
      <c r="B405" s="3"/>
      <c r="C405" s="7"/>
      <c r="D405" s="6"/>
      <c r="E405" s="6"/>
      <c r="F405" s="6"/>
      <c r="G405" s="6"/>
      <c r="H405" s="6"/>
      <c r="I405" s="6"/>
      <c r="J405" s="3"/>
      <c r="K405" s="3"/>
      <c r="L405" s="3"/>
      <c r="M405" s="3"/>
      <c r="N405" s="3"/>
    </row>
    <row r="406" spans="1:14">
      <c r="A406" s="3"/>
      <c r="B406" s="3"/>
      <c r="C406" s="7"/>
      <c r="D406" s="6"/>
      <c r="E406" s="6"/>
      <c r="F406" s="6"/>
      <c r="G406" s="6"/>
      <c r="H406" s="6"/>
      <c r="I406" s="6"/>
      <c r="J406" s="3"/>
      <c r="K406" s="3"/>
      <c r="L406" s="3"/>
      <c r="M406" s="3"/>
      <c r="N406" s="3"/>
    </row>
    <row r="407" spans="1:14">
      <c r="A407" s="3"/>
      <c r="B407" s="3"/>
      <c r="C407" s="7"/>
      <c r="D407" s="6"/>
      <c r="E407" s="6"/>
      <c r="F407" s="6"/>
      <c r="G407" s="6"/>
      <c r="H407" s="6"/>
      <c r="I407" s="6"/>
      <c r="J407" s="3"/>
      <c r="K407" s="3"/>
      <c r="L407" s="3"/>
      <c r="M407" s="3"/>
      <c r="N407" s="3"/>
    </row>
    <row r="408" spans="1:14">
      <c r="A408" s="3"/>
      <c r="B408" s="3"/>
      <c r="C408" s="7"/>
      <c r="D408" s="6"/>
      <c r="E408" s="6"/>
      <c r="F408" s="6"/>
      <c r="G408" s="6"/>
      <c r="H408" s="6"/>
      <c r="I408" s="6"/>
      <c r="J408" s="3"/>
      <c r="K408" s="3"/>
      <c r="L408" s="3"/>
      <c r="M408" s="3"/>
      <c r="N408" s="3"/>
    </row>
    <row r="409" spans="1:14">
      <c r="A409" s="3"/>
      <c r="B409" s="3"/>
      <c r="C409" s="7"/>
      <c r="D409" s="6"/>
      <c r="E409" s="6"/>
      <c r="F409" s="6"/>
      <c r="G409" s="6"/>
      <c r="H409" s="6"/>
      <c r="I409" s="6"/>
      <c r="J409" s="3"/>
      <c r="K409" s="3"/>
      <c r="L409" s="3"/>
      <c r="M409" s="3"/>
      <c r="N409" s="3"/>
    </row>
    <row r="410" spans="1:14">
      <c r="A410" s="3"/>
      <c r="B410" s="3"/>
      <c r="C410" s="7"/>
      <c r="D410" s="6"/>
      <c r="E410" s="6"/>
      <c r="F410" s="6"/>
      <c r="G410" s="6"/>
      <c r="H410" s="6"/>
      <c r="I410" s="6"/>
      <c r="J410" s="3"/>
      <c r="K410" s="3"/>
      <c r="L410" s="3"/>
      <c r="M410" s="3"/>
      <c r="N410" s="3"/>
    </row>
    <row r="411" spans="1:14">
      <c r="A411" s="3"/>
      <c r="B411" s="3"/>
      <c r="C411" s="7"/>
      <c r="D411" s="6"/>
      <c r="E411" s="6"/>
      <c r="F411" s="6"/>
      <c r="G411" s="6"/>
      <c r="H411" s="6"/>
      <c r="I411" s="6"/>
      <c r="J411" s="3"/>
      <c r="K411" s="3"/>
      <c r="L411" s="3"/>
      <c r="M411" s="3"/>
      <c r="N411" s="3"/>
    </row>
    <row r="412" spans="1:14">
      <c r="A412" s="3"/>
      <c r="B412" s="3"/>
      <c r="C412" s="7"/>
      <c r="D412" s="6"/>
      <c r="E412" s="6"/>
      <c r="F412" s="6"/>
      <c r="G412" s="6"/>
      <c r="H412" s="6"/>
      <c r="I412" s="6"/>
      <c r="J412" s="3"/>
      <c r="K412" s="3"/>
      <c r="L412" s="3"/>
      <c r="M412" s="3"/>
      <c r="N412" s="3"/>
    </row>
    <row r="413" spans="1:14">
      <c r="A413" s="3"/>
      <c r="B413" s="3"/>
      <c r="C413" s="7"/>
      <c r="D413" s="6"/>
      <c r="E413" s="6"/>
      <c r="F413" s="6"/>
      <c r="G413" s="6"/>
      <c r="H413" s="6"/>
      <c r="I413" s="6"/>
      <c r="J413" s="3"/>
      <c r="K413" s="3"/>
      <c r="L413" s="3"/>
      <c r="M413" s="3"/>
      <c r="N413" s="3"/>
    </row>
    <row r="414" spans="1:14">
      <c r="A414" s="3"/>
      <c r="B414" s="3"/>
      <c r="C414" s="7"/>
      <c r="D414" s="6"/>
      <c r="E414" s="6"/>
      <c r="F414" s="6"/>
      <c r="G414" s="6"/>
      <c r="H414" s="6"/>
      <c r="I414" s="6"/>
      <c r="J414" s="3"/>
      <c r="K414" s="3"/>
      <c r="L414" s="3"/>
      <c r="M414" s="3"/>
      <c r="N414" s="3"/>
    </row>
    <row r="415" spans="1:14">
      <c r="A415" s="3"/>
      <c r="B415" s="3"/>
      <c r="C415" s="7"/>
      <c r="D415" s="6"/>
      <c r="E415" s="6"/>
      <c r="F415" s="6"/>
      <c r="G415" s="6"/>
      <c r="H415" s="6"/>
      <c r="I415" s="6"/>
      <c r="J415" s="3"/>
      <c r="K415" s="3"/>
      <c r="L415" s="3"/>
      <c r="M415" s="3"/>
      <c r="N415" s="3"/>
    </row>
    <row r="416" spans="1:14">
      <c r="A416" s="3"/>
      <c r="B416" s="3"/>
      <c r="C416" s="7"/>
      <c r="D416" s="6"/>
      <c r="E416" s="6"/>
      <c r="F416" s="6"/>
      <c r="G416" s="6"/>
      <c r="H416" s="6"/>
      <c r="I416" s="6"/>
      <c r="J416" s="3"/>
      <c r="K416" s="3"/>
      <c r="L416" s="3"/>
      <c r="M416" s="3"/>
      <c r="N416" s="3"/>
    </row>
    <row r="417" spans="1:14">
      <c r="A417" s="3"/>
      <c r="B417" s="3"/>
      <c r="C417" s="7"/>
      <c r="D417" s="6"/>
      <c r="E417" s="6"/>
      <c r="F417" s="6"/>
      <c r="G417" s="6"/>
      <c r="H417" s="6"/>
      <c r="I417" s="6"/>
      <c r="J417" s="3"/>
      <c r="K417" s="3"/>
      <c r="L417" s="3"/>
      <c r="M417" s="3"/>
      <c r="N417" s="3"/>
    </row>
    <row r="418" spans="1:14">
      <c r="A418" s="3"/>
      <c r="B418" s="3"/>
      <c r="C418" s="7"/>
      <c r="D418" s="6"/>
      <c r="E418" s="6"/>
      <c r="F418" s="6"/>
      <c r="G418" s="6"/>
      <c r="H418" s="6"/>
      <c r="I418" s="6"/>
      <c r="J418" s="3"/>
      <c r="K418" s="3"/>
      <c r="L418" s="3"/>
      <c r="M418" s="3"/>
      <c r="N418" s="3"/>
    </row>
    <row r="419" spans="1:14">
      <c r="A419" s="3"/>
      <c r="B419" s="3"/>
      <c r="C419" s="7"/>
      <c r="D419" s="6"/>
      <c r="E419" s="6"/>
      <c r="F419" s="6"/>
      <c r="G419" s="6"/>
      <c r="H419" s="6"/>
      <c r="I419" s="6"/>
      <c r="J419" s="3"/>
      <c r="K419" s="3"/>
      <c r="L419" s="3"/>
      <c r="M419" s="3"/>
      <c r="N419" s="3"/>
    </row>
    <row r="420" spans="1:14">
      <c r="A420" s="3"/>
      <c r="B420" s="3"/>
      <c r="C420" s="7"/>
      <c r="D420" s="6"/>
      <c r="E420" s="6"/>
      <c r="F420" s="6"/>
      <c r="G420" s="6"/>
      <c r="H420" s="6"/>
      <c r="I420" s="6"/>
      <c r="J420" s="3"/>
      <c r="K420" s="3"/>
      <c r="L420" s="3"/>
      <c r="M420" s="3"/>
      <c r="N420" s="3"/>
    </row>
    <row r="421" spans="1:14">
      <c r="A421" s="3"/>
      <c r="B421" s="3"/>
      <c r="C421" s="7"/>
      <c r="D421" s="6"/>
      <c r="E421" s="6"/>
      <c r="F421" s="6"/>
      <c r="G421" s="6"/>
      <c r="H421" s="6"/>
      <c r="I421" s="6"/>
      <c r="J421" s="3"/>
      <c r="K421" s="3"/>
      <c r="L421" s="3"/>
      <c r="M421" s="3"/>
      <c r="N421" s="3"/>
    </row>
    <row r="422" spans="1:14">
      <c r="A422" s="3"/>
      <c r="B422" s="3"/>
      <c r="C422" s="7"/>
      <c r="D422" s="6"/>
      <c r="E422" s="6"/>
      <c r="F422" s="6"/>
      <c r="G422" s="6"/>
      <c r="H422" s="6"/>
      <c r="I422" s="6"/>
      <c r="J422" s="3"/>
      <c r="K422" s="3"/>
      <c r="L422" s="3"/>
      <c r="M422" s="3"/>
      <c r="N422" s="3"/>
    </row>
    <row r="423" spans="1:14">
      <c r="A423" s="3"/>
      <c r="B423" s="3"/>
      <c r="C423" s="7"/>
      <c r="D423" s="6"/>
      <c r="E423" s="6"/>
      <c r="F423" s="6"/>
      <c r="G423" s="6"/>
      <c r="H423" s="6"/>
      <c r="I423" s="6"/>
      <c r="J423" s="3"/>
      <c r="K423" s="3"/>
      <c r="L423" s="3"/>
      <c r="M423" s="3"/>
      <c r="N423" s="3"/>
    </row>
    <row r="424" spans="1:14">
      <c r="A424" s="3"/>
      <c r="B424" s="3"/>
      <c r="C424" s="7"/>
      <c r="D424" s="6"/>
      <c r="E424" s="6"/>
      <c r="F424" s="6"/>
      <c r="G424" s="6"/>
      <c r="H424" s="6"/>
      <c r="I424" s="6"/>
      <c r="J424" s="3"/>
      <c r="K424" s="3"/>
      <c r="L424" s="3"/>
      <c r="M424" s="3"/>
      <c r="N424" s="3"/>
    </row>
    <row r="425" spans="1:14">
      <c r="A425" s="3"/>
      <c r="B425" s="3"/>
      <c r="C425" s="7"/>
      <c r="D425" s="6"/>
      <c r="E425" s="6"/>
      <c r="F425" s="6"/>
      <c r="G425" s="6"/>
      <c r="H425" s="6"/>
      <c r="I425" s="6"/>
      <c r="J425" s="3"/>
      <c r="K425" s="3"/>
      <c r="L425" s="3"/>
      <c r="M425" s="3"/>
      <c r="N425" s="3"/>
    </row>
    <row r="426" spans="1:14">
      <c r="A426" s="3"/>
      <c r="B426" s="3"/>
      <c r="C426" s="7"/>
      <c r="D426" s="6"/>
      <c r="E426" s="6"/>
      <c r="F426" s="6"/>
      <c r="G426" s="6"/>
      <c r="H426" s="6"/>
      <c r="I426" s="6"/>
      <c r="J426" s="3"/>
      <c r="K426" s="3"/>
      <c r="L426" s="3"/>
      <c r="M426" s="3"/>
      <c r="N426" s="3"/>
    </row>
    <row r="427" spans="1:14">
      <c r="A427" s="3"/>
      <c r="B427" s="3"/>
      <c r="C427" s="7"/>
      <c r="D427" s="6"/>
      <c r="E427" s="6"/>
      <c r="F427" s="6"/>
      <c r="G427" s="6"/>
      <c r="H427" s="6"/>
      <c r="I427" s="6"/>
      <c r="J427" s="3"/>
      <c r="K427" s="3"/>
      <c r="L427" s="3"/>
      <c r="M427" s="3"/>
      <c r="N427" s="3"/>
    </row>
    <row r="428" spans="1:14">
      <c r="A428" s="3"/>
      <c r="B428" s="3"/>
      <c r="C428" s="7"/>
      <c r="D428" s="6"/>
      <c r="E428" s="6"/>
      <c r="F428" s="6"/>
      <c r="G428" s="6"/>
      <c r="H428" s="6"/>
      <c r="I428" s="6"/>
      <c r="J428" s="3"/>
      <c r="K428" s="3"/>
      <c r="L428" s="3"/>
      <c r="M428" s="3"/>
      <c r="N428" s="3"/>
    </row>
    <row r="429" spans="1:14">
      <c r="A429" s="3"/>
      <c r="B429" s="3"/>
      <c r="C429" s="7"/>
      <c r="D429" s="6"/>
      <c r="E429" s="6"/>
      <c r="F429" s="6"/>
      <c r="G429" s="6"/>
      <c r="H429" s="6"/>
      <c r="I429" s="6"/>
      <c r="J429" s="3"/>
      <c r="K429" s="3"/>
      <c r="L429" s="3"/>
      <c r="M429" s="3"/>
      <c r="N429" s="3"/>
    </row>
    <row r="430" spans="1:14">
      <c r="A430" s="3"/>
      <c r="B430" s="3"/>
      <c r="C430" s="7"/>
      <c r="D430" s="6"/>
      <c r="E430" s="6"/>
      <c r="F430" s="6"/>
      <c r="G430" s="6"/>
      <c r="H430" s="6"/>
      <c r="I430" s="6"/>
      <c r="J430" s="3"/>
      <c r="K430" s="3"/>
      <c r="L430" s="3"/>
      <c r="M430" s="3"/>
      <c r="N430" s="3"/>
    </row>
    <row r="431" spans="1:14">
      <c r="A431" s="3"/>
      <c r="B431" s="3"/>
      <c r="C431" s="7"/>
      <c r="D431" s="6"/>
      <c r="E431" s="6"/>
      <c r="F431" s="6"/>
      <c r="G431" s="6"/>
      <c r="H431" s="6"/>
      <c r="I431" s="6"/>
      <c r="J431" s="3"/>
      <c r="K431" s="3"/>
      <c r="L431" s="3"/>
      <c r="M431" s="3"/>
      <c r="N431" s="3"/>
    </row>
    <row r="432" spans="1:14">
      <c r="A432" s="3"/>
      <c r="B432" s="3"/>
      <c r="C432" s="7"/>
      <c r="D432" s="6"/>
      <c r="E432" s="6"/>
      <c r="F432" s="6"/>
      <c r="G432" s="6"/>
      <c r="H432" s="6"/>
      <c r="I432" s="6"/>
      <c r="J432" s="3"/>
      <c r="K432" s="3"/>
      <c r="L432" s="3"/>
      <c r="M432" s="3"/>
      <c r="N432" s="3"/>
    </row>
    <row r="433" spans="1:14">
      <c r="A433" s="3"/>
      <c r="B433" s="3"/>
      <c r="C433" s="7"/>
      <c r="D433" s="6"/>
      <c r="E433" s="6"/>
      <c r="F433" s="6"/>
      <c r="G433" s="6"/>
      <c r="H433" s="6"/>
      <c r="I433" s="6"/>
      <c r="J433" s="3"/>
      <c r="K433" s="3"/>
      <c r="L433" s="3"/>
      <c r="M433" s="3"/>
      <c r="N433" s="3"/>
    </row>
    <row r="434" spans="1:14">
      <c r="A434" s="3"/>
      <c r="B434" s="3"/>
      <c r="C434" s="7"/>
      <c r="D434" s="6"/>
      <c r="E434" s="6"/>
      <c r="F434" s="6"/>
      <c r="G434" s="6"/>
      <c r="H434" s="6"/>
      <c r="I434" s="6"/>
      <c r="J434" s="3"/>
      <c r="K434" s="3"/>
      <c r="L434" s="3"/>
      <c r="M434" s="3"/>
      <c r="N434" s="3"/>
    </row>
    <row r="435" spans="1:14">
      <c r="A435" s="3"/>
      <c r="B435" s="3"/>
      <c r="C435" s="7"/>
      <c r="D435" s="6"/>
      <c r="E435" s="6"/>
      <c r="F435" s="6"/>
      <c r="G435" s="6"/>
      <c r="H435" s="6"/>
      <c r="I435" s="6"/>
      <c r="J435" s="3"/>
      <c r="K435" s="3"/>
      <c r="L435" s="3"/>
      <c r="M435" s="3"/>
      <c r="N435" s="3"/>
    </row>
    <row r="436" spans="1:14">
      <c r="A436" s="3"/>
      <c r="B436" s="3"/>
      <c r="C436" s="7"/>
      <c r="D436" s="6"/>
      <c r="E436" s="6"/>
      <c r="F436" s="6"/>
      <c r="G436" s="6"/>
      <c r="H436" s="6"/>
      <c r="I436" s="6"/>
      <c r="J436" s="3"/>
      <c r="K436" s="3"/>
      <c r="L436" s="3"/>
      <c r="M436" s="3"/>
      <c r="N436" s="3"/>
    </row>
    <row r="437" spans="1:14">
      <c r="A437" s="3"/>
      <c r="B437" s="3"/>
      <c r="C437" s="7"/>
      <c r="D437" s="6"/>
      <c r="E437" s="6"/>
      <c r="F437" s="6"/>
      <c r="G437" s="6"/>
      <c r="H437" s="6"/>
      <c r="I437" s="6"/>
      <c r="J437" s="3"/>
      <c r="K437" s="3"/>
      <c r="L437" s="3"/>
      <c r="M437" s="3"/>
      <c r="N437" s="3"/>
    </row>
    <row r="438" spans="1:14">
      <c r="A438" s="3"/>
      <c r="B438" s="3"/>
      <c r="C438" s="7"/>
      <c r="D438" s="6"/>
      <c r="E438" s="6"/>
      <c r="F438" s="6"/>
      <c r="G438" s="6"/>
      <c r="H438" s="6"/>
      <c r="I438" s="6"/>
      <c r="J438" s="3"/>
      <c r="K438" s="3"/>
      <c r="L438" s="3"/>
      <c r="M438" s="3"/>
      <c r="N438" s="3"/>
    </row>
    <row r="439" spans="1:14">
      <c r="A439" s="3"/>
      <c r="B439" s="3"/>
      <c r="C439" s="7"/>
      <c r="D439" s="6"/>
      <c r="E439" s="6"/>
      <c r="F439" s="6"/>
      <c r="G439" s="6"/>
      <c r="H439" s="6"/>
      <c r="I439" s="6"/>
      <c r="J439" s="3"/>
      <c r="K439" s="3"/>
      <c r="L439" s="3"/>
      <c r="M439" s="3"/>
      <c r="N439" s="3"/>
    </row>
    <row r="440" spans="1:14">
      <c r="A440" s="3"/>
      <c r="B440" s="3"/>
      <c r="C440" s="7"/>
      <c r="D440" s="6"/>
      <c r="E440" s="6"/>
      <c r="F440" s="6"/>
      <c r="G440" s="6"/>
      <c r="H440" s="6"/>
      <c r="I440" s="6"/>
      <c r="J440" s="3"/>
      <c r="K440" s="3"/>
      <c r="L440" s="3"/>
      <c r="M440" s="3"/>
      <c r="N440" s="3"/>
    </row>
    <row r="441" spans="1:14">
      <c r="A441" s="3"/>
      <c r="B441" s="3"/>
      <c r="C441" s="7"/>
      <c r="D441" s="6"/>
      <c r="E441" s="6"/>
      <c r="F441" s="6"/>
      <c r="G441" s="6"/>
      <c r="H441" s="6"/>
      <c r="I441" s="6"/>
      <c r="J441" s="3"/>
      <c r="K441" s="3"/>
      <c r="L441" s="3"/>
      <c r="M441" s="3"/>
      <c r="N441" s="3"/>
    </row>
    <row r="442" spans="1:14">
      <c r="A442" s="3"/>
      <c r="B442" s="3"/>
      <c r="C442" s="7"/>
      <c r="D442" s="6"/>
      <c r="E442" s="6"/>
      <c r="F442" s="6"/>
      <c r="G442" s="6"/>
      <c r="H442" s="6"/>
      <c r="I442" s="6"/>
      <c r="J442" s="3"/>
      <c r="K442" s="3"/>
      <c r="L442" s="3"/>
      <c r="M442" s="3"/>
      <c r="N442" s="3"/>
    </row>
    <row r="443" spans="1:14">
      <c r="A443" s="3"/>
      <c r="B443" s="3"/>
      <c r="C443" s="7"/>
      <c r="D443" s="6"/>
      <c r="E443" s="6"/>
      <c r="F443" s="6"/>
      <c r="G443" s="6"/>
      <c r="H443" s="6"/>
      <c r="I443" s="6"/>
      <c r="J443" s="3"/>
      <c r="K443" s="3"/>
      <c r="L443" s="3"/>
      <c r="M443" s="3"/>
      <c r="N443" s="3"/>
    </row>
    <row r="444" spans="1:14">
      <c r="A444" s="3"/>
      <c r="B444" s="3"/>
      <c r="C444" s="7"/>
      <c r="D444" s="6"/>
      <c r="E444" s="6"/>
      <c r="F444" s="6"/>
      <c r="G444" s="6"/>
      <c r="H444" s="6"/>
      <c r="I444" s="6"/>
      <c r="J444" s="3"/>
      <c r="K444" s="3"/>
      <c r="L444" s="3"/>
      <c r="M444" s="3"/>
      <c r="N444" s="3"/>
    </row>
    <row r="445" spans="1:14">
      <c r="A445" s="3"/>
      <c r="B445" s="3"/>
      <c r="C445" s="7"/>
      <c r="D445" s="6"/>
      <c r="E445" s="6"/>
      <c r="F445" s="6"/>
      <c r="G445" s="6"/>
      <c r="H445" s="6"/>
      <c r="I445" s="6"/>
      <c r="J445" s="3"/>
      <c r="K445" s="3"/>
      <c r="L445" s="3"/>
      <c r="M445" s="3"/>
      <c r="N445" s="3"/>
    </row>
    <row r="446" spans="1:14">
      <c r="A446" s="3"/>
      <c r="B446" s="3"/>
      <c r="C446" s="7"/>
      <c r="D446" s="6"/>
      <c r="E446" s="6"/>
      <c r="F446" s="6"/>
      <c r="G446" s="6"/>
      <c r="H446" s="6"/>
      <c r="I446" s="6"/>
      <c r="J446" s="3"/>
      <c r="K446" s="3"/>
      <c r="L446" s="3"/>
      <c r="M446" s="3"/>
      <c r="N446" s="3"/>
    </row>
    <row r="447" spans="1:14">
      <c r="A447" s="3"/>
      <c r="B447" s="3"/>
      <c r="C447" s="7"/>
      <c r="D447" s="6"/>
      <c r="E447" s="6"/>
      <c r="F447" s="6"/>
      <c r="G447" s="6"/>
      <c r="H447" s="6"/>
      <c r="I447" s="6"/>
      <c r="J447" s="3"/>
      <c r="K447" s="3"/>
      <c r="L447" s="3"/>
      <c r="M447" s="3"/>
      <c r="N447" s="3"/>
    </row>
    <row r="448" spans="1:14">
      <c r="A448" s="3"/>
      <c r="B448" s="3"/>
      <c r="C448" s="7"/>
      <c r="D448" s="6"/>
      <c r="E448" s="6"/>
      <c r="F448" s="6"/>
      <c r="G448" s="6"/>
      <c r="H448" s="6"/>
      <c r="I448" s="6"/>
      <c r="J448" s="3"/>
      <c r="K448" s="3"/>
      <c r="L448" s="3"/>
      <c r="M448" s="3"/>
      <c r="N448" s="3"/>
    </row>
    <row r="449" spans="1:14">
      <c r="A449" s="3"/>
      <c r="B449" s="3"/>
      <c r="C449" s="7"/>
      <c r="D449" s="6"/>
      <c r="E449" s="6"/>
      <c r="F449" s="6"/>
      <c r="G449" s="6"/>
      <c r="H449" s="6"/>
      <c r="I449" s="6"/>
      <c r="J449" s="3"/>
      <c r="K449" s="3"/>
      <c r="L449" s="3"/>
      <c r="M449" s="3"/>
      <c r="N449" s="3"/>
    </row>
    <row r="450" spans="1:14">
      <c r="A450" s="3"/>
      <c r="B450" s="3"/>
      <c r="C450" s="7"/>
      <c r="D450" s="6"/>
      <c r="E450" s="6"/>
      <c r="F450" s="6"/>
      <c r="G450" s="6"/>
      <c r="H450" s="6"/>
      <c r="I450" s="6"/>
      <c r="J450" s="3"/>
      <c r="K450" s="3"/>
      <c r="L450" s="3"/>
      <c r="M450" s="3"/>
      <c r="N450" s="3"/>
    </row>
    <row r="451" spans="1:14">
      <c r="A451" s="3"/>
      <c r="B451" s="3"/>
      <c r="C451" s="7"/>
      <c r="D451" s="6"/>
      <c r="E451" s="6"/>
      <c r="F451" s="6"/>
      <c r="G451" s="6"/>
      <c r="H451" s="6"/>
      <c r="I451" s="6"/>
      <c r="J451" s="3"/>
      <c r="K451" s="3"/>
      <c r="L451" s="3"/>
      <c r="M451" s="3"/>
      <c r="N451" s="3"/>
    </row>
    <row r="452" spans="1:14">
      <c r="A452" s="3"/>
      <c r="B452" s="3"/>
      <c r="C452" s="7"/>
      <c r="D452" s="6"/>
      <c r="E452" s="6"/>
      <c r="F452" s="6"/>
      <c r="G452" s="6"/>
      <c r="H452" s="6"/>
      <c r="I452" s="6"/>
      <c r="J452" s="3"/>
      <c r="K452" s="3"/>
      <c r="L452" s="3"/>
      <c r="M452" s="3"/>
      <c r="N452" s="3"/>
    </row>
    <row r="453" spans="1:14">
      <c r="A453" s="3"/>
      <c r="B453" s="3"/>
      <c r="C453" s="7"/>
      <c r="D453" s="6"/>
      <c r="E453" s="6"/>
      <c r="F453" s="6"/>
      <c r="G453" s="6"/>
      <c r="H453" s="6"/>
      <c r="I453" s="6"/>
      <c r="J453" s="3"/>
      <c r="K453" s="3"/>
      <c r="L453" s="3"/>
      <c r="M453" s="3"/>
      <c r="N453" s="3"/>
    </row>
    <row r="454" spans="1:14">
      <c r="A454" s="3"/>
      <c r="B454" s="3"/>
      <c r="C454" s="7"/>
      <c r="D454" s="6"/>
      <c r="E454" s="6"/>
      <c r="F454" s="6"/>
      <c r="G454" s="6"/>
      <c r="H454" s="6"/>
      <c r="I454" s="6"/>
      <c r="J454" s="3"/>
      <c r="K454" s="3"/>
      <c r="L454" s="3"/>
      <c r="M454" s="3"/>
      <c r="N454" s="3"/>
    </row>
    <row r="455" spans="1:14">
      <c r="A455" s="3"/>
      <c r="B455" s="3"/>
      <c r="C455" s="7"/>
      <c r="D455" s="6"/>
      <c r="E455" s="6"/>
      <c r="F455" s="6"/>
      <c r="G455" s="6"/>
      <c r="H455" s="6"/>
      <c r="I455" s="6"/>
      <c r="J455" s="3"/>
      <c r="K455" s="3"/>
      <c r="L455" s="3"/>
      <c r="M455" s="3"/>
      <c r="N455" s="3"/>
    </row>
    <row r="456" spans="1:14">
      <c r="A456" s="3"/>
      <c r="B456" s="3"/>
      <c r="C456" s="7"/>
      <c r="D456" s="6"/>
      <c r="E456" s="6"/>
      <c r="F456" s="6"/>
      <c r="G456" s="6"/>
      <c r="H456" s="6"/>
      <c r="I456" s="6"/>
      <c r="J456" s="3"/>
      <c r="K456" s="3"/>
      <c r="L456" s="3"/>
      <c r="M456" s="3"/>
      <c r="N456" s="3"/>
    </row>
    <row r="457" spans="1:14">
      <c r="A457" s="3"/>
      <c r="B457" s="3"/>
      <c r="C457" s="7"/>
      <c r="D457" s="6"/>
      <c r="E457" s="6"/>
      <c r="F457" s="6"/>
      <c r="G457" s="6"/>
      <c r="H457" s="6"/>
      <c r="I457" s="6"/>
      <c r="J457" s="3"/>
      <c r="K457" s="3"/>
      <c r="L457" s="3"/>
      <c r="M457" s="3"/>
      <c r="N457" s="3"/>
    </row>
    <row r="458" spans="1:14">
      <c r="A458" s="3"/>
      <c r="B458" s="3"/>
      <c r="C458" s="7"/>
      <c r="D458" s="6"/>
      <c r="E458" s="6"/>
      <c r="F458" s="6"/>
      <c r="G458" s="6"/>
      <c r="H458" s="6"/>
      <c r="I458" s="6"/>
      <c r="J458" s="3"/>
      <c r="K458" s="3"/>
      <c r="L458" s="3"/>
      <c r="M458" s="3"/>
      <c r="N458" s="3"/>
    </row>
    <row r="459" spans="1:14">
      <c r="A459" s="3"/>
      <c r="B459" s="3"/>
      <c r="C459" s="7"/>
      <c r="D459" s="6"/>
      <c r="E459" s="6"/>
      <c r="F459" s="6"/>
      <c r="G459" s="6"/>
      <c r="H459" s="6"/>
      <c r="I459" s="6"/>
      <c r="J459" s="3"/>
      <c r="K459" s="3"/>
      <c r="L459" s="3"/>
      <c r="M459" s="3"/>
      <c r="N459" s="3"/>
    </row>
    <row r="460" spans="1:14">
      <c r="A460" s="3"/>
      <c r="B460" s="3"/>
      <c r="C460" s="7"/>
      <c r="D460" s="6"/>
      <c r="E460" s="6"/>
      <c r="F460" s="6"/>
      <c r="G460" s="6"/>
      <c r="H460" s="6"/>
      <c r="I460" s="6"/>
      <c r="J460" s="3"/>
      <c r="K460" s="3"/>
      <c r="L460" s="3"/>
      <c r="M460" s="3"/>
      <c r="N460" s="3"/>
    </row>
    <row r="461" spans="1:14">
      <c r="A461" s="3"/>
      <c r="B461" s="3"/>
      <c r="C461" s="7"/>
      <c r="D461" s="6"/>
      <c r="E461" s="6"/>
      <c r="F461" s="6"/>
      <c r="G461" s="6"/>
      <c r="H461" s="6"/>
      <c r="I461" s="6"/>
      <c r="J461" s="3"/>
      <c r="K461" s="3"/>
      <c r="L461" s="3"/>
      <c r="M461" s="3"/>
      <c r="N461" s="3"/>
    </row>
    <row r="462" spans="1:14">
      <c r="A462" s="3"/>
      <c r="B462" s="3"/>
      <c r="C462" s="7"/>
      <c r="D462" s="6"/>
      <c r="E462" s="6"/>
      <c r="F462" s="6"/>
      <c r="G462" s="6"/>
      <c r="H462" s="6"/>
      <c r="I462" s="6"/>
      <c r="J462" s="3"/>
      <c r="K462" s="3"/>
      <c r="L462" s="3"/>
      <c r="M462" s="3"/>
      <c r="N462" s="3"/>
    </row>
    <row r="463" spans="1:14">
      <c r="A463" s="3"/>
      <c r="B463" s="3"/>
      <c r="C463" s="7"/>
      <c r="D463" s="6"/>
      <c r="E463" s="6"/>
      <c r="F463" s="6"/>
      <c r="G463" s="6"/>
      <c r="H463" s="6"/>
      <c r="I463" s="6"/>
      <c r="J463" s="3"/>
      <c r="K463" s="3"/>
      <c r="L463" s="3"/>
      <c r="M463" s="3"/>
      <c r="N463" s="3"/>
    </row>
    <row r="464" spans="1:14">
      <c r="A464" s="3"/>
      <c r="B464" s="3"/>
      <c r="C464" s="7"/>
      <c r="D464" s="6"/>
      <c r="E464" s="6"/>
      <c r="F464" s="6"/>
      <c r="G464" s="6"/>
      <c r="H464" s="6"/>
      <c r="I464" s="6"/>
      <c r="J464" s="3"/>
      <c r="K464" s="3"/>
      <c r="L464" s="3"/>
      <c r="M464" s="3"/>
      <c r="N464" s="3"/>
    </row>
    <row r="465" spans="1:14">
      <c r="A465" s="3"/>
      <c r="B465" s="3"/>
      <c r="C465" s="7"/>
      <c r="D465" s="6"/>
      <c r="E465" s="6"/>
      <c r="F465" s="6"/>
      <c r="G465" s="6"/>
      <c r="H465" s="6"/>
      <c r="I465" s="6"/>
      <c r="J465" s="3"/>
      <c r="K465" s="3"/>
      <c r="L465" s="3"/>
      <c r="M465" s="3"/>
      <c r="N465" s="3"/>
    </row>
    <row r="466" spans="1:14">
      <c r="A466" s="3"/>
      <c r="B466" s="3"/>
      <c r="C466" s="7"/>
      <c r="D466" s="6"/>
      <c r="E466" s="6"/>
      <c r="F466" s="6"/>
      <c r="G466" s="6"/>
      <c r="H466" s="6"/>
      <c r="I466" s="6"/>
      <c r="J466" s="3"/>
      <c r="K466" s="3"/>
      <c r="L466" s="3"/>
      <c r="M466" s="3"/>
      <c r="N466" s="3"/>
    </row>
    <row r="467" spans="1:14">
      <c r="A467" s="3"/>
      <c r="B467" s="3"/>
      <c r="C467" s="7"/>
      <c r="D467" s="6"/>
      <c r="E467" s="6"/>
      <c r="F467" s="6"/>
      <c r="G467" s="6"/>
      <c r="H467" s="6"/>
      <c r="I467" s="6"/>
      <c r="J467" s="3"/>
      <c r="K467" s="3"/>
      <c r="L467" s="3"/>
      <c r="M467" s="3"/>
      <c r="N467" s="3"/>
    </row>
    <row r="468" spans="1:14">
      <c r="A468" s="3"/>
      <c r="B468" s="3"/>
      <c r="C468" s="7"/>
      <c r="D468" s="6"/>
      <c r="E468" s="6"/>
      <c r="F468" s="6"/>
      <c r="G468" s="6"/>
      <c r="H468" s="6"/>
      <c r="I468" s="6"/>
      <c r="J468" s="3"/>
      <c r="K468" s="3"/>
      <c r="L468" s="3"/>
      <c r="M468" s="3"/>
      <c r="N468" s="3"/>
    </row>
    <row r="469" spans="1:14">
      <c r="A469" s="3"/>
      <c r="B469" s="3"/>
      <c r="C469" s="7"/>
      <c r="D469" s="6"/>
      <c r="E469" s="6"/>
      <c r="F469" s="6"/>
      <c r="G469" s="6"/>
      <c r="H469" s="6"/>
      <c r="I469" s="6"/>
      <c r="J469" s="3"/>
      <c r="K469" s="3"/>
      <c r="L469" s="3"/>
      <c r="M469" s="3"/>
      <c r="N469" s="3"/>
    </row>
    <row r="470" spans="1:14">
      <c r="A470" s="3"/>
      <c r="B470" s="3"/>
      <c r="C470" s="7"/>
      <c r="D470" s="6"/>
      <c r="E470" s="6"/>
      <c r="F470" s="6"/>
      <c r="G470" s="6"/>
      <c r="H470" s="6"/>
      <c r="I470" s="6"/>
      <c r="J470" s="3"/>
      <c r="K470" s="3"/>
      <c r="L470" s="3"/>
      <c r="M470" s="3"/>
      <c r="N470" s="3"/>
    </row>
    <row r="471" spans="1:14">
      <c r="A471" s="3"/>
      <c r="B471" s="3"/>
      <c r="C471" s="7"/>
      <c r="D471" s="6"/>
      <c r="E471" s="6"/>
      <c r="F471" s="6"/>
      <c r="G471" s="6"/>
      <c r="H471" s="6"/>
      <c r="I471" s="6"/>
      <c r="J471" s="3"/>
      <c r="K471" s="3"/>
      <c r="L471" s="3"/>
      <c r="M471" s="3"/>
      <c r="N471" s="3"/>
    </row>
    <row r="472" spans="1:14">
      <c r="A472" s="3"/>
      <c r="B472" s="3"/>
      <c r="C472" s="7"/>
      <c r="D472" s="6"/>
      <c r="E472" s="6"/>
      <c r="F472" s="6"/>
      <c r="G472" s="6"/>
      <c r="H472" s="6"/>
      <c r="I472" s="6"/>
      <c r="J472" s="3"/>
      <c r="K472" s="3"/>
      <c r="L472" s="3"/>
      <c r="M472" s="3"/>
      <c r="N472" s="3"/>
    </row>
    <row r="473" spans="1:14">
      <c r="A473" s="3"/>
      <c r="B473" s="3"/>
      <c r="C473" s="7"/>
      <c r="D473" s="6"/>
      <c r="E473" s="6"/>
      <c r="F473" s="6"/>
      <c r="G473" s="6"/>
      <c r="H473" s="6"/>
      <c r="I473" s="6"/>
      <c r="J473" s="3"/>
      <c r="K473" s="3"/>
      <c r="L473" s="3"/>
      <c r="M473" s="3"/>
      <c r="N473" s="3"/>
    </row>
    <row r="474" spans="1:14">
      <c r="A474" s="3"/>
      <c r="B474" s="3"/>
      <c r="C474" s="7"/>
      <c r="D474" s="6"/>
      <c r="E474" s="6"/>
      <c r="F474" s="6"/>
      <c r="G474" s="6"/>
      <c r="H474" s="6"/>
      <c r="I474" s="6"/>
      <c r="J474" s="3"/>
      <c r="K474" s="3"/>
      <c r="L474" s="3"/>
      <c r="M474" s="3"/>
      <c r="N474" s="3"/>
    </row>
    <row r="475" spans="1:14">
      <c r="A475" s="3"/>
      <c r="B475" s="3"/>
      <c r="C475" s="7"/>
      <c r="D475" s="6"/>
      <c r="E475" s="6"/>
      <c r="F475" s="6"/>
      <c r="G475" s="6"/>
      <c r="H475" s="6"/>
      <c r="I475" s="6"/>
      <c r="J475" s="3"/>
      <c r="K475" s="3"/>
      <c r="L475" s="3"/>
      <c r="M475" s="3"/>
      <c r="N475" s="3"/>
    </row>
    <row r="476" spans="1:14">
      <c r="A476" s="3"/>
      <c r="B476" s="3"/>
      <c r="C476" s="7"/>
      <c r="D476" s="6"/>
      <c r="E476" s="6"/>
      <c r="F476" s="6"/>
      <c r="G476" s="6"/>
      <c r="H476" s="6"/>
      <c r="I476" s="6"/>
      <c r="J476" s="3"/>
      <c r="K476" s="3"/>
      <c r="L476" s="3"/>
      <c r="M476" s="3"/>
      <c r="N476" s="3"/>
    </row>
    <row r="477" spans="1:14">
      <c r="A477" s="3"/>
      <c r="B477" s="3"/>
      <c r="C477" s="7"/>
      <c r="D477" s="6"/>
      <c r="E477" s="6"/>
      <c r="F477" s="6"/>
      <c r="G477" s="6"/>
      <c r="H477" s="6"/>
      <c r="I477" s="6"/>
      <c r="J477" s="3"/>
      <c r="K477" s="3"/>
      <c r="L477" s="3"/>
      <c r="M477" s="3"/>
      <c r="N477" s="3"/>
    </row>
    <row r="478" spans="1:14">
      <c r="A478" s="3"/>
      <c r="B478" s="3"/>
      <c r="C478" s="7"/>
      <c r="D478" s="6"/>
      <c r="E478" s="6"/>
      <c r="F478" s="6"/>
      <c r="G478" s="6"/>
      <c r="H478" s="6"/>
      <c r="I478" s="6"/>
      <c r="J478" s="3"/>
      <c r="K478" s="3"/>
      <c r="L478" s="3"/>
      <c r="M478" s="3"/>
      <c r="N478" s="3"/>
    </row>
    <row r="479" spans="1:14">
      <c r="A479" s="3"/>
      <c r="B479" s="3"/>
      <c r="C479" s="7"/>
      <c r="D479" s="6"/>
      <c r="E479" s="6"/>
      <c r="F479" s="6"/>
      <c r="G479" s="6"/>
      <c r="H479" s="6"/>
      <c r="I479" s="6"/>
      <c r="J479" s="3"/>
      <c r="K479" s="3"/>
      <c r="L479" s="3"/>
      <c r="M479" s="3"/>
      <c r="N479" s="3"/>
    </row>
    <row r="480" spans="1:14">
      <c r="A480" s="3"/>
      <c r="B480" s="3"/>
      <c r="C480" s="7"/>
      <c r="D480" s="6"/>
      <c r="E480" s="6"/>
      <c r="F480" s="6"/>
      <c r="G480" s="6"/>
      <c r="H480" s="6"/>
      <c r="I480" s="6"/>
      <c r="J480" s="3"/>
      <c r="K480" s="3"/>
      <c r="L480" s="3"/>
      <c r="M480" s="3"/>
      <c r="N480" s="3"/>
    </row>
    <row r="481" spans="1:14">
      <c r="A481" s="3"/>
      <c r="B481" s="3"/>
      <c r="C481" s="7"/>
      <c r="D481" s="6"/>
      <c r="E481" s="6"/>
      <c r="F481" s="6"/>
      <c r="G481" s="6"/>
      <c r="H481" s="6"/>
      <c r="I481" s="6"/>
      <c r="J481" s="3"/>
      <c r="K481" s="3"/>
      <c r="L481" s="3"/>
      <c r="M481" s="3"/>
      <c r="N481" s="3"/>
    </row>
    <row r="482" spans="1:14">
      <c r="A482" s="3"/>
      <c r="B482" s="3"/>
      <c r="C482" s="7"/>
      <c r="D482" s="6"/>
      <c r="E482" s="6"/>
      <c r="F482" s="6"/>
      <c r="G482" s="6"/>
      <c r="H482" s="6"/>
      <c r="I482" s="6"/>
      <c r="J482" s="3"/>
      <c r="K482" s="3"/>
      <c r="L482" s="3"/>
      <c r="M482" s="3"/>
      <c r="N482" s="3"/>
    </row>
    <row r="483" spans="1:14">
      <c r="A483" s="3"/>
      <c r="B483" s="3"/>
      <c r="C483" s="7"/>
      <c r="D483" s="6"/>
      <c r="E483" s="6"/>
      <c r="F483" s="6"/>
      <c r="G483" s="6"/>
      <c r="H483" s="6"/>
      <c r="I483" s="6"/>
      <c r="J483" s="3"/>
      <c r="K483" s="3"/>
      <c r="L483" s="3"/>
      <c r="M483" s="3"/>
      <c r="N483" s="3"/>
    </row>
    <row r="484" spans="1:14">
      <c r="A484" s="3"/>
      <c r="B484" s="3"/>
      <c r="C484" s="7"/>
      <c r="D484" s="6"/>
      <c r="E484" s="6"/>
      <c r="F484" s="6"/>
      <c r="G484" s="6"/>
      <c r="H484" s="6"/>
      <c r="I484" s="6"/>
      <c r="J484" s="3"/>
      <c r="K484" s="3"/>
      <c r="L484" s="3"/>
      <c r="M484" s="3"/>
      <c r="N484" s="3"/>
    </row>
    <row r="485" spans="1:14">
      <c r="A485" s="3"/>
      <c r="B485" s="3"/>
      <c r="C485" s="7"/>
      <c r="D485" s="6"/>
      <c r="E485" s="6"/>
      <c r="F485" s="6"/>
      <c r="G485" s="6"/>
      <c r="H485" s="6"/>
      <c r="I485" s="6"/>
      <c r="J485" s="3"/>
      <c r="K485" s="3"/>
      <c r="L485" s="3"/>
      <c r="M485" s="3"/>
      <c r="N485" s="3"/>
    </row>
    <row r="486" spans="1:14">
      <c r="A486" s="3"/>
      <c r="B486" s="3"/>
      <c r="C486" s="7"/>
      <c r="D486" s="6"/>
      <c r="E486" s="6"/>
      <c r="F486" s="6"/>
      <c r="G486" s="6"/>
      <c r="H486" s="6"/>
      <c r="I486" s="6"/>
      <c r="J486" s="3"/>
      <c r="K486" s="3"/>
      <c r="L486" s="3"/>
      <c r="M486" s="3"/>
      <c r="N486" s="3"/>
    </row>
    <row r="487" spans="1:14">
      <c r="A487" s="3"/>
      <c r="B487" s="3"/>
      <c r="C487" s="7"/>
      <c r="D487" s="6"/>
      <c r="E487" s="6"/>
      <c r="F487" s="6"/>
      <c r="G487" s="6"/>
      <c r="H487" s="6"/>
      <c r="I487" s="6"/>
      <c r="J487" s="3"/>
      <c r="K487" s="3"/>
      <c r="L487" s="3"/>
      <c r="M487" s="3"/>
      <c r="N487" s="3"/>
    </row>
    <row r="488" spans="1:14">
      <c r="A488" s="3"/>
      <c r="B488" s="3"/>
      <c r="C488" s="7"/>
      <c r="D488" s="6"/>
      <c r="E488" s="6"/>
      <c r="F488" s="6"/>
      <c r="G488" s="6"/>
      <c r="H488" s="6"/>
      <c r="I488" s="6"/>
      <c r="J488" s="3"/>
      <c r="K488" s="3"/>
      <c r="L488" s="3"/>
      <c r="M488" s="3"/>
      <c r="N488" s="3"/>
    </row>
    <row r="489" spans="1:14">
      <c r="A489" s="3"/>
      <c r="B489" s="3"/>
      <c r="C489" s="7"/>
      <c r="D489" s="6"/>
      <c r="E489" s="6"/>
      <c r="F489" s="6"/>
      <c r="G489" s="6"/>
      <c r="H489" s="6"/>
      <c r="I489" s="6"/>
      <c r="J489" s="3"/>
      <c r="K489" s="3"/>
      <c r="L489" s="3"/>
      <c r="M489" s="3"/>
      <c r="N489" s="3"/>
    </row>
    <row r="490" spans="1:14">
      <c r="A490" s="3"/>
      <c r="B490" s="3"/>
      <c r="C490" s="7"/>
      <c r="D490" s="6"/>
      <c r="E490" s="6"/>
      <c r="F490" s="6"/>
      <c r="G490" s="6"/>
      <c r="H490" s="6"/>
      <c r="I490" s="6"/>
      <c r="J490" s="3"/>
      <c r="K490" s="3"/>
      <c r="L490" s="3"/>
      <c r="M490" s="3"/>
      <c r="N490" s="3"/>
    </row>
    <row r="491" spans="1:14">
      <c r="A491" s="3"/>
      <c r="B491" s="3"/>
      <c r="C491" s="7"/>
      <c r="D491" s="6"/>
      <c r="E491" s="6"/>
      <c r="F491" s="6"/>
      <c r="G491" s="6"/>
      <c r="H491" s="6"/>
      <c r="I491" s="6"/>
      <c r="J491" s="3"/>
      <c r="K491" s="3"/>
      <c r="L491" s="3"/>
      <c r="M491" s="3"/>
      <c r="N491" s="3"/>
    </row>
    <row r="492" spans="1:14">
      <c r="A492" s="3"/>
      <c r="B492" s="3"/>
      <c r="C492" s="7"/>
      <c r="D492" s="6"/>
      <c r="E492" s="6"/>
      <c r="F492" s="6"/>
      <c r="G492" s="6"/>
      <c r="H492" s="6"/>
      <c r="I492" s="6"/>
      <c r="J492" s="3"/>
      <c r="K492" s="3"/>
      <c r="L492" s="3"/>
      <c r="M492" s="3"/>
      <c r="N492" s="3"/>
    </row>
    <row r="493" spans="1:14">
      <c r="A493" s="3"/>
      <c r="B493" s="3"/>
      <c r="C493" s="7"/>
      <c r="D493" s="6"/>
      <c r="E493" s="6"/>
      <c r="F493" s="6"/>
      <c r="G493" s="6"/>
      <c r="H493" s="6"/>
      <c r="I493" s="6"/>
      <c r="J493" s="3"/>
      <c r="K493" s="3"/>
      <c r="L493" s="3"/>
      <c r="M493" s="3"/>
      <c r="N493" s="3"/>
    </row>
    <row r="494" spans="1:14">
      <c r="A494" s="3"/>
      <c r="B494" s="3"/>
      <c r="C494" s="7"/>
      <c r="D494" s="6"/>
      <c r="E494" s="6"/>
      <c r="F494" s="6"/>
      <c r="G494" s="6"/>
      <c r="H494" s="6"/>
      <c r="I494" s="6"/>
      <c r="J494" s="3"/>
      <c r="K494" s="3"/>
      <c r="L494" s="3"/>
      <c r="M494" s="3"/>
      <c r="N494" s="3"/>
    </row>
    <row r="495" spans="1:14">
      <c r="A495" s="3"/>
      <c r="B495" s="3"/>
      <c r="C495" s="7"/>
      <c r="D495" s="6"/>
      <c r="E495" s="6"/>
      <c r="F495" s="6"/>
      <c r="G495" s="6"/>
      <c r="H495" s="6"/>
      <c r="I495" s="6"/>
      <c r="J495" s="3"/>
      <c r="K495" s="3"/>
      <c r="L495" s="3"/>
      <c r="M495" s="3"/>
      <c r="N495" s="3"/>
    </row>
    <row r="496" spans="1:14">
      <c r="A496" s="3"/>
      <c r="B496" s="3"/>
      <c r="C496" s="7"/>
      <c r="D496" s="6"/>
      <c r="E496" s="6"/>
      <c r="F496" s="6"/>
      <c r="G496" s="6"/>
      <c r="H496" s="6"/>
      <c r="I496" s="6"/>
      <c r="J496" s="3"/>
      <c r="K496" s="3"/>
      <c r="L496" s="3"/>
      <c r="M496" s="3"/>
      <c r="N496" s="3"/>
    </row>
    <row r="497" spans="1:14">
      <c r="A497" s="3"/>
      <c r="B497" s="3"/>
      <c r="C497" s="7"/>
      <c r="D497" s="6"/>
      <c r="E497" s="6"/>
      <c r="F497" s="6"/>
      <c r="G497" s="6"/>
      <c r="H497" s="6"/>
      <c r="I497" s="6"/>
      <c r="J497" s="3"/>
      <c r="K497" s="3"/>
      <c r="L497" s="3"/>
      <c r="M497" s="3"/>
      <c r="N497" s="3"/>
    </row>
    <row r="498" spans="1:14">
      <c r="A498" s="3"/>
      <c r="B498" s="3"/>
      <c r="C498" s="7"/>
      <c r="D498" s="6"/>
      <c r="E498" s="6"/>
      <c r="F498" s="6"/>
      <c r="G498" s="6"/>
      <c r="H498" s="6"/>
      <c r="I498" s="6"/>
      <c r="J498" s="3"/>
      <c r="K498" s="3"/>
      <c r="L498" s="3"/>
      <c r="M498" s="3"/>
      <c r="N498" s="3"/>
    </row>
    <row r="499" spans="1:14">
      <c r="A499" s="3"/>
      <c r="B499" s="3"/>
      <c r="C499" s="7"/>
      <c r="D499" s="6"/>
      <c r="E499" s="6"/>
      <c r="F499" s="6"/>
      <c r="G499" s="6"/>
      <c r="H499" s="6"/>
      <c r="I499" s="6"/>
      <c r="J499" s="3"/>
      <c r="K499" s="3"/>
      <c r="L499" s="3"/>
      <c r="M499" s="3"/>
      <c r="N499" s="3"/>
    </row>
    <row r="500" spans="1:14">
      <c r="A500" s="3"/>
      <c r="B500" s="3"/>
      <c r="C500" s="7"/>
      <c r="D500" s="6"/>
      <c r="E500" s="6"/>
      <c r="F500" s="6"/>
      <c r="G500" s="6"/>
      <c r="H500" s="6"/>
      <c r="I500" s="6"/>
      <c r="J500" s="3"/>
      <c r="K500" s="3"/>
      <c r="L500" s="3"/>
      <c r="M500" s="3"/>
      <c r="N500" s="3"/>
    </row>
    <row r="501" spans="1:14">
      <c r="A501" s="3"/>
      <c r="B501" s="3"/>
      <c r="C501" s="7"/>
      <c r="D501" s="6"/>
      <c r="E501" s="6"/>
      <c r="F501" s="6"/>
      <c r="G501" s="6"/>
      <c r="H501" s="6"/>
      <c r="I501" s="6"/>
      <c r="J501" s="3"/>
      <c r="K501" s="3"/>
      <c r="L501" s="3"/>
      <c r="M501" s="3"/>
      <c r="N501" s="3"/>
    </row>
    <row r="502" spans="1:14">
      <c r="A502" s="3"/>
      <c r="B502" s="3"/>
      <c r="C502" s="7"/>
      <c r="D502" s="6"/>
      <c r="E502" s="6"/>
      <c r="F502" s="6"/>
      <c r="G502" s="6"/>
      <c r="H502" s="6"/>
      <c r="I502" s="6"/>
      <c r="J502" s="3"/>
      <c r="K502" s="3"/>
      <c r="L502" s="3"/>
      <c r="M502" s="3"/>
      <c r="N502" s="3"/>
    </row>
    <row r="503" spans="1:14">
      <c r="A503" s="3"/>
      <c r="B503" s="3"/>
      <c r="C503" s="7"/>
      <c r="D503" s="6"/>
      <c r="E503" s="6"/>
      <c r="F503" s="6"/>
      <c r="G503" s="6"/>
      <c r="H503" s="6"/>
      <c r="I503" s="6"/>
      <c r="J503" s="3"/>
      <c r="K503" s="3"/>
      <c r="L503" s="3"/>
      <c r="M503" s="3"/>
      <c r="N503" s="3"/>
    </row>
    <row r="504" spans="1:14">
      <c r="A504" s="3"/>
      <c r="B504" s="3"/>
      <c r="C504" s="7"/>
      <c r="D504" s="6"/>
      <c r="E504" s="6"/>
      <c r="F504" s="6"/>
      <c r="G504" s="6"/>
      <c r="H504" s="6"/>
      <c r="I504" s="6"/>
      <c r="J504" s="3"/>
      <c r="K504" s="3"/>
      <c r="L504" s="3"/>
      <c r="M504" s="3"/>
      <c r="N504" s="3"/>
    </row>
    <row r="505" spans="1:14">
      <c r="A505" s="3"/>
      <c r="B505" s="3"/>
      <c r="C505" s="7"/>
      <c r="D505" s="6"/>
      <c r="E505" s="6"/>
      <c r="F505" s="6"/>
      <c r="G505" s="6"/>
      <c r="H505" s="6"/>
      <c r="I505" s="6"/>
      <c r="J505" s="3"/>
      <c r="K505" s="3"/>
      <c r="L505" s="3"/>
      <c r="M505" s="3"/>
      <c r="N505" s="3"/>
    </row>
    <row r="506" spans="1:14">
      <c r="A506" s="3"/>
      <c r="B506" s="3"/>
      <c r="C506" s="7"/>
      <c r="D506" s="6"/>
      <c r="E506" s="6"/>
      <c r="F506" s="6"/>
      <c r="G506" s="6"/>
      <c r="H506" s="6"/>
      <c r="I506" s="6"/>
      <c r="J506" s="3"/>
      <c r="K506" s="3"/>
      <c r="L506" s="3"/>
      <c r="M506" s="3"/>
      <c r="N506" s="3"/>
    </row>
    <row r="507" spans="1:14">
      <c r="A507" s="3"/>
      <c r="B507" s="3"/>
      <c r="C507" s="7"/>
      <c r="D507" s="6"/>
      <c r="E507" s="6"/>
      <c r="F507" s="6"/>
      <c r="G507" s="6"/>
      <c r="H507" s="6"/>
      <c r="I507" s="6"/>
      <c r="J507" s="3"/>
      <c r="K507" s="3"/>
      <c r="L507" s="3"/>
      <c r="M507" s="3"/>
      <c r="N507" s="3"/>
    </row>
    <row r="508" spans="1:14">
      <c r="A508" s="3"/>
      <c r="B508" s="3"/>
      <c r="C508" s="7"/>
      <c r="D508" s="6"/>
      <c r="E508" s="6"/>
      <c r="F508" s="6"/>
      <c r="G508" s="6"/>
      <c r="H508" s="6"/>
      <c r="I508" s="6"/>
      <c r="J508" s="3"/>
      <c r="K508" s="3"/>
      <c r="L508" s="3"/>
      <c r="M508" s="3"/>
      <c r="N508" s="3"/>
    </row>
    <row r="509" spans="1:14">
      <c r="A509" s="3"/>
      <c r="B509" s="3"/>
      <c r="C509" s="7"/>
      <c r="D509" s="6"/>
      <c r="E509" s="6"/>
      <c r="F509" s="6"/>
      <c r="G509" s="6"/>
      <c r="H509" s="6"/>
      <c r="I509" s="6"/>
      <c r="J509" s="3"/>
      <c r="K509" s="3"/>
      <c r="L509" s="3"/>
      <c r="M509" s="3"/>
      <c r="N509" s="3"/>
    </row>
    <row r="510" spans="1:14">
      <c r="A510" s="3"/>
      <c r="B510" s="3"/>
      <c r="C510" s="7"/>
      <c r="D510" s="6"/>
      <c r="E510" s="6"/>
      <c r="F510" s="6"/>
      <c r="G510" s="6"/>
      <c r="H510" s="6"/>
      <c r="I510" s="6"/>
      <c r="J510" s="3"/>
      <c r="K510" s="3"/>
      <c r="L510" s="3"/>
      <c r="M510" s="3"/>
      <c r="N510" s="3"/>
    </row>
    <row r="511" spans="1:14">
      <c r="A511" s="3"/>
      <c r="B511" s="3"/>
      <c r="C511" s="7"/>
      <c r="D511" s="6"/>
      <c r="E511" s="6"/>
      <c r="F511" s="6"/>
      <c r="G511" s="6"/>
      <c r="H511" s="6"/>
      <c r="I511" s="6"/>
      <c r="J511" s="3"/>
      <c r="K511" s="3"/>
      <c r="L511" s="3"/>
      <c r="M511" s="3"/>
      <c r="N511" s="3"/>
    </row>
    <row r="512" spans="1:14">
      <c r="A512" s="3"/>
      <c r="B512" s="3"/>
      <c r="C512" s="7"/>
      <c r="D512" s="6"/>
      <c r="E512" s="6"/>
      <c r="F512" s="6"/>
      <c r="G512" s="6"/>
      <c r="H512" s="6"/>
      <c r="I512" s="6"/>
      <c r="J512" s="3"/>
      <c r="K512" s="3"/>
      <c r="L512" s="3"/>
      <c r="M512" s="3"/>
      <c r="N512" s="3"/>
    </row>
    <row r="513" spans="1:14">
      <c r="A513" s="3"/>
      <c r="B513" s="3"/>
      <c r="C513" s="7"/>
      <c r="D513" s="6"/>
      <c r="E513" s="6"/>
      <c r="F513" s="6"/>
      <c r="G513" s="6"/>
      <c r="H513" s="6"/>
      <c r="I513" s="6"/>
      <c r="J513" s="3"/>
      <c r="K513" s="3"/>
      <c r="L513" s="3"/>
      <c r="M513" s="3"/>
      <c r="N513" s="3"/>
    </row>
    <row r="514" spans="1:14">
      <c r="A514" s="3"/>
      <c r="B514" s="3"/>
      <c r="C514" s="7"/>
      <c r="D514" s="6"/>
      <c r="E514" s="6"/>
      <c r="F514" s="6"/>
      <c r="G514" s="6"/>
      <c r="H514" s="6"/>
      <c r="I514" s="6"/>
      <c r="J514" s="3"/>
      <c r="K514" s="3"/>
      <c r="L514" s="3"/>
      <c r="M514" s="3"/>
      <c r="N514" s="3"/>
    </row>
    <row r="515" spans="1:14">
      <c r="A515" s="3"/>
      <c r="B515" s="3"/>
      <c r="C515" s="7"/>
      <c r="D515" s="6"/>
      <c r="E515" s="6"/>
      <c r="F515" s="6"/>
      <c r="G515" s="6"/>
      <c r="H515" s="6"/>
      <c r="I515" s="6"/>
      <c r="J515" s="3"/>
      <c r="K515" s="3"/>
      <c r="L515" s="3"/>
      <c r="M515" s="3"/>
      <c r="N515" s="3"/>
    </row>
    <row r="516" spans="1:14">
      <c r="A516" s="3"/>
      <c r="B516" s="3"/>
      <c r="C516" s="7"/>
      <c r="D516" s="6"/>
      <c r="E516" s="6"/>
      <c r="F516" s="6"/>
      <c r="G516" s="6"/>
      <c r="H516" s="6"/>
      <c r="I516" s="6"/>
      <c r="J516" s="3"/>
      <c r="K516" s="3"/>
      <c r="L516" s="3"/>
      <c r="M516" s="3"/>
      <c r="N516" s="3"/>
    </row>
    <row r="517" spans="1:14">
      <c r="A517" s="3"/>
      <c r="B517" s="3"/>
      <c r="C517" s="7"/>
      <c r="D517" s="6"/>
      <c r="E517" s="6"/>
      <c r="F517" s="6"/>
      <c r="G517" s="6"/>
      <c r="H517" s="6"/>
      <c r="I517" s="6"/>
      <c r="J517" s="3"/>
      <c r="K517" s="3"/>
      <c r="L517" s="3"/>
      <c r="M517" s="3"/>
      <c r="N517" s="3"/>
    </row>
    <row r="518" spans="1:14">
      <c r="A518" s="3"/>
      <c r="B518" s="3"/>
      <c r="C518" s="7"/>
      <c r="D518" s="6"/>
      <c r="E518" s="6"/>
      <c r="F518" s="6"/>
      <c r="G518" s="6"/>
      <c r="H518" s="6"/>
      <c r="I518" s="6"/>
      <c r="J518" s="3"/>
      <c r="K518" s="3"/>
      <c r="L518" s="3"/>
      <c r="M518" s="3"/>
      <c r="N518" s="3"/>
    </row>
    <row r="519" spans="1:14">
      <c r="A519" s="3"/>
      <c r="B519" s="3"/>
      <c r="C519" s="7"/>
      <c r="D519" s="6"/>
      <c r="E519" s="6"/>
      <c r="F519" s="6"/>
      <c r="G519" s="6"/>
      <c r="H519" s="6"/>
      <c r="I519" s="6"/>
      <c r="J519" s="3"/>
      <c r="K519" s="3"/>
      <c r="L519" s="3"/>
      <c r="M519" s="3"/>
      <c r="N519" s="3"/>
    </row>
    <row r="520" spans="1:14">
      <c r="A520" s="3"/>
      <c r="B520" s="3"/>
      <c r="C520" s="7"/>
      <c r="D520" s="6"/>
      <c r="E520" s="6"/>
      <c r="F520" s="6"/>
      <c r="G520" s="6"/>
      <c r="H520" s="6"/>
      <c r="I520" s="6"/>
      <c r="J520" s="3"/>
      <c r="K520" s="3"/>
      <c r="L520" s="3"/>
      <c r="M520" s="3"/>
      <c r="N520" s="3"/>
    </row>
    <row r="521" spans="1:14">
      <c r="A521" s="3"/>
      <c r="B521" s="3"/>
      <c r="C521" s="7"/>
      <c r="D521" s="6"/>
      <c r="E521" s="6"/>
      <c r="F521" s="6"/>
      <c r="G521" s="6"/>
      <c r="H521" s="6"/>
      <c r="I521" s="6"/>
      <c r="J521" s="3"/>
      <c r="K521" s="3"/>
      <c r="L521" s="3"/>
      <c r="M521" s="3"/>
      <c r="N521" s="3"/>
    </row>
    <row r="522" spans="1:14">
      <c r="A522" s="3"/>
      <c r="B522" s="3"/>
      <c r="C522" s="7"/>
      <c r="D522" s="6"/>
      <c r="E522" s="6"/>
      <c r="F522" s="6"/>
      <c r="G522" s="6"/>
      <c r="H522" s="6"/>
      <c r="I522" s="6"/>
      <c r="J522" s="3"/>
      <c r="K522" s="3"/>
      <c r="L522" s="3"/>
      <c r="M522" s="3"/>
      <c r="N522" s="3"/>
    </row>
    <row r="523" spans="1:14">
      <c r="A523" s="3"/>
      <c r="B523" s="3"/>
      <c r="C523" s="7"/>
      <c r="D523" s="6"/>
      <c r="E523" s="6"/>
      <c r="F523" s="6"/>
      <c r="G523" s="6"/>
      <c r="H523" s="6"/>
      <c r="I523" s="6"/>
      <c r="J523" s="3"/>
      <c r="K523" s="3"/>
      <c r="L523" s="3"/>
      <c r="M523" s="3"/>
      <c r="N523" s="3"/>
    </row>
    <row r="524" spans="1:14">
      <c r="A524" s="3"/>
      <c r="B524" s="3"/>
      <c r="C524" s="7"/>
      <c r="D524" s="6"/>
      <c r="E524" s="6"/>
      <c r="F524" s="6"/>
      <c r="G524" s="6"/>
      <c r="H524" s="6"/>
      <c r="I524" s="6"/>
      <c r="J524" s="3"/>
      <c r="K524" s="3"/>
      <c r="L524" s="3"/>
      <c r="M524" s="3"/>
      <c r="N524" s="3"/>
    </row>
    <row r="525" spans="1:14">
      <c r="A525" s="3"/>
      <c r="B525" s="3"/>
      <c r="C525" s="7"/>
      <c r="D525" s="6"/>
      <c r="E525" s="6"/>
      <c r="F525" s="6"/>
      <c r="G525" s="6"/>
      <c r="H525" s="6"/>
      <c r="I525" s="6"/>
      <c r="J525" s="3"/>
      <c r="K525" s="3"/>
      <c r="L525" s="3"/>
      <c r="M525" s="3"/>
      <c r="N525" s="3"/>
    </row>
    <row r="526" spans="1:14">
      <c r="A526" s="3"/>
      <c r="B526" s="3"/>
      <c r="C526" s="7"/>
      <c r="D526" s="6"/>
      <c r="E526" s="6"/>
      <c r="F526" s="6"/>
      <c r="G526" s="6"/>
      <c r="H526" s="6"/>
      <c r="I526" s="6"/>
      <c r="J526" s="3"/>
      <c r="K526" s="3"/>
      <c r="L526" s="3"/>
      <c r="M526" s="3"/>
      <c r="N526" s="3"/>
    </row>
    <row r="527" spans="1:14">
      <c r="A527" s="3"/>
      <c r="B527" s="3"/>
      <c r="C527" s="7"/>
      <c r="D527" s="6"/>
      <c r="E527" s="6"/>
      <c r="F527" s="6"/>
      <c r="G527" s="6"/>
      <c r="H527" s="6"/>
      <c r="I527" s="6"/>
      <c r="J527" s="3"/>
      <c r="K527" s="3"/>
      <c r="L527" s="3"/>
      <c r="M527" s="3"/>
      <c r="N527" s="3"/>
    </row>
    <row r="528" spans="1:14">
      <c r="A528" s="3"/>
      <c r="B528" s="3"/>
      <c r="C528" s="7"/>
      <c r="D528" s="6"/>
      <c r="E528" s="6"/>
      <c r="F528" s="6"/>
      <c r="G528" s="6"/>
      <c r="H528" s="6"/>
      <c r="I528" s="6"/>
      <c r="J528" s="3"/>
      <c r="K528" s="3"/>
      <c r="L528" s="3"/>
      <c r="M528" s="3"/>
      <c r="N528" s="3"/>
    </row>
    <row r="529" spans="1:14">
      <c r="A529" s="3"/>
      <c r="B529" s="3"/>
      <c r="C529" s="7"/>
      <c r="D529" s="6"/>
      <c r="E529" s="6"/>
      <c r="F529" s="6"/>
      <c r="G529" s="6"/>
      <c r="H529" s="6"/>
      <c r="I529" s="6"/>
      <c r="J529" s="3"/>
      <c r="K529" s="3"/>
      <c r="L529" s="3"/>
      <c r="M529" s="3"/>
      <c r="N529" s="3"/>
    </row>
    <row r="530" spans="1:14">
      <c r="A530" s="3"/>
      <c r="B530" s="3"/>
      <c r="C530" s="7"/>
      <c r="D530" s="6"/>
      <c r="E530" s="6"/>
      <c r="F530" s="6"/>
      <c r="G530" s="6"/>
      <c r="H530" s="6"/>
      <c r="I530" s="6"/>
      <c r="J530" s="3"/>
      <c r="K530" s="3"/>
      <c r="L530" s="3"/>
      <c r="M530" s="3"/>
      <c r="N530" s="3"/>
    </row>
    <row r="531" spans="1:14">
      <c r="A531" s="3"/>
      <c r="B531" s="3"/>
      <c r="C531" s="7"/>
      <c r="D531" s="6"/>
      <c r="E531" s="6"/>
      <c r="F531" s="6"/>
      <c r="G531" s="6"/>
      <c r="H531" s="6"/>
      <c r="I531" s="6"/>
      <c r="J531" s="3"/>
      <c r="K531" s="3"/>
      <c r="L531" s="3"/>
      <c r="M531" s="3"/>
      <c r="N531" s="3"/>
    </row>
    <row r="532" spans="1:14">
      <c r="A532" s="3"/>
      <c r="B532" s="3"/>
      <c r="C532" s="7"/>
      <c r="D532" s="6"/>
      <c r="E532" s="6"/>
      <c r="F532" s="6"/>
      <c r="G532" s="6"/>
      <c r="H532" s="6"/>
      <c r="I532" s="6"/>
      <c r="J532" s="3"/>
      <c r="K532" s="3"/>
      <c r="L532" s="3"/>
      <c r="M532" s="3"/>
      <c r="N532" s="3"/>
    </row>
    <row r="533" spans="1:14">
      <c r="A533" s="3"/>
      <c r="B533" s="3"/>
      <c r="C533" s="7"/>
      <c r="D533" s="6"/>
      <c r="E533" s="6"/>
      <c r="F533" s="6"/>
      <c r="G533" s="6"/>
      <c r="H533" s="6"/>
      <c r="I533" s="6"/>
      <c r="J533" s="3"/>
      <c r="K533" s="3"/>
      <c r="L533" s="3"/>
      <c r="M533" s="3"/>
      <c r="N533" s="3"/>
    </row>
    <row r="534" spans="1:14">
      <c r="A534" s="3"/>
      <c r="B534" s="3"/>
      <c r="C534" s="7"/>
      <c r="D534" s="6"/>
      <c r="E534" s="6"/>
      <c r="F534" s="6"/>
      <c r="G534" s="6"/>
      <c r="H534" s="6"/>
      <c r="I534" s="6"/>
      <c r="J534" s="3"/>
      <c r="K534" s="3"/>
      <c r="L534" s="3"/>
      <c r="M534" s="3"/>
      <c r="N534" s="3"/>
    </row>
    <row r="535" spans="1:14">
      <c r="A535" s="3"/>
      <c r="B535" s="3"/>
      <c r="C535" s="7"/>
      <c r="D535" s="6"/>
      <c r="E535" s="6"/>
      <c r="F535" s="6"/>
      <c r="G535" s="6"/>
      <c r="H535" s="6"/>
      <c r="I535" s="6"/>
      <c r="J535" s="3"/>
      <c r="K535" s="3"/>
      <c r="L535" s="3"/>
      <c r="M535" s="3"/>
      <c r="N535" s="3"/>
    </row>
    <row r="536" spans="1:14">
      <c r="A536" s="3"/>
      <c r="B536" s="3"/>
      <c r="C536" s="7"/>
      <c r="D536" s="6"/>
      <c r="E536" s="6"/>
      <c r="F536" s="6"/>
      <c r="G536" s="6"/>
      <c r="H536" s="6"/>
      <c r="I536" s="6"/>
      <c r="J536" s="3"/>
      <c r="K536" s="3"/>
      <c r="L536" s="3"/>
      <c r="M536" s="3"/>
      <c r="N536" s="3"/>
    </row>
    <row r="537" spans="1:14">
      <c r="A537" s="3"/>
      <c r="B537" s="3"/>
      <c r="C537" s="7"/>
      <c r="D537" s="6"/>
      <c r="E537" s="6"/>
      <c r="F537" s="6"/>
      <c r="G537" s="6"/>
      <c r="H537" s="6"/>
      <c r="I537" s="6"/>
      <c r="J537" s="3"/>
      <c r="K537" s="3"/>
      <c r="L537" s="3"/>
      <c r="M537" s="3"/>
      <c r="N537" s="3"/>
    </row>
    <row r="538" spans="1:14">
      <c r="A538" s="3"/>
      <c r="B538" s="3"/>
      <c r="C538" s="7"/>
      <c r="D538" s="6"/>
      <c r="E538" s="6"/>
      <c r="F538" s="6"/>
      <c r="G538" s="6"/>
      <c r="H538" s="6"/>
      <c r="I538" s="6"/>
      <c r="J538" s="3"/>
      <c r="K538" s="3"/>
      <c r="L538" s="3"/>
      <c r="M538" s="3"/>
      <c r="N538" s="3"/>
    </row>
    <row r="539" spans="1:14">
      <c r="A539" s="3"/>
      <c r="B539" s="3"/>
      <c r="C539" s="7"/>
      <c r="D539" s="6"/>
      <c r="E539" s="6"/>
      <c r="F539" s="6"/>
      <c r="G539" s="6"/>
      <c r="H539" s="6"/>
      <c r="I539" s="6"/>
      <c r="J539" s="3"/>
      <c r="K539" s="3"/>
      <c r="L539" s="3"/>
      <c r="M539" s="3"/>
      <c r="N539" s="3"/>
    </row>
    <row r="540" spans="1:14">
      <c r="A540" s="3"/>
      <c r="B540" s="3"/>
      <c r="C540" s="7"/>
      <c r="D540" s="6"/>
      <c r="E540" s="6"/>
      <c r="F540" s="6"/>
      <c r="G540" s="6"/>
      <c r="H540" s="6"/>
      <c r="I540" s="6"/>
      <c r="J540" s="3"/>
      <c r="K540" s="3"/>
      <c r="L540" s="3"/>
      <c r="M540" s="3"/>
      <c r="N540" s="3"/>
    </row>
    <row r="541" spans="1:14">
      <c r="A541" s="3"/>
      <c r="B541" s="3"/>
      <c r="C541" s="7"/>
      <c r="D541" s="6"/>
      <c r="E541" s="6"/>
      <c r="F541" s="6"/>
      <c r="G541" s="6"/>
      <c r="H541" s="6"/>
      <c r="I541" s="6"/>
      <c r="J541" s="3"/>
      <c r="K541" s="3"/>
      <c r="L541" s="3"/>
      <c r="M541" s="3"/>
      <c r="N541" s="3"/>
    </row>
    <row r="542" spans="1:14">
      <c r="A542" s="3"/>
      <c r="B542" s="3"/>
      <c r="C542" s="7"/>
      <c r="D542" s="6"/>
      <c r="E542" s="6"/>
      <c r="F542" s="6"/>
      <c r="G542" s="6"/>
      <c r="H542" s="6"/>
      <c r="I542" s="6"/>
      <c r="J542" s="3"/>
      <c r="K542" s="3"/>
      <c r="L542" s="3"/>
      <c r="M542" s="3"/>
      <c r="N542" s="3"/>
    </row>
    <row r="543" spans="1:14">
      <c r="A543" s="3"/>
      <c r="B543" s="3"/>
      <c r="C543" s="7"/>
      <c r="D543" s="6"/>
      <c r="E543" s="6"/>
      <c r="F543" s="6"/>
      <c r="G543" s="6"/>
      <c r="H543" s="6"/>
      <c r="I543" s="6"/>
      <c r="J543" s="3"/>
      <c r="K543" s="3"/>
      <c r="L543" s="3"/>
      <c r="M543" s="3"/>
      <c r="N543" s="3"/>
    </row>
    <row r="544" spans="1:14">
      <c r="A544" s="3"/>
      <c r="B544" s="3"/>
      <c r="C544" s="7"/>
      <c r="D544" s="6"/>
      <c r="E544" s="6"/>
      <c r="F544" s="6"/>
      <c r="G544" s="6"/>
      <c r="H544" s="6"/>
      <c r="I544" s="6"/>
      <c r="J544" s="3"/>
      <c r="K544" s="3"/>
      <c r="L544" s="3"/>
      <c r="M544" s="3"/>
      <c r="N544" s="3"/>
    </row>
    <row r="545" spans="1:14">
      <c r="A545" s="3"/>
      <c r="B545" s="3"/>
      <c r="C545" s="7"/>
      <c r="D545" s="6"/>
      <c r="E545" s="6"/>
      <c r="F545" s="6"/>
      <c r="G545" s="6"/>
      <c r="H545" s="6"/>
      <c r="I545" s="6"/>
      <c r="J545" s="3"/>
      <c r="K545" s="3"/>
      <c r="L545" s="3"/>
      <c r="M545" s="3"/>
      <c r="N545" s="3"/>
    </row>
    <row r="546" spans="1:14">
      <c r="A546" s="3"/>
      <c r="B546" s="3"/>
      <c r="C546" s="7"/>
      <c r="D546" s="6"/>
      <c r="E546" s="6"/>
      <c r="F546" s="6"/>
      <c r="G546" s="6"/>
      <c r="H546" s="6"/>
      <c r="I546" s="6"/>
      <c r="J546" s="3"/>
      <c r="K546" s="3"/>
      <c r="L546" s="3"/>
      <c r="M546" s="3"/>
      <c r="N546" s="3"/>
    </row>
    <row r="547" spans="1:14">
      <c r="A547" s="3"/>
      <c r="B547" s="3"/>
      <c r="C547" s="7"/>
      <c r="D547" s="6"/>
      <c r="E547" s="6"/>
      <c r="F547" s="6"/>
      <c r="G547" s="6"/>
      <c r="H547" s="6"/>
      <c r="I547" s="6"/>
      <c r="J547" s="3"/>
      <c r="K547" s="3"/>
      <c r="L547" s="3"/>
      <c r="M547" s="3"/>
      <c r="N547" s="3"/>
    </row>
    <row r="548" spans="1:14">
      <c r="A548" s="3"/>
      <c r="B548" s="3"/>
      <c r="C548" s="7"/>
      <c r="D548" s="6"/>
      <c r="E548" s="6"/>
      <c r="F548" s="6"/>
      <c r="G548" s="6"/>
      <c r="H548" s="6"/>
      <c r="I548" s="6"/>
      <c r="J548" s="3"/>
      <c r="K548" s="3"/>
      <c r="L548" s="3"/>
      <c r="M548" s="3"/>
      <c r="N548" s="3"/>
    </row>
    <row r="549" spans="1:14">
      <c r="A549" s="3"/>
      <c r="B549" s="3"/>
      <c r="C549" s="7"/>
      <c r="D549" s="6"/>
      <c r="E549" s="6"/>
      <c r="F549" s="6"/>
      <c r="G549" s="6"/>
      <c r="H549" s="6"/>
      <c r="I549" s="6"/>
      <c r="J549" s="3"/>
      <c r="K549" s="3"/>
      <c r="L549" s="3"/>
      <c r="M549" s="3"/>
      <c r="N549" s="3"/>
    </row>
    <row r="550" spans="1:14">
      <c r="A550" s="3"/>
      <c r="B550" s="3"/>
      <c r="C550" s="7"/>
      <c r="D550" s="6"/>
      <c r="E550" s="6"/>
      <c r="F550" s="6"/>
      <c r="G550" s="6"/>
      <c r="H550" s="6"/>
      <c r="I550" s="6"/>
      <c r="J550" s="3"/>
      <c r="K550" s="3"/>
      <c r="L550" s="3"/>
      <c r="M550" s="3"/>
      <c r="N550" s="3"/>
    </row>
    <row r="551" spans="1:14">
      <c r="A551" s="3"/>
      <c r="B551" s="3"/>
      <c r="C551" s="7"/>
      <c r="D551" s="6"/>
      <c r="E551" s="6"/>
      <c r="F551" s="6"/>
      <c r="G551" s="6"/>
      <c r="H551" s="6"/>
      <c r="I551" s="6"/>
      <c r="J551" s="3"/>
      <c r="K551" s="3"/>
      <c r="L551" s="3"/>
      <c r="M551" s="3"/>
      <c r="N551" s="3"/>
    </row>
    <row r="552" spans="1:14">
      <c r="A552" s="3"/>
      <c r="B552" s="3"/>
      <c r="C552" s="7"/>
      <c r="D552" s="6"/>
      <c r="E552" s="6"/>
      <c r="F552" s="6"/>
      <c r="G552" s="6"/>
      <c r="H552" s="6"/>
      <c r="I552" s="6"/>
      <c r="J552" s="3"/>
      <c r="K552" s="3"/>
      <c r="L552" s="3"/>
      <c r="M552" s="3"/>
      <c r="N552" s="3"/>
    </row>
    <row r="553" spans="1:14">
      <c r="A553" s="3"/>
      <c r="B553" s="3"/>
      <c r="C553" s="7"/>
      <c r="D553" s="6"/>
      <c r="E553" s="6"/>
      <c r="F553" s="6"/>
      <c r="G553" s="6"/>
      <c r="H553" s="6"/>
      <c r="I553" s="6"/>
      <c r="J553" s="3"/>
      <c r="K553" s="3"/>
      <c r="L553" s="3"/>
      <c r="M553" s="3"/>
      <c r="N553" s="3"/>
    </row>
    <row r="554" spans="1:14">
      <c r="A554" s="3"/>
      <c r="B554" s="3"/>
      <c r="C554" s="7"/>
      <c r="D554" s="6"/>
      <c r="E554" s="6"/>
      <c r="F554" s="6"/>
      <c r="G554" s="6"/>
      <c r="H554" s="6"/>
      <c r="I554" s="6"/>
      <c r="J554" s="3"/>
      <c r="K554" s="3"/>
      <c r="L554" s="3"/>
      <c r="M554" s="3"/>
      <c r="N554" s="3"/>
    </row>
    <row r="555" spans="1:14">
      <c r="A555" s="3"/>
      <c r="B555" s="3"/>
      <c r="C555" s="7"/>
      <c r="D555" s="6"/>
      <c r="E555" s="6"/>
      <c r="F555" s="6"/>
      <c r="G555" s="6"/>
      <c r="H555" s="6"/>
      <c r="I555" s="6"/>
      <c r="J555" s="3"/>
      <c r="K555" s="3"/>
      <c r="L555" s="3"/>
      <c r="M555" s="3"/>
      <c r="N555" s="3"/>
    </row>
    <row r="556" spans="1:14">
      <c r="A556" s="3"/>
      <c r="B556" s="3"/>
      <c r="C556" s="7"/>
      <c r="D556" s="6"/>
      <c r="E556" s="6"/>
      <c r="F556" s="6"/>
      <c r="G556" s="6"/>
      <c r="H556" s="6"/>
      <c r="I556" s="6"/>
      <c r="J556" s="3"/>
      <c r="K556" s="3"/>
      <c r="L556" s="3"/>
      <c r="M556" s="3"/>
      <c r="N556" s="3"/>
    </row>
    <row r="557" spans="1:14">
      <c r="A557" s="3"/>
      <c r="B557" s="3"/>
      <c r="C557" s="7"/>
      <c r="D557" s="6"/>
      <c r="E557" s="6"/>
      <c r="F557" s="6"/>
      <c r="G557" s="6"/>
      <c r="H557" s="6"/>
      <c r="I557" s="6"/>
      <c r="J557" s="3"/>
      <c r="K557" s="3"/>
      <c r="L557" s="3"/>
      <c r="M557" s="3"/>
      <c r="N557" s="3"/>
    </row>
    <row r="558" spans="1:14">
      <c r="A558" s="3"/>
      <c r="B558" s="3"/>
      <c r="C558" s="7"/>
      <c r="D558" s="6"/>
      <c r="E558" s="6"/>
      <c r="F558" s="6"/>
      <c r="G558" s="6"/>
      <c r="H558" s="6"/>
      <c r="I558" s="6"/>
      <c r="J558" s="3"/>
      <c r="K558" s="3"/>
      <c r="L558" s="3"/>
      <c r="M558" s="3"/>
      <c r="N558" s="3"/>
    </row>
    <row r="559" spans="1:14">
      <c r="A559" s="3"/>
      <c r="B559" s="3"/>
      <c r="C559" s="7"/>
      <c r="D559" s="6"/>
      <c r="E559" s="6"/>
      <c r="F559" s="6"/>
      <c r="G559" s="6"/>
      <c r="H559" s="6"/>
      <c r="I559" s="6"/>
      <c r="J559" s="3"/>
      <c r="K559" s="3"/>
      <c r="L559" s="3"/>
      <c r="M559" s="3"/>
      <c r="N559" s="3"/>
    </row>
    <row r="560" spans="1:14">
      <c r="A560" s="3"/>
      <c r="B560" s="3"/>
      <c r="C560" s="7"/>
      <c r="D560" s="6"/>
      <c r="E560" s="6"/>
      <c r="F560" s="6"/>
      <c r="G560" s="6"/>
      <c r="H560" s="6"/>
      <c r="I560" s="6"/>
      <c r="J560" s="3"/>
      <c r="K560" s="3"/>
      <c r="L560" s="3"/>
      <c r="M560" s="3"/>
      <c r="N560" s="3"/>
    </row>
    <row r="561" spans="1:14">
      <c r="A561" s="3"/>
      <c r="B561" s="3"/>
      <c r="C561" s="7"/>
      <c r="D561" s="6"/>
      <c r="E561" s="6"/>
      <c r="F561" s="6"/>
      <c r="G561" s="6"/>
      <c r="H561" s="6"/>
      <c r="I561" s="6"/>
      <c r="J561" s="3"/>
      <c r="K561" s="3"/>
      <c r="L561" s="3"/>
      <c r="M561" s="3"/>
      <c r="N561" s="3"/>
    </row>
    <row r="562" spans="1:14">
      <c r="A562" s="3"/>
      <c r="B562" s="3"/>
      <c r="C562" s="7"/>
      <c r="D562" s="6"/>
      <c r="E562" s="6"/>
      <c r="F562" s="6"/>
      <c r="G562" s="6"/>
      <c r="H562" s="6"/>
      <c r="I562" s="6"/>
      <c r="J562" s="3"/>
      <c r="K562" s="3"/>
      <c r="L562" s="3"/>
      <c r="M562" s="3"/>
      <c r="N562" s="3"/>
    </row>
    <row r="563" spans="1:14">
      <c r="A563" s="3"/>
      <c r="B563" s="3"/>
      <c r="C563" s="7"/>
      <c r="D563" s="6"/>
      <c r="E563" s="6"/>
      <c r="F563" s="6"/>
      <c r="G563" s="6"/>
      <c r="H563" s="6"/>
      <c r="I563" s="6"/>
      <c r="J563" s="3"/>
      <c r="K563" s="3"/>
      <c r="L563" s="3"/>
      <c r="M563" s="3"/>
      <c r="N563" s="3"/>
    </row>
    <row r="564" spans="1:14">
      <c r="A564" s="3"/>
      <c r="B564" s="3"/>
      <c r="C564" s="7"/>
      <c r="D564" s="6"/>
      <c r="E564" s="6"/>
      <c r="F564" s="6"/>
      <c r="G564" s="6"/>
      <c r="H564" s="6"/>
      <c r="I564" s="6"/>
      <c r="J564" s="3"/>
      <c r="K564" s="3"/>
      <c r="L564" s="3"/>
      <c r="M564" s="3"/>
      <c r="N564" s="3"/>
    </row>
    <row r="565" spans="1:14">
      <c r="A565" s="3"/>
      <c r="B565" s="3"/>
      <c r="C565" s="7"/>
      <c r="D565" s="6"/>
      <c r="E565" s="6"/>
      <c r="F565" s="6"/>
      <c r="G565" s="6"/>
      <c r="H565" s="6"/>
      <c r="I565" s="6"/>
      <c r="J565" s="3"/>
      <c r="K565" s="3"/>
      <c r="L565" s="3"/>
      <c r="M565" s="3"/>
      <c r="N565" s="3"/>
    </row>
    <row r="566" spans="1:14">
      <c r="A566" s="3"/>
      <c r="B566" s="3"/>
      <c r="C566" s="7"/>
      <c r="D566" s="6"/>
      <c r="E566" s="6"/>
      <c r="F566" s="6"/>
      <c r="G566" s="6"/>
      <c r="H566" s="6"/>
      <c r="I566" s="6"/>
      <c r="J566" s="3"/>
      <c r="K566" s="3"/>
      <c r="L566" s="3"/>
      <c r="M566" s="3"/>
      <c r="N566" s="3"/>
    </row>
    <row r="567" spans="1:14">
      <c r="A567" s="3"/>
      <c r="B567" s="3"/>
      <c r="C567" s="7"/>
      <c r="D567" s="6"/>
      <c r="E567" s="6"/>
      <c r="F567" s="6"/>
      <c r="G567" s="6"/>
      <c r="H567" s="6"/>
      <c r="I567" s="6"/>
      <c r="J567" s="3"/>
      <c r="K567" s="3"/>
      <c r="L567" s="3"/>
      <c r="M567" s="3"/>
      <c r="N567" s="3"/>
    </row>
    <row r="568" spans="1:14">
      <c r="A568" s="3"/>
      <c r="B568" s="3"/>
      <c r="C568" s="7"/>
      <c r="D568" s="6"/>
      <c r="E568" s="6"/>
      <c r="F568" s="6"/>
      <c r="G568" s="6"/>
      <c r="H568" s="6"/>
      <c r="I568" s="6"/>
      <c r="J568" s="3"/>
      <c r="K568" s="3"/>
      <c r="L568" s="3"/>
      <c r="M568" s="3"/>
      <c r="N568" s="3"/>
    </row>
    <row r="569" spans="1:14">
      <c r="A569" s="3"/>
      <c r="B569" s="3"/>
      <c r="C569" s="7"/>
      <c r="D569" s="6"/>
      <c r="E569" s="6"/>
      <c r="F569" s="6"/>
      <c r="G569" s="6"/>
      <c r="H569" s="6"/>
      <c r="I569" s="6"/>
      <c r="J569" s="3"/>
      <c r="K569" s="3"/>
      <c r="L569" s="3"/>
      <c r="M569" s="3"/>
      <c r="N569" s="3"/>
    </row>
    <row r="570" spans="1:14">
      <c r="A570" s="3"/>
      <c r="B570" s="3"/>
      <c r="C570" s="7"/>
      <c r="D570" s="6"/>
      <c r="E570" s="6"/>
      <c r="F570" s="6"/>
      <c r="G570" s="6"/>
      <c r="H570" s="6"/>
      <c r="I570" s="6"/>
      <c r="J570" s="3"/>
      <c r="K570" s="3"/>
      <c r="L570" s="3"/>
      <c r="M570" s="3"/>
      <c r="N570" s="3"/>
    </row>
    <row r="571" spans="1:14">
      <c r="A571" s="3"/>
      <c r="B571" s="3"/>
      <c r="C571" s="7"/>
      <c r="D571" s="6"/>
      <c r="E571" s="6"/>
      <c r="F571" s="6"/>
      <c r="G571" s="6"/>
      <c r="H571" s="6"/>
      <c r="I571" s="6"/>
      <c r="J571" s="3"/>
      <c r="K571" s="3"/>
      <c r="L571" s="3"/>
      <c r="M571" s="3"/>
      <c r="N571" s="3"/>
    </row>
    <row r="572" spans="1:14">
      <c r="A572" s="3"/>
      <c r="B572" s="3"/>
      <c r="C572" s="7"/>
      <c r="D572" s="6"/>
      <c r="E572" s="6"/>
      <c r="F572" s="6"/>
      <c r="G572" s="6"/>
      <c r="H572" s="6"/>
      <c r="I572" s="6"/>
      <c r="J572" s="3"/>
      <c r="K572" s="3"/>
      <c r="L572" s="3"/>
      <c r="M572" s="3"/>
      <c r="N572" s="3"/>
    </row>
    <row r="573" spans="1:14">
      <c r="A573" s="3"/>
      <c r="B573" s="3"/>
      <c r="C573" s="7"/>
      <c r="D573" s="6"/>
      <c r="E573" s="6"/>
      <c r="F573" s="6"/>
      <c r="G573" s="6"/>
      <c r="H573" s="6"/>
      <c r="I573" s="6"/>
      <c r="J573" s="3"/>
      <c r="K573" s="3"/>
      <c r="L573" s="3"/>
      <c r="M573" s="3"/>
      <c r="N573" s="3"/>
    </row>
    <row r="574" spans="1:14">
      <c r="A574" s="3"/>
      <c r="B574" s="3"/>
      <c r="C574" s="7"/>
      <c r="D574" s="6"/>
      <c r="E574" s="6"/>
      <c r="F574" s="6"/>
      <c r="G574" s="6"/>
      <c r="H574" s="6"/>
      <c r="I574" s="6"/>
      <c r="J574" s="3"/>
      <c r="K574" s="3"/>
      <c r="L574" s="3"/>
      <c r="M574" s="3"/>
      <c r="N574" s="3"/>
    </row>
    <row r="575" spans="1:14">
      <c r="A575" s="3"/>
      <c r="B575" s="3"/>
      <c r="C575" s="7"/>
      <c r="D575" s="6"/>
      <c r="E575" s="6"/>
      <c r="F575" s="6"/>
      <c r="G575" s="6"/>
      <c r="H575" s="6"/>
      <c r="I575" s="6"/>
      <c r="J575" s="3"/>
      <c r="K575" s="3"/>
      <c r="L575" s="3"/>
      <c r="M575" s="3"/>
      <c r="N575" s="3"/>
    </row>
    <row r="576" spans="1:14">
      <c r="A576" s="3"/>
      <c r="B576" s="3"/>
      <c r="C576" s="7"/>
      <c r="D576" s="6"/>
      <c r="E576" s="6"/>
      <c r="F576" s="6"/>
      <c r="G576" s="6"/>
      <c r="H576" s="6"/>
      <c r="I576" s="6"/>
      <c r="J576" s="3"/>
      <c r="K576" s="3"/>
      <c r="L576" s="3"/>
      <c r="M576" s="3"/>
      <c r="N576" s="3"/>
    </row>
    <row r="577" spans="1:14">
      <c r="A577" s="3"/>
      <c r="B577" s="3"/>
      <c r="C577" s="7"/>
      <c r="D577" s="6"/>
      <c r="E577" s="6"/>
      <c r="F577" s="6"/>
      <c r="G577" s="6"/>
      <c r="H577" s="6"/>
      <c r="I577" s="6"/>
      <c r="J577" s="3"/>
      <c r="K577" s="3"/>
      <c r="L577" s="3"/>
      <c r="M577" s="3"/>
      <c r="N577" s="3"/>
    </row>
    <row r="578" spans="1:14">
      <c r="A578" s="3"/>
      <c r="B578" s="3"/>
      <c r="C578" s="7"/>
      <c r="D578" s="6"/>
      <c r="E578" s="6"/>
      <c r="F578" s="6"/>
      <c r="G578" s="6"/>
      <c r="H578" s="6"/>
      <c r="I578" s="6"/>
      <c r="J578" s="3"/>
      <c r="K578" s="3"/>
      <c r="L578" s="3"/>
      <c r="M578" s="3"/>
      <c r="N578" s="3"/>
    </row>
    <row r="579" spans="1:14">
      <c r="A579" s="3"/>
      <c r="B579" s="3"/>
      <c r="C579" s="7"/>
      <c r="D579" s="6"/>
      <c r="E579" s="6"/>
      <c r="F579" s="6"/>
      <c r="G579" s="6"/>
      <c r="H579" s="6"/>
      <c r="I579" s="6"/>
      <c r="J579" s="3"/>
      <c r="K579" s="3"/>
      <c r="L579" s="3"/>
      <c r="M579" s="3"/>
      <c r="N579" s="3"/>
    </row>
    <row r="580" spans="1:14">
      <c r="A580" s="3"/>
      <c r="B580" s="3"/>
      <c r="C580" s="7"/>
      <c r="D580" s="6"/>
      <c r="E580" s="6"/>
      <c r="F580" s="6"/>
      <c r="G580" s="6"/>
      <c r="H580" s="6"/>
      <c r="I580" s="6"/>
      <c r="J580" s="3"/>
      <c r="K580" s="3"/>
      <c r="L580" s="3"/>
      <c r="M580" s="3"/>
      <c r="N580" s="3"/>
    </row>
    <row r="581" spans="1:14">
      <c r="A581" s="3"/>
      <c r="B581" s="3"/>
      <c r="C581" s="7"/>
      <c r="D581" s="6"/>
      <c r="E581" s="6"/>
      <c r="F581" s="6"/>
      <c r="G581" s="6"/>
      <c r="H581" s="6"/>
      <c r="I581" s="6"/>
      <c r="J581" s="3"/>
      <c r="K581" s="3"/>
      <c r="L581" s="3"/>
      <c r="M581" s="3"/>
      <c r="N581" s="3"/>
    </row>
    <row r="582" spans="1:14">
      <c r="A582" s="3"/>
      <c r="B582" s="3"/>
      <c r="C582" s="7"/>
      <c r="D582" s="6"/>
      <c r="E582" s="6"/>
      <c r="F582" s="6"/>
      <c r="G582" s="6"/>
      <c r="H582" s="6"/>
      <c r="I582" s="6"/>
      <c r="J582" s="3"/>
      <c r="K582" s="3"/>
      <c r="L582" s="3"/>
      <c r="M582" s="3"/>
      <c r="N582" s="3"/>
    </row>
    <row r="583" spans="1:14">
      <c r="A583" s="3"/>
      <c r="B583" s="3"/>
      <c r="C583" s="7"/>
      <c r="D583" s="6"/>
      <c r="E583" s="6"/>
      <c r="F583" s="6"/>
      <c r="G583" s="6"/>
      <c r="H583" s="6"/>
      <c r="I583" s="6"/>
      <c r="J583" s="3"/>
      <c r="K583" s="3"/>
      <c r="L583" s="3"/>
      <c r="M583" s="3"/>
      <c r="N583" s="3"/>
    </row>
    <row r="584" spans="1:14">
      <c r="A584" s="3"/>
      <c r="B584" s="3"/>
      <c r="C584" s="7"/>
      <c r="D584" s="6"/>
      <c r="E584" s="6"/>
      <c r="F584" s="6"/>
      <c r="G584" s="6"/>
      <c r="H584" s="6"/>
      <c r="I584" s="6"/>
      <c r="J584" s="3"/>
      <c r="K584" s="3"/>
      <c r="L584" s="3"/>
      <c r="M584" s="3"/>
      <c r="N584" s="3"/>
    </row>
    <row r="585" spans="1:14">
      <c r="A585" s="3"/>
      <c r="B585" s="3"/>
      <c r="C585" s="7"/>
      <c r="D585" s="6"/>
      <c r="E585" s="6"/>
      <c r="F585" s="6"/>
      <c r="G585" s="6"/>
      <c r="H585" s="6"/>
      <c r="I585" s="6"/>
      <c r="J585" s="3"/>
      <c r="K585" s="3"/>
      <c r="L585" s="3"/>
      <c r="M585" s="3"/>
      <c r="N585" s="3"/>
    </row>
    <row r="586" spans="1:14">
      <c r="A586" s="3"/>
      <c r="B586" s="3"/>
      <c r="C586" s="7"/>
      <c r="D586" s="6"/>
      <c r="E586" s="6"/>
      <c r="F586" s="6"/>
      <c r="G586" s="6"/>
      <c r="H586" s="6"/>
      <c r="I586" s="6"/>
      <c r="J586" s="3"/>
      <c r="K586" s="3"/>
      <c r="L586" s="3"/>
      <c r="M586" s="3"/>
      <c r="N586" s="3"/>
    </row>
    <row r="587" spans="1:14">
      <c r="A587" s="3"/>
      <c r="B587" s="3"/>
      <c r="C587" s="7"/>
      <c r="D587" s="6"/>
      <c r="E587" s="6"/>
      <c r="F587" s="6"/>
      <c r="G587" s="6"/>
      <c r="H587" s="6"/>
      <c r="I587" s="6"/>
      <c r="J587" s="3"/>
      <c r="K587" s="3"/>
      <c r="L587" s="3"/>
      <c r="M587" s="3"/>
      <c r="N587" s="3"/>
    </row>
    <row r="588" spans="1:14">
      <c r="A588" s="3"/>
      <c r="B588" s="3"/>
      <c r="C588" s="7"/>
      <c r="D588" s="6"/>
      <c r="E588" s="6"/>
      <c r="F588" s="6"/>
      <c r="G588" s="6"/>
      <c r="H588" s="6"/>
      <c r="I588" s="6"/>
      <c r="J588" s="3"/>
      <c r="K588" s="3"/>
      <c r="L588" s="3"/>
      <c r="M588" s="3"/>
      <c r="N588" s="3"/>
    </row>
    <row r="589" spans="1:14">
      <c r="A589" s="3"/>
      <c r="B589" s="3"/>
      <c r="C589" s="7"/>
      <c r="D589" s="6"/>
      <c r="E589" s="6"/>
      <c r="F589" s="6"/>
      <c r="G589" s="6"/>
      <c r="H589" s="6"/>
      <c r="I589" s="6"/>
      <c r="J589" s="3"/>
      <c r="K589" s="3"/>
      <c r="L589" s="3"/>
      <c r="M589" s="3"/>
      <c r="N589" s="3"/>
    </row>
    <row r="590" spans="1:14">
      <c r="A590" s="3"/>
      <c r="B590" s="3"/>
      <c r="C590" s="7"/>
      <c r="D590" s="6"/>
      <c r="E590" s="6"/>
      <c r="F590" s="6"/>
      <c r="G590" s="6"/>
      <c r="H590" s="6"/>
      <c r="I590" s="6"/>
      <c r="J590" s="3"/>
      <c r="K590" s="3"/>
      <c r="L590" s="3"/>
      <c r="M590" s="3"/>
      <c r="N590" s="3"/>
    </row>
    <row r="591" spans="1:14">
      <c r="A591" s="3"/>
      <c r="B591" s="3"/>
      <c r="C591" s="7"/>
      <c r="D591" s="6"/>
      <c r="E591" s="6"/>
      <c r="F591" s="6"/>
      <c r="G591" s="6"/>
      <c r="H591" s="6"/>
      <c r="I591" s="6"/>
      <c r="J591" s="3"/>
      <c r="K591" s="3"/>
      <c r="L591" s="3"/>
      <c r="M591" s="3"/>
      <c r="N591" s="3"/>
    </row>
    <row r="592" spans="1:14">
      <c r="A592" s="3"/>
      <c r="B592" s="3"/>
      <c r="C592" s="7"/>
      <c r="D592" s="6"/>
      <c r="E592" s="6"/>
      <c r="F592" s="6"/>
      <c r="G592" s="6"/>
      <c r="H592" s="6"/>
      <c r="I592" s="6"/>
      <c r="J592" s="3"/>
      <c r="K592" s="3"/>
      <c r="L592" s="3"/>
      <c r="M592" s="3"/>
      <c r="N592" s="3"/>
    </row>
    <row r="593" spans="1:14">
      <c r="A593" s="3"/>
      <c r="B593" s="3"/>
      <c r="C593" s="7"/>
      <c r="D593" s="6"/>
      <c r="E593" s="6"/>
      <c r="F593" s="6"/>
      <c r="G593" s="6"/>
      <c r="H593" s="6"/>
      <c r="I593" s="6"/>
      <c r="J593" s="3"/>
      <c r="K593" s="3"/>
      <c r="L593" s="3"/>
      <c r="M593" s="3"/>
      <c r="N593" s="3"/>
    </row>
    <row r="594" spans="1:14">
      <c r="A594" s="3"/>
      <c r="B594" s="3"/>
      <c r="C594" s="7"/>
      <c r="D594" s="6"/>
      <c r="E594" s="6"/>
      <c r="F594" s="6"/>
      <c r="G594" s="6"/>
      <c r="H594" s="6"/>
      <c r="I594" s="6"/>
      <c r="J594" s="3"/>
      <c r="K594" s="3"/>
      <c r="L594" s="3"/>
      <c r="M594" s="3"/>
      <c r="N594" s="3"/>
    </row>
    <row r="595" spans="1:14">
      <c r="A595" s="3"/>
      <c r="B595" s="3"/>
      <c r="C595" s="7"/>
      <c r="D595" s="6"/>
      <c r="E595" s="6"/>
      <c r="F595" s="6"/>
      <c r="G595" s="6"/>
      <c r="H595" s="6"/>
      <c r="I595" s="6"/>
      <c r="J595" s="3"/>
      <c r="K595" s="3"/>
      <c r="L595" s="3"/>
      <c r="M595" s="3"/>
      <c r="N595" s="3"/>
    </row>
    <row r="596" spans="1:14">
      <c r="A596" s="3"/>
      <c r="B596" s="3"/>
      <c r="C596" s="7"/>
      <c r="D596" s="6"/>
      <c r="E596" s="6"/>
      <c r="F596" s="6"/>
      <c r="G596" s="6"/>
      <c r="H596" s="6"/>
      <c r="I596" s="6"/>
      <c r="J596" s="3"/>
      <c r="K596" s="3"/>
      <c r="L596" s="3"/>
      <c r="M596" s="3"/>
      <c r="N596" s="3"/>
    </row>
    <row r="597" spans="1:14">
      <c r="A597" s="3"/>
      <c r="B597" s="3"/>
      <c r="C597" s="7"/>
      <c r="D597" s="6"/>
      <c r="E597" s="6"/>
      <c r="F597" s="6"/>
      <c r="G597" s="6"/>
      <c r="H597" s="6"/>
      <c r="I597" s="6"/>
      <c r="J597" s="3"/>
      <c r="K597" s="3"/>
      <c r="L597" s="3"/>
      <c r="M597" s="3"/>
      <c r="N597" s="3"/>
    </row>
    <row r="598" spans="1:14">
      <c r="A598" s="3"/>
      <c r="B598" s="3"/>
      <c r="C598" s="7"/>
      <c r="D598" s="6"/>
      <c r="E598" s="6"/>
      <c r="F598" s="6"/>
      <c r="G598" s="6"/>
      <c r="H598" s="6"/>
      <c r="I598" s="6"/>
      <c r="J598" s="3"/>
      <c r="K598" s="3"/>
      <c r="L598" s="3"/>
      <c r="M598" s="3"/>
      <c r="N598" s="3"/>
    </row>
    <row r="599" spans="1:14">
      <c r="A599" s="3"/>
      <c r="B599" s="3"/>
      <c r="C599" s="7"/>
      <c r="D599" s="6"/>
      <c r="E599" s="6"/>
      <c r="F599" s="6"/>
      <c r="G599" s="6"/>
      <c r="H599" s="6"/>
      <c r="I599" s="6"/>
      <c r="J599" s="3"/>
      <c r="K599" s="3"/>
      <c r="L599" s="3"/>
      <c r="M599" s="3"/>
      <c r="N599" s="3"/>
    </row>
    <row r="600" spans="1:14">
      <c r="A600" s="3"/>
      <c r="B600" s="3"/>
      <c r="C600" s="7"/>
      <c r="D600" s="6"/>
      <c r="E600" s="6"/>
      <c r="F600" s="6"/>
      <c r="G600" s="6"/>
      <c r="H600" s="6"/>
      <c r="I600" s="6"/>
      <c r="J600" s="3"/>
      <c r="K600" s="3"/>
      <c r="L600" s="3"/>
      <c r="M600" s="3"/>
      <c r="N600" s="3"/>
    </row>
    <row r="601" spans="1:14">
      <c r="A601" s="3"/>
      <c r="B601" s="3"/>
      <c r="C601" s="7"/>
      <c r="D601" s="6"/>
      <c r="E601" s="6"/>
      <c r="F601" s="6"/>
      <c r="G601" s="6"/>
      <c r="H601" s="6"/>
      <c r="I601" s="6"/>
      <c r="J601" s="3"/>
      <c r="K601" s="3"/>
      <c r="L601" s="3"/>
      <c r="M601" s="3"/>
      <c r="N601" s="3"/>
    </row>
    <row r="602" spans="1:14">
      <c r="A602" s="3"/>
      <c r="B602" s="3"/>
      <c r="C602" s="7"/>
      <c r="D602" s="6"/>
      <c r="E602" s="6"/>
      <c r="F602" s="6"/>
      <c r="G602" s="6"/>
      <c r="H602" s="6"/>
      <c r="I602" s="6"/>
      <c r="J602" s="3"/>
      <c r="K602" s="3"/>
      <c r="L602" s="3"/>
      <c r="M602" s="3"/>
      <c r="N602" s="3"/>
    </row>
    <row r="603" spans="1:14">
      <c r="A603" s="3"/>
      <c r="B603" s="3"/>
      <c r="C603" s="7"/>
      <c r="D603" s="6"/>
      <c r="E603" s="6"/>
      <c r="F603" s="6"/>
      <c r="G603" s="6"/>
      <c r="H603" s="6"/>
      <c r="I603" s="6"/>
      <c r="J603" s="3"/>
      <c r="K603" s="3"/>
      <c r="L603" s="3"/>
      <c r="M603" s="3"/>
      <c r="N603" s="3"/>
    </row>
    <row r="604" spans="1:14">
      <c r="A604" s="3"/>
      <c r="B604" s="3"/>
      <c r="C604" s="7"/>
      <c r="D604" s="6"/>
      <c r="E604" s="6"/>
      <c r="F604" s="6"/>
      <c r="G604" s="6"/>
      <c r="H604" s="6"/>
      <c r="I604" s="6"/>
      <c r="J604" s="3"/>
      <c r="K604" s="3"/>
      <c r="L604" s="3"/>
      <c r="M604" s="3"/>
      <c r="N604" s="3"/>
    </row>
    <row r="605" spans="1:14">
      <c r="A605" s="3"/>
      <c r="B605" s="3"/>
      <c r="C605" s="7"/>
      <c r="D605" s="6"/>
      <c r="E605" s="6"/>
      <c r="F605" s="6"/>
      <c r="G605" s="6"/>
      <c r="H605" s="6"/>
      <c r="I605" s="6"/>
      <c r="J605" s="3"/>
      <c r="K605" s="3"/>
      <c r="L605" s="3"/>
      <c r="M605" s="3"/>
      <c r="N605" s="3"/>
    </row>
    <row r="606" spans="1:14">
      <c r="A606" s="3"/>
      <c r="B606" s="3"/>
      <c r="C606" s="7"/>
      <c r="D606" s="6"/>
      <c r="E606" s="6"/>
      <c r="F606" s="6"/>
      <c r="G606" s="6"/>
      <c r="H606" s="6"/>
      <c r="I606" s="6"/>
      <c r="J606" s="3"/>
      <c r="K606" s="3"/>
      <c r="L606" s="3"/>
      <c r="M606" s="3"/>
      <c r="N606" s="3"/>
    </row>
    <row r="607" spans="1:14">
      <c r="A607" s="3"/>
      <c r="B607" s="3"/>
      <c r="C607" s="7"/>
      <c r="D607" s="6"/>
      <c r="E607" s="6"/>
      <c r="F607" s="6"/>
      <c r="G607" s="6"/>
      <c r="H607" s="6"/>
      <c r="I607" s="6"/>
      <c r="J607" s="3"/>
      <c r="K607" s="3"/>
      <c r="L607" s="3"/>
      <c r="M607" s="3"/>
      <c r="N607" s="3"/>
    </row>
    <row r="608" spans="1:14">
      <c r="A608" s="3"/>
      <c r="B608" s="3"/>
      <c r="C608" s="7"/>
      <c r="D608" s="6"/>
      <c r="E608" s="6"/>
      <c r="F608" s="6"/>
      <c r="G608" s="6"/>
      <c r="H608" s="6"/>
      <c r="I608" s="6"/>
      <c r="J608" s="3"/>
      <c r="K608" s="3"/>
      <c r="L608" s="3"/>
      <c r="M608" s="3"/>
      <c r="N608" s="3"/>
    </row>
    <row r="609" spans="1:14">
      <c r="A609" s="3"/>
      <c r="B609" s="3"/>
      <c r="C609" s="7"/>
      <c r="D609" s="6"/>
      <c r="E609" s="6"/>
      <c r="F609" s="6"/>
      <c r="G609" s="6"/>
      <c r="H609" s="6"/>
      <c r="I609" s="6"/>
      <c r="J609" s="3"/>
      <c r="K609" s="3"/>
      <c r="L609" s="3"/>
      <c r="M609" s="3"/>
      <c r="N609" s="3"/>
    </row>
    <row r="610" spans="1:14">
      <c r="A610" s="3"/>
      <c r="B610" s="3"/>
      <c r="C610" s="7"/>
      <c r="D610" s="6"/>
      <c r="E610" s="6"/>
      <c r="F610" s="6"/>
      <c r="G610" s="6"/>
      <c r="H610" s="6"/>
      <c r="I610" s="6"/>
      <c r="J610" s="3"/>
      <c r="K610" s="3"/>
      <c r="L610" s="3"/>
      <c r="M610" s="3"/>
      <c r="N610" s="3"/>
    </row>
    <row r="611" spans="1:14">
      <c r="A611" s="3"/>
      <c r="B611" s="3"/>
      <c r="C611" s="7"/>
      <c r="D611" s="6"/>
      <c r="E611" s="6"/>
      <c r="F611" s="6"/>
      <c r="G611" s="6"/>
      <c r="H611" s="6"/>
      <c r="I611" s="6"/>
      <c r="J611" s="3"/>
      <c r="K611" s="3"/>
      <c r="L611" s="3"/>
      <c r="M611" s="3"/>
      <c r="N611" s="3"/>
    </row>
    <row r="612" spans="1:14">
      <c r="A612" s="3"/>
      <c r="B612" s="3"/>
      <c r="C612" s="7"/>
      <c r="D612" s="6"/>
      <c r="E612" s="6"/>
      <c r="F612" s="6"/>
      <c r="G612" s="6"/>
      <c r="H612" s="6"/>
      <c r="I612" s="6"/>
      <c r="J612" s="3"/>
      <c r="K612" s="3"/>
      <c r="L612" s="3"/>
      <c r="M612" s="3"/>
      <c r="N612" s="3"/>
    </row>
    <row r="613" spans="1:14">
      <c r="A613" s="3"/>
      <c r="B613" s="3"/>
      <c r="C613" s="7"/>
      <c r="D613" s="6"/>
      <c r="E613" s="6"/>
      <c r="F613" s="6"/>
      <c r="G613" s="6"/>
      <c r="H613" s="6"/>
      <c r="I613" s="6"/>
      <c r="J613" s="3"/>
      <c r="K613" s="3"/>
      <c r="L613" s="3"/>
      <c r="M613" s="3"/>
      <c r="N613" s="3"/>
    </row>
    <row r="614" spans="1:14">
      <c r="A614" s="3"/>
      <c r="B614" s="3"/>
      <c r="C614" s="7"/>
      <c r="D614" s="6"/>
      <c r="E614" s="6"/>
      <c r="F614" s="6"/>
      <c r="G614" s="6"/>
      <c r="H614" s="6"/>
      <c r="I614" s="6"/>
      <c r="J614" s="3"/>
      <c r="K614" s="3"/>
      <c r="L614" s="3"/>
      <c r="M614" s="3"/>
      <c r="N614" s="3"/>
    </row>
    <row r="615" spans="1:14">
      <c r="A615" s="3"/>
      <c r="B615" s="3"/>
      <c r="C615" s="7"/>
      <c r="D615" s="6"/>
      <c r="E615" s="6"/>
      <c r="F615" s="6"/>
      <c r="G615" s="6"/>
      <c r="H615" s="6"/>
      <c r="I615" s="6"/>
      <c r="J615" s="3"/>
      <c r="K615" s="3"/>
      <c r="L615" s="3"/>
      <c r="M615" s="3"/>
      <c r="N615" s="3"/>
    </row>
    <row r="616" spans="1:14">
      <c r="A616" s="3"/>
      <c r="B616" s="3"/>
      <c r="C616" s="7"/>
      <c r="D616" s="6"/>
      <c r="E616" s="6"/>
      <c r="F616" s="6"/>
      <c r="G616" s="6"/>
      <c r="H616" s="6"/>
      <c r="I616" s="6"/>
      <c r="J616" s="3"/>
      <c r="K616" s="3"/>
      <c r="L616" s="3"/>
      <c r="M616" s="3"/>
      <c r="N616" s="3"/>
    </row>
    <row r="617" spans="1:14">
      <c r="A617" s="3"/>
      <c r="B617" s="3"/>
      <c r="C617" s="7"/>
      <c r="D617" s="6"/>
      <c r="E617" s="6"/>
      <c r="F617" s="6"/>
      <c r="G617" s="6"/>
      <c r="H617" s="6"/>
      <c r="I617" s="6"/>
      <c r="J617" s="3"/>
      <c r="K617" s="3"/>
      <c r="L617" s="3"/>
      <c r="M617" s="3"/>
      <c r="N617" s="3"/>
    </row>
    <row r="618" spans="1:14">
      <c r="A618" s="3"/>
      <c r="B618" s="3"/>
      <c r="C618" s="7"/>
      <c r="D618" s="6"/>
      <c r="E618" s="6"/>
      <c r="F618" s="6"/>
      <c r="G618" s="6"/>
      <c r="H618" s="6"/>
      <c r="I618" s="6"/>
      <c r="J618" s="3"/>
      <c r="K618" s="3"/>
      <c r="L618" s="3"/>
      <c r="M618" s="3"/>
      <c r="N618" s="3"/>
    </row>
    <row r="619" spans="1:14">
      <c r="A619" s="3"/>
      <c r="B619" s="3"/>
      <c r="C619" s="7"/>
      <c r="D619" s="6"/>
      <c r="E619" s="6"/>
      <c r="F619" s="6"/>
      <c r="G619" s="6"/>
      <c r="H619" s="6"/>
      <c r="I619" s="6"/>
      <c r="J619" s="3"/>
      <c r="K619" s="3"/>
      <c r="L619" s="3"/>
      <c r="M619" s="3"/>
      <c r="N619" s="3"/>
    </row>
    <row r="620" spans="1:14">
      <c r="A620" s="3"/>
      <c r="B620" s="3"/>
      <c r="C620" s="7"/>
      <c r="D620" s="6"/>
      <c r="E620" s="6"/>
      <c r="F620" s="6"/>
      <c r="G620" s="6"/>
      <c r="H620" s="6"/>
      <c r="I620" s="6"/>
      <c r="J620" s="3"/>
      <c r="K620" s="3"/>
      <c r="L620" s="3"/>
      <c r="M620" s="3"/>
      <c r="N620" s="3"/>
    </row>
    <row r="621" spans="1:14">
      <c r="A621" s="3"/>
      <c r="B621" s="3"/>
      <c r="C621" s="7"/>
      <c r="D621" s="6"/>
      <c r="E621" s="6"/>
      <c r="F621" s="6"/>
      <c r="G621" s="6"/>
      <c r="H621" s="6"/>
      <c r="I621" s="6"/>
      <c r="J621" s="3"/>
      <c r="K621" s="3"/>
      <c r="L621" s="3"/>
      <c r="M621" s="3"/>
      <c r="N621" s="3"/>
    </row>
    <row r="622" spans="1:14">
      <c r="A622" s="3"/>
      <c r="B622" s="3"/>
      <c r="C622" s="7"/>
      <c r="D622" s="6"/>
      <c r="E622" s="6"/>
      <c r="F622" s="6"/>
      <c r="G622" s="6"/>
      <c r="H622" s="6"/>
      <c r="I622" s="6"/>
      <c r="J622" s="3"/>
      <c r="K622" s="3"/>
      <c r="L622" s="3"/>
      <c r="M622" s="3"/>
      <c r="N622" s="3"/>
    </row>
    <row r="623" spans="1:14">
      <c r="A623" s="3"/>
      <c r="B623" s="3"/>
      <c r="C623" s="7"/>
      <c r="D623" s="6"/>
      <c r="E623" s="6"/>
      <c r="F623" s="6"/>
      <c r="G623" s="6"/>
      <c r="H623" s="6"/>
      <c r="I623" s="6"/>
      <c r="J623" s="3"/>
      <c r="K623" s="3"/>
      <c r="L623" s="3"/>
      <c r="M623" s="3"/>
      <c r="N623" s="3"/>
    </row>
    <row r="624" spans="1:14">
      <c r="A624" s="3"/>
      <c r="B624" s="3"/>
      <c r="C624" s="7"/>
      <c r="D624" s="6"/>
      <c r="E624" s="6"/>
      <c r="F624" s="6"/>
      <c r="G624" s="6"/>
      <c r="H624" s="6"/>
      <c r="I624" s="6"/>
      <c r="J624" s="3"/>
      <c r="K624" s="3"/>
      <c r="L624" s="3"/>
      <c r="M624" s="3"/>
      <c r="N624" s="3"/>
    </row>
    <row r="625" spans="1:14">
      <c r="A625" s="3"/>
      <c r="B625" s="3"/>
      <c r="C625" s="7"/>
      <c r="D625" s="6"/>
      <c r="E625" s="6"/>
      <c r="F625" s="6"/>
      <c r="G625" s="6"/>
      <c r="H625" s="6"/>
      <c r="I625" s="6"/>
      <c r="J625" s="3"/>
      <c r="K625" s="3"/>
      <c r="L625" s="3"/>
      <c r="M625" s="3"/>
      <c r="N625" s="3"/>
    </row>
    <row r="626" spans="1:14">
      <c r="A626" s="3"/>
      <c r="B626" s="3"/>
      <c r="C626" s="7"/>
      <c r="D626" s="6"/>
      <c r="E626" s="6"/>
      <c r="F626" s="6"/>
      <c r="G626" s="6"/>
      <c r="H626" s="6"/>
      <c r="I626" s="6"/>
      <c r="J626" s="3"/>
      <c r="K626" s="3"/>
      <c r="L626" s="3"/>
      <c r="M626" s="3"/>
      <c r="N626" s="3"/>
    </row>
    <row r="627" spans="1:14">
      <c r="A627" s="3"/>
      <c r="B627" s="3"/>
      <c r="C627" s="7"/>
      <c r="D627" s="6"/>
      <c r="E627" s="6"/>
      <c r="F627" s="6"/>
      <c r="G627" s="6"/>
      <c r="H627" s="6"/>
      <c r="I627" s="6"/>
      <c r="J627" s="3"/>
      <c r="K627" s="3"/>
      <c r="L627" s="3"/>
      <c r="M627" s="3"/>
      <c r="N627" s="3"/>
    </row>
    <row r="628" spans="1:14">
      <c r="A628" s="3"/>
      <c r="B628" s="3"/>
      <c r="C628" s="7"/>
      <c r="D628" s="6"/>
      <c r="E628" s="6"/>
      <c r="F628" s="6"/>
      <c r="G628" s="6"/>
      <c r="H628" s="6"/>
      <c r="I628" s="6"/>
      <c r="J628" s="3"/>
      <c r="K628" s="3"/>
      <c r="L628" s="3"/>
      <c r="M628" s="3"/>
      <c r="N628" s="3"/>
    </row>
    <row r="629" spans="1:14">
      <c r="A629" s="3"/>
      <c r="B629" s="3"/>
      <c r="C629" s="7"/>
      <c r="D629" s="6"/>
      <c r="E629" s="6"/>
      <c r="F629" s="6"/>
      <c r="G629" s="6"/>
      <c r="H629" s="6"/>
      <c r="I629" s="6"/>
      <c r="J629" s="3"/>
      <c r="K629" s="3"/>
      <c r="L629" s="3"/>
      <c r="M629" s="3"/>
      <c r="N629" s="3"/>
    </row>
    <row r="630" spans="1:14">
      <c r="A630" s="3"/>
      <c r="B630" s="3"/>
      <c r="C630" s="7"/>
      <c r="D630" s="6"/>
      <c r="E630" s="6"/>
      <c r="F630" s="6"/>
      <c r="G630" s="6"/>
      <c r="H630" s="6"/>
      <c r="I630" s="6"/>
      <c r="J630" s="3"/>
      <c r="K630" s="3"/>
      <c r="L630" s="3"/>
      <c r="M630" s="3"/>
      <c r="N630" s="3"/>
    </row>
    <row r="631" spans="1:14">
      <c r="A631" s="3"/>
      <c r="B631" s="3"/>
      <c r="C631" s="7"/>
      <c r="D631" s="6"/>
      <c r="E631" s="6"/>
      <c r="F631" s="6"/>
      <c r="G631" s="6"/>
      <c r="H631" s="6"/>
      <c r="I631" s="6"/>
      <c r="J631" s="3"/>
      <c r="K631" s="3"/>
      <c r="L631" s="3"/>
      <c r="M631" s="3"/>
      <c r="N631" s="3"/>
    </row>
    <row r="632" spans="1:14">
      <c r="A632" s="3"/>
      <c r="B632" s="3"/>
      <c r="C632" s="7"/>
      <c r="D632" s="6"/>
      <c r="E632" s="6"/>
      <c r="F632" s="6"/>
      <c r="G632" s="6"/>
      <c r="H632" s="6"/>
      <c r="I632" s="6"/>
      <c r="J632" s="3"/>
      <c r="K632" s="3"/>
      <c r="L632" s="3"/>
      <c r="M632" s="3"/>
      <c r="N632" s="3"/>
    </row>
    <row r="633" spans="1:14">
      <c r="A633" s="3"/>
      <c r="B633" s="3"/>
      <c r="C633" s="7"/>
      <c r="D633" s="6"/>
      <c r="E633" s="6"/>
      <c r="F633" s="6"/>
      <c r="G633" s="6"/>
      <c r="H633" s="6"/>
      <c r="I633" s="6"/>
      <c r="J633" s="3"/>
      <c r="K633" s="3"/>
      <c r="L633" s="3"/>
      <c r="M633" s="3"/>
      <c r="N633" s="3"/>
    </row>
    <row r="634" spans="1:14">
      <c r="A634" s="3"/>
      <c r="B634" s="3"/>
      <c r="C634" s="7"/>
      <c r="D634" s="6"/>
      <c r="E634" s="6"/>
      <c r="F634" s="6"/>
      <c r="G634" s="6"/>
      <c r="H634" s="6"/>
      <c r="I634" s="6"/>
      <c r="J634" s="3"/>
      <c r="K634" s="3"/>
      <c r="L634" s="3"/>
      <c r="M634" s="3"/>
      <c r="N634" s="3"/>
    </row>
    <row r="635" spans="1:14">
      <c r="A635" s="3"/>
      <c r="B635" s="3"/>
      <c r="C635" s="7"/>
      <c r="D635" s="6"/>
      <c r="E635" s="6"/>
      <c r="F635" s="6"/>
      <c r="G635" s="6"/>
      <c r="H635" s="6"/>
      <c r="I635" s="6"/>
      <c r="J635" s="3"/>
      <c r="K635" s="3"/>
      <c r="L635" s="3"/>
      <c r="M635" s="3"/>
      <c r="N635" s="3"/>
    </row>
    <row r="636" spans="1:14">
      <c r="A636" s="3"/>
      <c r="B636" s="3"/>
      <c r="C636" s="7"/>
      <c r="D636" s="6"/>
      <c r="E636" s="6"/>
      <c r="F636" s="6"/>
      <c r="G636" s="6"/>
      <c r="H636" s="6"/>
      <c r="I636" s="6"/>
      <c r="J636" s="3"/>
      <c r="K636" s="3"/>
      <c r="L636" s="3"/>
      <c r="M636" s="3"/>
      <c r="N636" s="3"/>
    </row>
    <row r="637" spans="1:14">
      <c r="A637" s="3"/>
      <c r="B637" s="3"/>
      <c r="C637" s="7"/>
      <c r="D637" s="6"/>
      <c r="E637" s="6"/>
      <c r="F637" s="6"/>
      <c r="G637" s="6"/>
      <c r="H637" s="6"/>
      <c r="I637" s="6"/>
      <c r="J637" s="3"/>
      <c r="K637" s="3"/>
      <c r="L637" s="3"/>
      <c r="M637" s="3"/>
      <c r="N637" s="3"/>
    </row>
    <row r="638" spans="1:14">
      <c r="A638" s="3"/>
      <c r="B638" s="3"/>
      <c r="C638" s="7"/>
      <c r="D638" s="6"/>
      <c r="E638" s="6"/>
      <c r="F638" s="6"/>
      <c r="G638" s="6"/>
      <c r="H638" s="6"/>
      <c r="I638" s="6"/>
      <c r="J638" s="3"/>
      <c r="K638" s="3"/>
      <c r="L638" s="3"/>
      <c r="M638" s="3"/>
      <c r="N638" s="3"/>
    </row>
    <row r="639" spans="1:14">
      <c r="A639" s="3"/>
      <c r="B639" s="3"/>
      <c r="C639" s="7"/>
      <c r="D639" s="6"/>
      <c r="E639" s="6"/>
      <c r="F639" s="6"/>
      <c r="G639" s="6"/>
      <c r="H639" s="6"/>
      <c r="I639" s="6"/>
      <c r="J639" s="3"/>
      <c r="K639" s="3"/>
      <c r="L639" s="3"/>
      <c r="M639" s="3"/>
      <c r="N639" s="3"/>
    </row>
    <row r="640" spans="1:14">
      <c r="A640" s="3"/>
      <c r="B640" s="3"/>
      <c r="C640" s="7"/>
      <c r="D640" s="6"/>
      <c r="E640" s="6"/>
      <c r="F640" s="6"/>
      <c r="G640" s="6"/>
      <c r="H640" s="6"/>
      <c r="I640" s="6"/>
      <c r="J640" s="3"/>
      <c r="K640" s="3"/>
      <c r="L640" s="3"/>
      <c r="M640" s="3"/>
      <c r="N640" s="3"/>
    </row>
    <row r="641" spans="1:14">
      <c r="A641" s="3"/>
      <c r="B641" s="3"/>
      <c r="C641" s="7"/>
      <c r="D641" s="6"/>
      <c r="E641" s="6"/>
      <c r="F641" s="6"/>
      <c r="G641" s="6"/>
      <c r="H641" s="6"/>
      <c r="I641" s="6"/>
      <c r="J641" s="3"/>
      <c r="K641" s="3"/>
      <c r="L641" s="3"/>
      <c r="M641" s="3"/>
      <c r="N641" s="3"/>
    </row>
    <row r="642" spans="1:14">
      <c r="A642" s="3"/>
      <c r="B642" s="3"/>
      <c r="C642" s="7"/>
      <c r="D642" s="6"/>
      <c r="E642" s="6"/>
      <c r="F642" s="6"/>
      <c r="G642" s="6"/>
      <c r="H642" s="6"/>
      <c r="I642" s="6"/>
      <c r="J642" s="3"/>
      <c r="K642" s="3"/>
      <c r="L642" s="3"/>
      <c r="M642" s="3"/>
      <c r="N642" s="3"/>
    </row>
    <row r="643" spans="1:14">
      <c r="A643" s="3"/>
      <c r="B643" s="3"/>
      <c r="C643" s="7"/>
      <c r="D643" s="6"/>
      <c r="E643" s="6"/>
      <c r="F643" s="6"/>
      <c r="G643" s="6"/>
      <c r="H643" s="6"/>
      <c r="I643" s="6"/>
      <c r="J643" s="3"/>
      <c r="K643" s="3"/>
      <c r="L643" s="3"/>
      <c r="M643" s="3"/>
      <c r="N643" s="3"/>
    </row>
    <row r="644" spans="1:14">
      <c r="A644" s="3"/>
      <c r="B644" s="3"/>
      <c r="C644" s="7"/>
      <c r="D644" s="6"/>
      <c r="E644" s="6"/>
      <c r="F644" s="6"/>
      <c r="G644" s="6"/>
      <c r="H644" s="6"/>
      <c r="I644" s="6"/>
      <c r="J644" s="3"/>
      <c r="K644" s="3"/>
      <c r="L644" s="3"/>
      <c r="M644" s="3"/>
      <c r="N644" s="3"/>
    </row>
    <row r="645" spans="1:14">
      <c r="A645" s="3"/>
      <c r="B645" s="3"/>
      <c r="C645" s="7"/>
      <c r="D645" s="6"/>
      <c r="E645" s="6"/>
      <c r="F645" s="6"/>
      <c r="G645" s="6"/>
      <c r="H645" s="6"/>
      <c r="I645" s="6"/>
      <c r="J645" s="3"/>
      <c r="K645" s="3"/>
      <c r="L645" s="3"/>
      <c r="M645" s="3"/>
      <c r="N645" s="3"/>
    </row>
    <row r="646" spans="1:14">
      <c r="A646" s="3"/>
      <c r="B646" s="3"/>
      <c r="C646" s="7"/>
      <c r="D646" s="6"/>
      <c r="E646" s="6"/>
      <c r="F646" s="6"/>
      <c r="G646" s="6"/>
      <c r="H646" s="6"/>
      <c r="I646" s="6"/>
      <c r="J646" s="3"/>
      <c r="K646" s="3"/>
      <c r="L646" s="3"/>
      <c r="M646" s="3"/>
      <c r="N646" s="3"/>
    </row>
    <row r="647" spans="1:14">
      <c r="A647" s="3"/>
      <c r="B647" s="3"/>
      <c r="C647" s="7"/>
      <c r="D647" s="6"/>
      <c r="E647" s="6"/>
      <c r="F647" s="6"/>
      <c r="G647" s="6"/>
      <c r="H647" s="6"/>
      <c r="I647" s="6"/>
      <c r="J647" s="3"/>
      <c r="K647" s="3"/>
      <c r="L647" s="3"/>
      <c r="M647" s="3"/>
      <c r="N647" s="3"/>
    </row>
    <row r="648" spans="1:14">
      <c r="A648" s="3"/>
      <c r="B648" s="3"/>
      <c r="C648" s="7"/>
      <c r="D648" s="6"/>
      <c r="E648" s="6"/>
      <c r="F648" s="6"/>
      <c r="G648" s="6"/>
      <c r="H648" s="6"/>
      <c r="I648" s="6"/>
      <c r="J648" s="3"/>
      <c r="K648" s="3"/>
      <c r="L648" s="3"/>
      <c r="M648" s="3"/>
      <c r="N648" s="3"/>
    </row>
    <row r="649" spans="1:14">
      <c r="A649" s="3"/>
      <c r="B649" s="3"/>
      <c r="C649" s="7"/>
      <c r="D649" s="6"/>
      <c r="E649" s="6"/>
      <c r="F649" s="6"/>
      <c r="G649" s="6"/>
      <c r="H649" s="6"/>
      <c r="I649" s="6"/>
      <c r="J649" s="3"/>
      <c r="K649" s="3"/>
      <c r="L649" s="3"/>
      <c r="M649" s="3"/>
      <c r="N649" s="3"/>
    </row>
    <row r="650" spans="1:14">
      <c r="A650" s="3"/>
      <c r="B650" s="3"/>
      <c r="C650" s="7"/>
      <c r="D650" s="6"/>
      <c r="E650" s="6"/>
      <c r="F650" s="6"/>
      <c r="G650" s="6"/>
      <c r="H650" s="6"/>
      <c r="I650" s="6"/>
      <c r="J650" s="3"/>
      <c r="K650" s="3"/>
      <c r="L650" s="3"/>
      <c r="M650" s="3"/>
      <c r="N650" s="3"/>
    </row>
    <row r="651" spans="1:14">
      <c r="A651" s="3"/>
      <c r="B651" s="3"/>
      <c r="C651" s="7"/>
      <c r="D651" s="6"/>
      <c r="E651" s="6"/>
      <c r="F651" s="6"/>
      <c r="G651" s="6"/>
      <c r="H651" s="6"/>
      <c r="I651" s="6"/>
      <c r="J651" s="3"/>
      <c r="K651" s="3"/>
      <c r="L651" s="3"/>
      <c r="M651" s="3"/>
      <c r="N651" s="3"/>
    </row>
    <row r="652" spans="1:14">
      <c r="A652" s="3"/>
      <c r="B652" s="3"/>
      <c r="C652" s="7"/>
      <c r="D652" s="6"/>
      <c r="E652" s="6"/>
      <c r="F652" s="6"/>
      <c r="G652" s="6"/>
      <c r="H652" s="6"/>
      <c r="I652" s="6"/>
      <c r="J652" s="3"/>
      <c r="K652" s="3"/>
      <c r="L652" s="3"/>
      <c r="M652" s="3"/>
      <c r="N652" s="3"/>
    </row>
    <row r="653" spans="1:14">
      <c r="A653" s="3"/>
      <c r="B653" s="3"/>
      <c r="C653" s="7"/>
      <c r="D653" s="6"/>
      <c r="E653" s="6"/>
      <c r="F653" s="6"/>
      <c r="G653" s="6"/>
      <c r="H653" s="6"/>
      <c r="I653" s="6"/>
      <c r="J653" s="3"/>
      <c r="K653" s="3"/>
      <c r="L653" s="3"/>
      <c r="M653" s="3"/>
      <c r="N653" s="3"/>
    </row>
    <row r="654" spans="1:14">
      <c r="A654" s="3"/>
      <c r="B654" s="3"/>
      <c r="C654" s="7"/>
      <c r="D654" s="6"/>
      <c r="E654" s="6"/>
      <c r="F654" s="6"/>
      <c r="G654" s="6"/>
      <c r="H654" s="6"/>
      <c r="I654" s="6"/>
      <c r="J654" s="3"/>
      <c r="K654" s="3"/>
      <c r="L654" s="3"/>
      <c r="M654" s="3"/>
      <c r="N654" s="3"/>
    </row>
    <row r="655" spans="1:14">
      <c r="A655" s="3"/>
      <c r="B655" s="3"/>
      <c r="C655" s="7"/>
      <c r="D655" s="6"/>
      <c r="E655" s="6"/>
      <c r="F655" s="6"/>
      <c r="G655" s="6"/>
      <c r="H655" s="6"/>
      <c r="I655" s="6"/>
      <c r="J655" s="3"/>
      <c r="K655" s="3"/>
      <c r="L655" s="3"/>
      <c r="M655" s="3"/>
      <c r="N655" s="3"/>
    </row>
    <row r="656" spans="1:14">
      <c r="A656" s="3"/>
      <c r="B656" s="3"/>
      <c r="C656" s="7"/>
      <c r="D656" s="6"/>
      <c r="E656" s="6"/>
      <c r="F656" s="6"/>
      <c r="G656" s="6"/>
      <c r="H656" s="6"/>
      <c r="I656" s="6"/>
      <c r="J656" s="3"/>
      <c r="K656" s="3"/>
      <c r="L656" s="3"/>
      <c r="M656" s="3"/>
      <c r="N656" s="3"/>
    </row>
    <row r="657" spans="1:14">
      <c r="A657" s="3"/>
      <c r="B657" s="3"/>
      <c r="C657" s="7"/>
      <c r="D657" s="6"/>
      <c r="E657" s="6"/>
      <c r="F657" s="6"/>
      <c r="G657" s="6"/>
      <c r="H657" s="6"/>
      <c r="I657" s="6"/>
      <c r="J657" s="3"/>
      <c r="K657" s="3"/>
      <c r="L657" s="3"/>
      <c r="M657" s="3"/>
      <c r="N657" s="3"/>
    </row>
    <row r="658" spans="1:14">
      <c r="A658" s="3"/>
      <c r="B658" s="3"/>
      <c r="C658" s="7"/>
      <c r="D658" s="6"/>
      <c r="E658" s="6"/>
      <c r="F658" s="6"/>
      <c r="G658" s="6"/>
      <c r="H658" s="6"/>
      <c r="I658" s="6"/>
      <c r="J658" s="3"/>
      <c r="K658" s="3"/>
      <c r="L658" s="3"/>
      <c r="M658" s="3"/>
      <c r="N658" s="3"/>
    </row>
    <row r="659" spans="1:14">
      <c r="A659" s="3"/>
      <c r="B659" s="3"/>
      <c r="C659" s="7"/>
      <c r="D659" s="6"/>
      <c r="E659" s="6"/>
      <c r="F659" s="6"/>
      <c r="G659" s="6"/>
      <c r="H659" s="6"/>
      <c r="I659" s="6"/>
      <c r="J659" s="3"/>
      <c r="K659" s="3"/>
      <c r="L659" s="3"/>
      <c r="M659" s="3"/>
      <c r="N659" s="3"/>
    </row>
    <row r="660" spans="1:14">
      <c r="A660" s="3"/>
      <c r="B660" s="3"/>
      <c r="C660" s="7"/>
      <c r="D660" s="6"/>
      <c r="E660" s="6"/>
      <c r="F660" s="6"/>
      <c r="G660" s="6"/>
      <c r="H660" s="6"/>
      <c r="I660" s="6"/>
      <c r="J660" s="3"/>
      <c r="K660" s="3"/>
      <c r="L660" s="3"/>
      <c r="M660" s="3"/>
      <c r="N660" s="3"/>
    </row>
    <row r="661" spans="1:14">
      <c r="A661" s="3"/>
      <c r="B661" s="3"/>
      <c r="C661" s="7"/>
      <c r="D661" s="6"/>
      <c r="E661" s="6"/>
      <c r="F661" s="6"/>
      <c r="G661" s="6"/>
      <c r="H661" s="6"/>
      <c r="I661" s="6"/>
      <c r="J661" s="3"/>
      <c r="K661" s="3"/>
      <c r="L661" s="3"/>
      <c r="M661" s="3"/>
      <c r="N661" s="3"/>
    </row>
    <row r="662" spans="1:14">
      <c r="A662" s="3"/>
      <c r="B662" s="3"/>
      <c r="C662" s="7"/>
      <c r="D662" s="6"/>
      <c r="E662" s="6"/>
      <c r="F662" s="6"/>
      <c r="G662" s="6"/>
      <c r="H662" s="6"/>
      <c r="I662" s="6"/>
      <c r="J662" s="3"/>
      <c r="K662" s="3"/>
      <c r="L662" s="3"/>
      <c r="M662" s="3"/>
      <c r="N662" s="3"/>
    </row>
    <row r="663" spans="1:14">
      <c r="A663" s="3"/>
      <c r="B663" s="3"/>
      <c r="C663" s="7"/>
      <c r="D663" s="6"/>
      <c r="E663" s="6"/>
      <c r="F663" s="6"/>
      <c r="G663" s="6"/>
      <c r="H663" s="6"/>
      <c r="I663" s="6"/>
      <c r="J663" s="3"/>
      <c r="K663" s="3"/>
      <c r="L663" s="3"/>
      <c r="M663" s="3"/>
      <c r="N663" s="3"/>
    </row>
    <row r="664" spans="1:14">
      <c r="A664" s="3"/>
      <c r="B664" s="3"/>
      <c r="C664" s="7"/>
      <c r="D664" s="6"/>
      <c r="E664" s="6"/>
      <c r="F664" s="6"/>
      <c r="G664" s="6"/>
      <c r="H664" s="6"/>
      <c r="I664" s="6"/>
      <c r="J664" s="3"/>
      <c r="K664" s="3"/>
      <c r="L664" s="3"/>
      <c r="M664" s="3"/>
      <c r="N664" s="3"/>
    </row>
    <row r="665" spans="1:14">
      <c r="A665" s="3"/>
      <c r="B665" s="3"/>
      <c r="C665" s="7"/>
      <c r="D665" s="6"/>
      <c r="E665" s="6"/>
      <c r="F665" s="6"/>
      <c r="G665" s="6"/>
      <c r="H665" s="6"/>
      <c r="I665" s="6"/>
      <c r="J665" s="3"/>
      <c r="K665" s="3"/>
      <c r="L665" s="3"/>
      <c r="M665" s="3"/>
      <c r="N665" s="3"/>
    </row>
    <row r="666" spans="1:14">
      <c r="A666" s="3"/>
      <c r="B666" s="3"/>
      <c r="C666" s="7"/>
      <c r="D666" s="6"/>
      <c r="E666" s="6"/>
      <c r="F666" s="6"/>
      <c r="G666" s="6"/>
      <c r="H666" s="6"/>
      <c r="I666" s="6"/>
      <c r="J666" s="3"/>
      <c r="K666" s="3"/>
      <c r="L666" s="3"/>
      <c r="M666" s="3"/>
      <c r="N666" s="3"/>
    </row>
    <row r="667" spans="1:14">
      <c r="A667" s="3"/>
      <c r="B667" s="3"/>
      <c r="C667" s="7"/>
      <c r="D667" s="6"/>
      <c r="E667" s="6"/>
      <c r="F667" s="6"/>
      <c r="G667" s="6"/>
      <c r="H667" s="6"/>
      <c r="I667" s="6"/>
      <c r="J667" s="3"/>
      <c r="K667" s="3"/>
      <c r="L667" s="3"/>
      <c r="M667" s="3"/>
      <c r="N667" s="3"/>
    </row>
    <row r="668" spans="1:14">
      <c r="A668" s="3"/>
      <c r="B668" s="3"/>
      <c r="C668" s="7"/>
      <c r="D668" s="6"/>
      <c r="E668" s="6"/>
      <c r="F668" s="6"/>
      <c r="G668" s="6"/>
      <c r="H668" s="6"/>
      <c r="I668" s="6"/>
      <c r="J668" s="3"/>
      <c r="K668" s="3"/>
      <c r="L668" s="3"/>
      <c r="M668" s="3"/>
      <c r="N668" s="3"/>
    </row>
    <row r="669" spans="1:14">
      <c r="A669" s="3"/>
      <c r="B669" s="3"/>
      <c r="C669" s="7"/>
      <c r="D669" s="6"/>
      <c r="E669" s="6"/>
      <c r="F669" s="6"/>
      <c r="G669" s="6"/>
      <c r="H669" s="6"/>
      <c r="I669" s="6"/>
      <c r="J669" s="3"/>
      <c r="K669" s="3"/>
      <c r="L669" s="3"/>
      <c r="M669" s="3"/>
      <c r="N669" s="3"/>
    </row>
    <row r="670" spans="1:14">
      <c r="A670" s="3"/>
      <c r="B670" s="3"/>
      <c r="C670" s="7"/>
      <c r="D670" s="6"/>
      <c r="E670" s="6"/>
      <c r="F670" s="6"/>
      <c r="G670" s="6"/>
      <c r="H670" s="6"/>
      <c r="I670" s="6"/>
      <c r="J670" s="3"/>
      <c r="K670" s="3"/>
      <c r="L670" s="3"/>
      <c r="M670" s="3"/>
      <c r="N670" s="3"/>
    </row>
    <row r="671" spans="1:14">
      <c r="A671" s="3"/>
      <c r="B671" s="3"/>
      <c r="C671" s="7"/>
      <c r="D671" s="6"/>
      <c r="E671" s="6"/>
      <c r="F671" s="6"/>
      <c r="G671" s="6"/>
      <c r="H671" s="6"/>
      <c r="I671" s="6"/>
      <c r="J671" s="3"/>
      <c r="K671" s="3"/>
      <c r="L671" s="3"/>
      <c r="M671" s="3"/>
      <c r="N671" s="3"/>
    </row>
    <row r="672" spans="1:14">
      <c r="A672" s="3"/>
      <c r="B672" s="3"/>
      <c r="C672" s="7"/>
      <c r="D672" s="6"/>
      <c r="E672" s="6"/>
      <c r="F672" s="6"/>
      <c r="G672" s="6"/>
      <c r="H672" s="6"/>
      <c r="I672" s="6"/>
      <c r="J672" s="3"/>
      <c r="K672" s="3"/>
      <c r="L672" s="3"/>
      <c r="M672" s="3"/>
      <c r="N672" s="3"/>
    </row>
    <row r="673" spans="1:14">
      <c r="A673" s="3"/>
      <c r="B673" s="3"/>
      <c r="C673" s="7"/>
      <c r="D673" s="6"/>
      <c r="E673" s="6"/>
      <c r="F673" s="6"/>
      <c r="G673" s="6"/>
      <c r="H673" s="6"/>
      <c r="I673" s="6"/>
      <c r="J673" s="3"/>
      <c r="K673" s="3"/>
      <c r="L673" s="3"/>
      <c r="M673" s="3"/>
      <c r="N673" s="3"/>
    </row>
    <row r="674" spans="1:14">
      <c r="A674" s="3"/>
      <c r="B674" s="3"/>
      <c r="C674" s="7"/>
      <c r="D674" s="6"/>
      <c r="E674" s="6"/>
      <c r="F674" s="6"/>
      <c r="G674" s="6"/>
      <c r="H674" s="6"/>
      <c r="I674" s="6"/>
      <c r="J674" s="3"/>
      <c r="K674" s="3"/>
      <c r="L674" s="3"/>
      <c r="M674" s="3"/>
      <c r="N674" s="3"/>
    </row>
    <row r="675" spans="1:14">
      <c r="A675" s="3"/>
      <c r="B675" s="3"/>
      <c r="C675" s="7"/>
      <c r="D675" s="6"/>
      <c r="E675" s="6"/>
      <c r="F675" s="6"/>
      <c r="G675" s="6"/>
      <c r="H675" s="6"/>
      <c r="I675" s="6"/>
      <c r="J675" s="3"/>
      <c r="K675" s="3"/>
      <c r="L675" s="3"/>
      <c r="M675" s="3"/>
      <c r="N675" s="3"/>
    </row>
    <row r="676" spans="1:14">
      <c r="A676" s="3"/>
      <c r="B676" s="3"/>
      <c r="C676" s="7"/>
      <c r="D676" s="6"/>
      <c r="E676" s="6"/>
      <c r="F676" s="6"/>
      <c r="G676" s="6"/>
      <c r="H676" s="6"/>
      <c r="I676" s="6"/>
      <c r="J676" s="3"/>
      <c r="K676" s="3"/>
      <c r="L676" s="3"/>
      <c r="M676" s="3"/>
      <c r="N676" s="3"/>
    </row>
    <row r="677" spans="1:14">
      <c r="A677" s="3"/>
      <c r="B677" s="3"/>
      <c r="C677" s="7"/>
      <c r="D677" s="6"/>
      <c r="E677" s="6"/>
      <c r="F677" s="6"/>
      <c r="G677" s="6"/>
      <c r="H677" s="6"/>
      <c r="I677" s="6"/>
      <c r="J677" s="3"/>
      <c r="K677" s="3"/>
      <c r="L677" s="3"/>
      <c r="M677" s="3"/>
      <c r="N677" s="3"/>
    </row>
    <row r="678" spans="1:14">
      <c r="A678" s="3"/>
      <c r="B678" s="3"/>
      <c r="C678" s="7"/>
      <c r="D678" s="6"/>
      <c r="E678" s="6"/>
      <c r="F678" s="6"/>
      <c r="G678" s="6"/>
      <c r="H678" s="6"/>
      <c r="I678" s="6"/>
      <c r="J678" s="3"/>
      <c r="K678" s="3"/>
      <c r="L678" s="3"/>
      <c r="M678" s="3"/>
      <c r="N678" s="3"/>
    </row>
    <row r="679" spans="1:14">
      <c r="A679" s="3"/>
      <c r="B679" s="3"/>
      <c r="C679" s="7"/>
      <c r="D679" s="6"/>
      <c r="E679" s="6"/>
      <c r="F679" s="6"/>
      <c r="G679" s="6"/>
      <c r="H679" s="6"/>
      <c r="I679" s="6"/>
      <c r="J679" s="3"/>
      <c r="K679" s="3"/>
      <c r="L679" s="3"/>
      <c r="M679" s="3"/>
      <c r="N679" s="3"/>
    </row>
    <row r="680" spans="1:14">
      <c r="A680" s="3"/>
      <c r="B680" s="3"/>
      <c r="C680" s="7"/>
      <c r="D680" s="6"/>
      <c r="E680" s="6"/>
      <c r="F680" s="6"/>
      <c r="G680" s="6"/>
      <c r="H680" s="6"/>
      <c r="I680" s="6"/>
      <c r="J680" s="3"/>
      <c r="K680" s="3"/>
      <c r="L680" s="3"/>
      <c r="M680" s="3"/>
      <c r="N680" s="3"/>
    </row>
    <row r="681" spans="1:14">
      <c r="A681" s="3"/>
      <c r="B681" s="3"/>
      <c r="C681" s="7"/>
      <c r="D681" s="6"/>
      <c r="E681" s="6"/>
      <c r="F681" s="6"/>
      <c r="G681" s="6"/>
      <c r="H681" s="6"/>
      <c r="I681" s="6"/>
      <c r="J681" s="3"/>
      <c r="K681" s="3"/>
      <c r="L681" s="3"/>
      <c r="M681" s="3"/>
      <c r="N681" s="3"/>
    </row>
    <row r="682" spans="1:14">
      <c r="A682" s="3"/>
      <c r="B682" s="3"/>
      <c r="C682" s="7"/>
      <c r="D682" s="6"/>
      <c r="E682" s="6"/>
      <c r="F682" s="6"/>
      <c r="G682" s="6"/>
      <c r="H682" s="6"/>
      <c r="I682" s="6"/>
      <c r="J682" s="3"/>
      <c r="K682" s="3"/>
      <c r="L682" s="3"/>
      <c r="M682" s="3"/>
      <c r="N682" s="3"/>
    </row>
    <row r="683" spans="1:14">
      <c r="A683" s="3"/>
      <c r="B683" s="3"/>
      <c r="C683" s="7"/>
      <c r="D683" s="6"/>
      <c r="E683" s="6"/>
      <c r="F683" s="6"/>
      <c r="G683" s="6"/>
      <c r="H683" s="6"/>
      <c r="I683" s="6"/>
      <c r="J683" s="3"/>
      <c r="K683" s="3"/>
      <c r="L683" s="3"/>
      <c r="M683" s="3"/>
      <c r="N683" s="3"/>
    </row>
    <row r="684" spans="1:14">
      <c r="A684" s="3"/>
      <c r="B684" s="3"/>
      <c r="C684" s="7"/>
      <c r="D684" s="6"/>
      <c r="E684" s="6"/>
      <c r="F684" s="6"/>
      <c r="G684" s="6"/>
      <c r="H684" s="6"/>
      <c r="I684" s="6"/>
      <c r="J684" s="3"/>
      <c r="K684" s="3"/>
      <c r="L684" s="3"/>
      <c r="M684" s="3"/>
      <c r="N684" s="3"/>
    </row>
    <row r="685" spans="1:14">
      <c r="A685" s="3"/>
      <c r="B685" s="3"/>
      <c r="C685" s="7"/>
      <c r="D685" s="6"/>
      <c r="E685" s="6"/>
      <c r="F685" s="6"/>
      <c r="G685" s="6"/>
      <c r="H685" s="6"/>
      <c r="I685" s="6"/>
      <c r="J685" s="3"/>
      <c r="K685" s="3"/>
      <c r="L685" s="3"/>
      <c r="M685" s="3"/>
      <c r="N685" s="3"/>
    </row>
    <row r="686" spans="1:14">
      <c r="A686" s="3"/>
      <c r="B686" s="3"/>
      <c r="C686" s="7"/>
      <c r="D686" s="6"/>
      <c r="E686" s="6"/>
      <c r="F686" s="6"/>
      <c r="G686" s="6"/>
      <c r="H686" s="6"/>
      <c r="I686" s="6"/>
      <c r="J686" s="3"/>
      <c r="K686" s="3"/>
      <c r="L686" s="3"/>
      <c r="M686" s="3"/>
      <c r="N686" s="3"/>
    </row>
    <row r="687" spans="1:14">
      <c r="A687" s="3"/>
      <c r="B687" s="3"/>
      <c r="C687" s="7"/>
      <c r="D687" s="6"/>
      <c r="E687" s="6"/>
      <c r="F687" s="6"/>
      <c r="G687" s="6"/>
      <c r="H687" s="6"/>
      <c r="I687" s="6"/>
      <c r="J687" s="3"/>
      <c r="K687" s="3"/>
      <c r="L687" s="3"/>
      <c r="M687" s="3"/>
      <c r="N687" s="3"/>
    </row>
    <row r="688" spans="1:14">
      <c r="A688" s="3"/>
      <c r="B688" s="3"/>
      <c r="C688" s="7"/>
      <c r="D688" s="6"/>
      <c r="E688" s="6"/>
      <c r="F688" s="6"/>
      <c r="G688" s="6"/>
      <c r="H688" s="6"/>
      <c r="I688" s="6"/>
      <c r="J688" s="3"/>
      <c r="K688" s="3"/>
      <c r="L688" s="3"/>
      <c r="M688" s="3"/>
      <c r="N688" s="3"/>
    </row>
    <row r="689" spans="1:14">
      <c r="A689" s="3"/>
      <c r="B689" s="3"/>
      <c r="C689" s="7"/>
      <c r="D689" s="6"/>
      <c r="E689" s="6"/>
      <c r="F689" s="6"/>
      <c r="G689" s="6"/>
      <c r="H689" s="6"/>
      <c r="I689" s="6"/>
      <c r="J689" s="3"/>
      <c r="K689" s="3"/>
      <c r="L689" s="3"/>
      <c r="M689" s="3"/>
      <c r="N689" s="3"/>
    </row>
    <row r="690" spans="1:14">
      <c r="A690" s="3"/>
      <c r="B690" s="3"/>
      <c r="C690" s="7"/>
      <c r="D690" s="6"/>
      <c r="E690" s="6"/>
      <c r="F690" s="6"/>
      <c r="G690" s="6"/>
      <c r="H690" s="6"/>
      <c r="I690" s="6"/>
      <c r="J690" s="3"/>
      <c r="K690" s="3"/>
      <c r="L690" s="3"/>
      <c r="M690" s="3"/>
      <c r="N690" s="3"/>
    </row>
    <row r="691" spans="1:14">
      <c r="A691" s="3"/>
      <c r="B691" s="3"/>
      <c r="C691" s="7"/>
      <c r="D691" s="6"/>
      <c r="E691" s="6"/>
      <c r="F691" s="6"/>
      <c r="G691" s="6"/>
      <c r="H691" s="6"/>
      <c r="I691" s="6"/>
      <c r="J691" s="3"/>
      <c r="K691" s="3"/>
      <c r="L691" s="3"/>
      <c r="M691" s="3"/>
      <c r="N691" s="3"/>
    </row>
    <row r="692" spans="1:14">
      <c r="A692" s="3"/>
      <c r="B692" s="3"/>
      <c r="C692" s="7"/>
      <c r="D692" s="6"/>
      <c r="E692" s="6"/>
      <c r="F692" s="6"/>
      <c r="G692" s="6"/>
      <c r="H692" s="6"/>
      <c r="I692" s="6"/>
      <c r="J692" s="3"/>
      <c r="K692" s="3"/>
      <c r="L692" s="3"/>
      <c r="M692" s="3"/>
      <c r="N692" s="3"/>
    </row>
    <row r="693" spans="1:14">
      <c r="A693" s="3"/>
      <c r="B693" s="3"/>
      <c r="C693" s="7"/>
      <c r="D693" s="6"/>
      <c r="E693" s="6"/>
      <c r="F693" s="6"/>
      <c r="G693" s="6"/>
      <c r="H693" s="6"/>
      <c r="I693" s="6"/>
      <c r="J693" s="3"/>
      <c r="K693" s="3"/>
      <c r="L693" s="3"/>
      <c r="M693" s="3"/>
      <c r="N693" s="3"/>
    </row>
    <row r="694" spans="1:14">
      <c r="A694" s="3"/>
      <c r="B694" s="3"/>
      <c r="C694" s="7"/>
      <c r="D694" s="6"/>
      <c r="E694" s="6"/>
      <c r="F694" s="6"/>
      <c r="G694" s="6"/>
      <c r="H694" s="6"/>
      <c r="I694" s="6"/>
      <c r="J694" s="3"/>
      <c r="K694" s="3"/>
      <c r="L694" s="3"/>
      <c r="M694" s="3"/>
      <c r="N694" s="3"/>
    </row>
    <row r="695" spans="1:14">
      <c r="A695" s="3"/>
      <c r="B695" s="3"/>
      <c r="C695" s="7"/>
      <c r="D695" s="6"/>
      <c r="E695" s="6"/>
      <c r="F695" s="6"/>
      <c r="G695" s="6"/>
      <c r="H695" s="6"/>
      <c r="I695" s="6"/>
      <c r="J695" s="3"/>
      <c r="K695" s="3"/>
      <c r="L695" s="3"/>
      <c r="M695" s="3"/>
      <c r="N695" s="3"/>
    </row>
    <row r="696" spans="1:14">
      <c r="A696" s="3"/>
      <c r="B696" s="3"/>
      <c r="C696" s="7"/>
      <c r="D696" s="6"/>
      <c r="E696" s="6"/>
      <c r="F696" s="6"/>
      <c r="G696" s="6"/>
      <c r="H696" s="6"/>
      <c r="I696" s="6"/>
      <c r="J696" s="3"/>
      <c r="K696" s="3"/>
      <c r="L696" s="3"/>
      <c r="M696" s="3"/>
      <c r="N696" s="3"/>
    </row>
    <row r="697" spans="1:14">
      <c r="A697" s="3"/>
      <c r="B697" s="3"/>
      <c r="C697" s="7"/>
      <c r="D697" s="6"/>
      <c r="E697" s="6"/>
      <c r="F697" s="6"/>
      <c r="G697" s="6"/>
      <c r="H697" s="6"/>
      <c r="I697" s="6"/>
      <c r="J697" s="3"/>
      <c r="K697" s="3"/>
      <c r="L697" s="3"/>
      <c r="M697" s="3"/>
      <c r="N697" s="3"/>
    </row>
    <row r="698" spans="1:14">
      <c r="A698" s="3"/>
      <c r="B698" s="3"/>
      <c r="C698" s="7"/>
      <c r="D698" s="6"/>
      <c r="E698" s="6"/>
      <c r="F698" s="6"/>
      <c r="G698" s="6"/>
      <c r="H698" s="6"/>
      <c r="I698" s="6"/>
      <c r="J698" s="3"/>
      <c r="K698" s="3"/>
      <c r="L698" s="3"/>
      <c r="M698" s="3"/>
      <c r="N698" s="3"/>
    </row>
    <row r="699" spans="1:14">
      <c r="A699" s="3"/>
      <c r="B699" s="3"/>
      <c r="C699" s="7"/>
      <c r="D699" s="6"/>
      <c r="E699" s="6"/>
      <c r="F699" s="6"/>
      <c r="G699" s="6"/>
      <c r="H699" s="6"/>
      <c r="I699" s="6"/>
      <c r="J699" s="3"/>
      <c r="K699" s="3"/>
      <c r="L699" s="3"/>
      <c r="M699" s="3"/>
      <c r="N699" s="3"/>
    </row>
    <row r="700" spans="1:14">
      <c r="A700" s="3"/>
      <c r="B700" s="3"/>
      <c r="C700" s="7"/>
      <c r="D700" s="6"/>
      <c r="E700" s="6"/>
      <c r="F700" s="6"/>
      <c r="G700" s="6"/>
      <c r="H700" s="6"/>
      <c r="I700" s="6"/>
      <c r="J700" s="3"/>
      <c r="K700" s="3"/>
      <c r="L700" s="3"/>
      <c r="M700" s="3"/>
      <c r="N700" s="3"/>
    </row>
    <row r="701" spans="1:14">
      <c r="A701" s="3"/>
      <c r="B701" s="3"/>
      <c r="C701" s="7"/>
      <c r="D701" s="6"/>
      <c r="E701" s="6"/>
      <c r="F701" s="6"/>
      <c r="G701" s="6"/>
      <c r="H701" s="6"/>
      <c r="I701" s="6"/>
      <c r="J701" s="3"/>
      <c r="K701" s="3"/>
      <c r="L701" s="3"/>
      <c r="M701" s="3"/>
      <c r="N701" s="3"/>
    </row>
    <row r="702" spans="1:14">
      <c r="A702" s="3"/>
      <c r="B702" s="3"/>
      <c r="C702" s="7"/>
      <c r="D702" s="6"/>
      <c r="E702" s="6"/>
      <c r="F702" s="6"/>
      <c r="G702" s="6"/>
      <c r="H702" s="6"/>
      <c r="I702" s="6"/>
      <c r="J702" s="3"/>
      <c r="K702" s="3"/>
      <c r="L702" s="3"/>
      <c r="M702" s="3"/>
      <c r="N702" s="3"/>
    </row>
    <row r="703" spans="1:14">
      <c r="A703" s="3"/>
      <c r="B703" s="3"/>
      <c r="C703" s="7"/>
      <c r="D703" s="6"/>
      <c r="E703" s="6"/>
      <c r="F703" s="6"/>
      <c r="G703" s="6"/>
      <c r="H703" s="6"/>
      <c r="I703" s="6"/>
      <c r="J703" s="3"/>
      <c r="K703" s="3"/>
      <c r="L703" s="3"/>
      <c r="M703" s="3"/>
      <c r="N703" s="3"/>
    </row>
    <row r="704" spans="1:14">
      <c r="A704" s="3"/>
      <c r="B704" s="3"/>
      <c r="C704" s="7"/>
      <c r="D704" s="6"/>
      <c r="E704" s="6"/>
      <c r="F704" s="6"/>
      <c r="G704" s="6"/>
      <c r="H704" s="6"/>
      <c r="I704" s="6"/>
      <c r="J704" s="3"/>
      <c r="K704" s="3"/>
      <c r="L704" s="3"/>
      <c r="M704" s="3"/>
      <c r="N704" s="3"/>
    </row>
    <row r="705" spans="1:14">
      <c r="A705" s="3"/>
      <c r="B705" s="3"/>
      <c r="C705" s="7"/>
      <c r="D705" s="6"/>
      <c r="E705" s="6"/>
      <c r="F705" s="6"/>
      <c r="G705" s="6"/>
      <c r="H705" s="6"/>
      <c r="I705" s="6"/>
      <c r="J705" s="3"/>
      <c r="K705" s="3"/>
      <c r="L705" s="3"/>
      <c r="M705" s="3"/>
      <c r="N705" s="3"/>
    </row>
    <row r="706" spans="1:14">
      <c r="A706" s="3"/>
      <c r="B706" s="3"/>
      <c r="C706" s="7"/>
      <c r="D706" s="6"/>
      <c r="E706" s="6"/>
      <c r="F706" s="6"/>
      <c r="G706" s="6"/>
      <c r="H706" s="6"/>
      <c r="I706" s="6"/>
      <c r="J706" s="3"/>
      <c r="K706" s="3"/>
      <c r="L706" s="3"/>
      <c r="M706" s="3"/>
      <c r="N706" s="3"/>
    </row>
    <row r="707" spans="1:14">
      <c r="A707" s="3"/>
      <c r="B707" s="3"/>
      <c r="C707" s="7"/>
      <c r="D707" s="6"/>
      <c r="E707" s="6"/>
      <c r="F707" s="6"/>
      <c r="G707" s="6"/>
      <c r="H707" s="6"/>
      <c r="I707" s="6"/>
      <c r="J707" s="3"/>
      <c r="K707" s="3"/>
      <c r="L707" s="3"/>
      <c r="M707" s="3"/>
      <c r="N707" s="3"/>
    </row>
    <row r="708" spans="1:14">
      <c r="A708" s="3"/>
      <c r="B708" s="3"/>
      <c r="C708" s="7"/>
      <c r="D708" s="6"/>
      <c r="E708" s="6"/>
      <c r="F708" s="6"/>
      <c r="G708" s="6"/>
      <c r="H708" s="6"/>
      <c r="I708" s="6"/>
      <c r="J708" s="3"/>
      <c r="K708" s="3"/>
      <c r="L708" s="3"/>
      <c r="M708" s="3"/>
      <c r="N708" s="3"/>
    </row>
    <row r="709" spans="1:14">
      <c r="A709" s="3"/>
      <c r="B709" s="3"/>
      <c r="C709" s="7"/>
      <c r="D709" s="6"/>
      <c r="E709" s="6"/>
      <c r="F709" s="6"/>
      <c r="G709" s="6"/>
      <c r="H709" s="6"/>
      <c r="I709" s="6"/>
      <c r="J709" s="3"/>
      <c r="K709" s="3"/>
      <c r="L709" s="3"/>
      <c r="M709" s="3"/>
      <c r="N709" s="3"/>
    </row>
    <row r="710" spans="1:14">
      <c r="A710" s="3"/>
      <c r="B710" s="3"/>
      <c r="C710" s="7"/>
      <c r="D710" s="6"/>
      <c r="E710" s="6"/>
      <c r="F710" s="6"/>
      <c r="G710" s="6"/>
      <c r="H710" s="6"/>
      <c r="I710" s="6"/>
      <c r="J710" s="3"/>
      <c r="K710" s="3"/>
      <c r="L710" s="3"/>
      <c r="M710" s="3"/>
      <c r="N710" s="3"/>
    </row>
    <row r="711" spans="1:14">
      <c r="A711" s="3"/>
      <c r="B711" s="3"/>
      <c r="C711" s="7"/>
      <c r="D711" s="6"/>
      <c r="E711" s="6"/>
      <c r="F711" s="6"/>
      <c r="G711" s="6"/>
      <c r="H711" s="6"/>
      <c r="I711" s="6"/>
      <c r="J711" s="3"/>
      <c r="K711" s="3"/>
      <c r="L711" s="3"/>
      <c r="M711" s="3"/>
      <c r="N711" s="3"/>
    </row>
    <row r="712" spans="1:14">
      <c r="A712" s="3"/>
      <c r="B712" s="3"/>
      <c r="C712" s="7"/>
      <c r="D712" s="6"/>
      <c r="E712" s="6"/>
      <c r="F712" s="6"/>
      <c r="G712" s="6"/>
      <c r="H712" s="6"/>
      <c r="I712" s="6"/>
      <c r="J712" s="3"/>
      <c r="K712" s="3"/>
      <c r="L712" s="3"/>
      <c r="M712" s="3"/>
      <c r="N712" s="3"/>
    </row>
    <row r="713" spans="1:14">
      <c r="A713" s="3"/>
      <c r="B713" s="3"/>
      <c r="C713" s="7"/>
      <c r="D713" s="6"/>
      <c r="E713" s="6"/>
      <c r="F713" s="6"/>
      <c r="G713" s="6"/>
      <c r="H713" s="6"/>
      <c r="I713" s="6"/>
      <c r="J713" s="3"/>
      <c r="K713" s="3"/>
      <c r="L713" s="3"/>
      <c r="M713" s="3"/>
      <c r="N713" s="3"/>
    </row>
    <row r="714" spans="1:14">
      <c r="A714" s="3"/>
      <c r="B714" s="3"/>
      <c r="C714" s="7"/>
      <c r="D714" s="6"/>
      <c r="E714" s="6"/>
      <c r="F714" s="6"/>
      <c r="G714" s="6"/>
      <c r="H714" s="6"/>
      <c r="I714" s="6"/>
      <c r="J714" s="3"/>
      <c r="K714" s="3"/>
      <c r="L714" s="3"/>
      <c r="M714" s="3"/>
      <c r="N714" s="3"/>
    </row>
    <row r="715" spans="1:14">
      <c r="A715" s="3"/>
      <c r="B715" s="3"/>
      <c r="C715" s="7"/>
      <c r="D715" s="6"/>
      <c r="E715" s="6"/>
      <c r="F715" s="6"/>
      <c r="G715" s="6"/>
      <c r="H715" s="6"/>
      <c r="I715" s="6"/>
      <c r="J715" s="3"/>
      <c r="K715" s="3"/>
      <c r="L715" s="3"/>
      <c r="M715" s="3"/>
      <c r="N715" s="3"/>
    </row>
    <row r="716" spans="1:14">
      <c r="A716" s="3"/>
      <c r="B716" s="3"/>
      <c r="C716" s="7"/>
      <c r="D716" s="6"/>
      <c r="E716" s="6"/>
      <c r="F716" s="6"/>
      <c r="G716" s="6"/>
      <c r="H716" s="6"/>
      <c r="I716" s="6"/>
      <c r="J716" s="3"/>
      <c r="K716" s="3"/>
      <c r="L716" s="3"/>
      <c r="M716" s="3"/>
      <c r="N716" s="3"/>
    </row>
    <row r="717" spans="1:14">
      <c r="A717" s="3"/>
      <c r="B717" s="3"/>
      <c r="C717" s="7"/>
      <c r="D717" s="6"/>
      <c r="E717" s="6"/>
      <c r="F717" s="6"/>
      <c r="G717" s="6"/>
      <c r="H717" s="6"/>
      <c r="I717" s="6"/>
      <c r="J717" s="3"/>
      <c r="K717" s="3"/>
      <c r="L717" s="3"/>
      <c r="M717" s="3"/>
      <c r="N717" s="3"/>
    </row>
    <row r="718" spans="1:14">
      <c r="A718" s="3"/>
      <c r="B718" s="3"/>
      <c r="C718" s="7"/>
      <c r="D718" s="6"/>
      <c r="E718" s="6"/>
      <c r="F718" s="6"/>
      <c r="G718" s="6"/>
      <c r="H718" s="6"/>
      <c r="I718" s="6"/>
      <c r="J718" s="3"/>
      <c r="K718" s="3"/>
      <c r="L718" s="3"/>
      <c r="M718" s="3"/>
      <c r="N718" s="3"/>
    </row>
    <row r="719" spans="1:14">
      <c r="A719" s="3"/>
      <c r="B719" s="3"/>
      <c r="C719" s="7"/>
      <c r="D719" s="6"/>
      <c r="E719" s="6"/>
      <c r="F719" s="6"/>
      <c r="G719" s="6"/>
      <c r="H719" s="6"/>
      <c r="I719" s="6"/>
      <c r="J719" s="3"/>
      <c r="K719" s="3"/>
      <c r="L719" s="3"/>
      <c r="M719" s="3"/>
      <c r="N719" s="3"/>
    </row>
    <row r="720" spans="1:14">
      <c r="A720" s="3"/>
      <c r="B720" s="3"/>
      <c r="C720" s="7"/>
      <c r="D720" s="6"/>
      <c r="E720" s="6"/>
      <c r="F720" s="6"/>
      <c r="G720" s="6"/>
      <c r="H720" s="6"/>
      <c r="I720" s="6"/>
      <c r="J720" s="3"/>
      <c r="K720" s="3"/>
      <c r="L720" s="3"/>
      <c r="M720" s="3"/>
      <c r="N720" s="3"/>
    </row>
    <row r="721" spans="1:14">
      <c r="A721" s="3"/>
      <c r="B721" s="3"/>
      <c r="C721" s="7"/>
      <c r="D721" s="6"/>
      <c r="E721" s="6"/>
      <c r="F721" s="6"/>
      <c r="G721" s="6"/>
      <c r="H721" s="6"/>
      <c r="I721" s="6"/>
      <c r="J721" s="3"/>
      <c r="K721" s="3"/>
      <c r="L721" s="3"/>
      <c r="M721" s="3"/>
      <c r="N721" s="3"/>
    </row>
    <row r="722" spans="1:14">
      <c r="A722" s="3"/>
      <c r="B722" s="3"/>
      <c r="C722" s="7"/>
      <c r="D722" s="6"/>
      <c r="E722" s="6"/>
      <c r="F722" s="6"/>
      <c r="G722" s="6"/>
      <c r="H722" s="6"/>
      <c r="I722" s="6"/>
      <c r="J722" s="3"/>
      <c r="K722" s="3"/>
      <c r="L722" s="3"/>
      <c r="M722" s="3"/>
      <c r="N722" s="3"/>
    </row>
    <row r="723" spans="1:14">
      <c r="A723" s="3"/>
      <c r="B723" s="3"/>
      <c r="C723" s="7"/>
      <c r="D723" s="6"/>
      <c r="E723" s="6"/>
      <c r="F723" s="6"/>
      <c r="G723" s="6"/>
      <c r="H723" s="6"/>
      <c r="I723" s="6"/>
      <c r="J723" s="3"/>
      <c r="K723" s="3"/>
      <c r="L723" s="3"/>
      <c r="M723" s="3"/>
      <c r="N723" s="3"/>
    </row>
    <row r="724" spans="1:14">
      <c r="A724" s="3"/>
      <c r="B724" s="3"/>
      <c r="C724" s="7"/>
      <c r="D724" s="6"/>
      <c r="E724" s="6"/>
      <c r="F724" s="6"/>
      <c r="G724" s="6"/>
      <c r="H724" s="6"/>
      <c r="I724" s="6"/>
      <c r="J724" s="3"/>
      <c r="K724" s="3"/>
      <c r="L724" s="3"/>
      <c r="M724" s="3"/>
      <c r="N724" s="3"/>
    </row>
    <row r="725" spans="1:14">
      <c r="A725" s="3"/>
      <c r="B725" s="3"/>
      <c r="C725" s="7"/>
      <c r="D725" s="6"/>
      <c r="E725" s="6"/>
      <c r="F725" s="6"/>
      <c r="G725" s="6"/>
      <c r="H725" s="6"/>
      <c r="I725" s="6"/>
      <c r="J725" s="3"/>
      <c r="K725" s="3"/>
      <c r="L725" s="3"/>
      <c r="M725" s="3"/>
      <c r="N725" s="3"/>
    </row>
    <row r="726" spans="1:14">
      <c r="A726" s="3"/>
      <c r="B726" s="3"/>
      <c r="C726" s="7"/>
      <c r="D726" s="6"/>
      <c r="E726" s="6"/>
      <c r="F726" s="6"/>
      <c r="G726" s="6"/>
      <c r="H726" s="6"/>
      <c r="I726" s="6"/>
      <c r="J726" s="3"/>
      <c r="K726" s="3"/>
      <c r="L726" s="3"/>
      <c r="M726" s="3"/>
      <c r="N726" s="3"/>
    </row>
    <row r="727" spans="1:14">
      <c r="A727" s="3"/>
      <c r="B727" s="3"/>
      <c r="C727" s="7"/>
      <c r="D727" s="6"/>
      <c r="E727" s="6"/>
      <c r="F727" s="6"/>
      <c r="G727" s="6"/>
      <c r="H727" s="6"/>
      <c r="I727" s="6"/>
      <c r="J727" s="3"/>
      <c r="K727" s="3"/>
      <c r="L727" s="3"/>
      <c r="M727" s="3"/>
      <c r="N727" s="3"/>
    </row>
    <row r="728" spans="1:14">
      <c r="A728" s="3"/>
      <c r="B728" s="3"/>
      <c r="C728" s="7"/>
      <c r="D728" s="6"/>
      <c r="E728" s="6"/>
      <c r="F728" s="6"/>
      <c r="G728" s="6"/>
      <c r="H728" s="6"/>
      <c r="I728" s="6"/>
      <c r="J728" s="3"/>
      <c r="K728" s="3"/>
      <c r="L728" s="3"/>
      <c r="M728" s="3"/>
      <c r="N728" s="3"/>
    </row>
    <row r="729" spans="1:14">
      <c r="A729" s="3"/>
      <c r="B729" s="3"/>
      <c r="C729" s="7"/>
      <c r="D729" s="6"/>
      <c r="E729" s="6"/>
      <c r="F729" s="6"/>
      <c r="G729" s="6"/>
      <c r="H729" s="6"/>
      <c r="I729" s="6"/>
      <c r="J729" s="3"/>
      <c r="K729" s="3"/>
      <c r="L729" s="3"/>
      <c r="M729" s="3"/>
      <c r="N729" s="3"/>
    </row>
    <row r="730" spans="1:14">
      <c r="A730" s="3"/>
      <c r="B730" s="3"/>
      <c r="C730" s="7"/>
      <c r="D730" s="6"/>
      <c r="E730" s="6"/>
      <c r="F730" s="6"/>
      <c r="G730" s="6"/>
      <c r="H730" s="6"/>
      <c r="I730" s="6"/>
      <c r="J730" s="3"/>
      <c r="K730" s="3"/>
      <c r="L730" s="3"/>
      <c r="M730" s="3"/>
      <c r="N730" s="3"/>
    </row>
    <row r="731" spans="1:14">
      <c r="A731" s="3"/>
      <c r="B731" s="3"/>
      <c r="C731" s="7"/>
      <c r="D731" s="6"/>
      <c r="E731" s="6"/>
      <c r="F731" s="6"/>
      <c r="G731" s="6"/>
      <c r="H731" s="6"/>
      <c r="I731" s="6"/>
      <c r="J731" s="3"/>
      <c r="K731" s="3"/>
      <c r="L731" s="3"/>
      <c r="M731" s="3"/>
      <c r="N731" s="3"/>
    </row>
    <row r="732" spans="1:14">
      <c r="A732" s="3"/>
      <c r="B732" s="3"/>
      <c r="C732" s="7"/>
      <c r="D732" s="6"/>
      <c r="E732" s="6"/>
      <c r="F732" s="6"/>
      <c r="G732" s="6"/>
      <c r="H732" s="6"/>
      <c r="I732" s="6"/>
      <c r="J732" s="3"/>
      <c r="K732" s="3"/>
      <c r="L732" s="3"/>
      <c r="M732" s="3"/>
      <c r="N732" s="3"/>
    </row>
    <row r="733" spans="1:14">
      <c r="A733" s="3"/>
      <c r="B733" s="3"/>
      <c r="C733" s="7"/>
      <c r="D733" s="6"/>
      <c r="E733" s="6"/>
      <c r="F733" s="6"/>
      <c r="G733" s="6"/>
      <c r="H733" s="6"/>
      <c r="I733" s="6"/>
      <c r="J733" s="3"/>
      <c r="K733" s="3"/>
      <c r="L733" s="3"/>
      <c r="M733" s="3"/>
      <c r="N733" s="3"/>
    </row>
    <row r="734" spans="1:14">
      <c r="A734" s="3"/>
      <c r="B734" s="3"/>
      <c r="C734" s="7"/>
      <c r="D734" s="6"/>
      <c r="E734" s="6"/>
      <c r="F734" s="6"/>
      <c r="G734" s="6"/>
      <c r="H734" s="6"/>
      <c r="I734" s="6"/>
      <c r="J734" s="3"/>
      <c r="K734" s="3"/>
      <c r="L734" s="3"/>
      <c r="M734" s="3"/>
      <c r="N734" s="3"/>
    </row>
    <row r="735" spans="1:14">
      <c r="A735" s="3"/>
      <c r="B735" s="3"/>
      <c r="C735" s="7"/>
      <c r="D735" s="6"/>
      <c r="E735" s="6"/>
      <c r="F735" s="6"/>
      <c r="G735" s="6"/>
      <c r="H735" s="6"/>
      <c r="I735" s="6"/>
      <c r="J735" s="3"/>
      <c r="K735" s="3"/>
      <c r="L735" s="3"/>
      <c r="M735" s="3"/>
      <c r="N735" s="3"/>
    </row>
    <row r="736" spans="1:14">
      <c r="A736" s="3"/>
      <c r="B736" s="3"/>
      <c r="C736" s="7"/>
      <c r="D736" s="6"/>
      <c r="E736" s="6"/>
      <c r="F736" s="6"/>
      <c r="G736" s="6"/>
      <c r="H736" s="6"/>
      <c r="I736" s="6"/>
      <c r="J736" s="3"/>
      <c r="K736" s="3"/>
      <c r="L736" s="3"/>
      <c r="M736" s="3"/>
      <c r="N736" s="3"/>
    </row>
    <row r="737" spans="1:14">
      <c r="A737" s="3"/>
      <c r="B737" s="3"/>
      <c r="C737" s="7"/>
      <c r="D737" s="6"/>
      <c r="E737" s="6"/>
      <c r="F737" s="6"/>
      <c r="G737" s="6"/>
      <c r="H737" s="6"/>
      <c r="I737" s="6"/>
      <c r="J737" s="3"/>
      <c r="K737" s="3"/>
      <c r="L737" s="3"/>
      <c r="M737" s="3"/>
      <c r="N737" s="3"/>
    </row>
    <row r="738" spans="1:14">
      <c r="A738" s="3"/>
      <c r="B738" s="3"/>
      <c r="C738" s="7"/>
      <c r="D738" s="6"/>
      <c r="E738" s="6"/>
      <c r="F738" s="6"/>
      <c r="G738" s="6"/>
      <c r="H738" s="6"/>
      <c r="I738" s="6"/>
      <c r="J738" s="3"/>
      <c r="K738" s="3"/>
      <c r="L738" s="3"/>
      <c r="M738" s="3"/>
      <c r="N738" s="3"/>
    </row>
    <row r="739" spans="1:14">
      <c r="A739" s="3"/>
      <c r="B739" s="3"/>
      <c r="C739" s="7"/>
      <c r="D739" s="6"/>
      <c r="E739" s="6"/>
      <c r="F739" s="6"/>
      <c r="G739" s="6"/>
      <c r="H739" s="6"/>
      <c r="I739" s="6"/>
      <c r="J739" s="3"/>
      <c r="K739" s="3"/>
      <c r="L739" s="3"/>
      <c r="M739" s="3"/>
      <c r="N739" s="3"/>
    </row>
    <row r="740" spans="1:14">
      <c r="A740" s="3"/>
      <c r="B740" s="3"/>
      <c r="C740" s="7"/>
      <c r="D740" s="6"/>
      <c r="E740" s="6"/>
      <c r="F740" s="6"/>
      <c r="G740" s="6"/>
      <c r="H740" s="6"/>
      <c r="I740" s="6"/>
      <c r="J740" s="3"/>
      <c r="K740" s="3"/>
      <c r="L740" s="3"/>
      <c r="M740" s="3"/>
      <c r="N740" s="3"/>
    </row>
    <row r="741" spans="1:14">
      <c r="A741" s="3"/>
      <c r="B741" s="3"/>
      <c r="C741" s="7"/>
      <c r="D741" s="6"/>
      <c r="E741" s="6"/>
      <c r="F741" s="6"/>
      <c r="G741" s="6"/>
      <c r="H741" s="6"/>
      <c r="I741" s="6"/>
      <c r="J741" s="3"/>
      <c r="K741" s="3"/>
      <c r="L741" s="3"/>
      <c r="M741" s="3"/>
      <c r="N741" s="3"/>
    </row>
    <row r="742" spans="1:14">
      <c r="A742" s="3"/>
      <c r="B742" s="3"/>
      <c r="C742" s="7"/>
      <c r="D742" s="6"/>
      <c r="E742" s="6"/>
      <c r="F742" s="6"/>
      <c r="G742" s="6"/>
      <c r="H742" s="6"/>
      <c r="I742" s="6"/>
      <c r="J742" s="3"/>
      <c r="K742" s="3"/>
      <c r="L742" s="3"/>
      <c r="M742" s="3"/>
      <c r="N742" s="3"/>
    </row>
    <row r="743" spans="1:14">
      <c r="A743" s="3"/>
      <c r="B743" s="3"/>
      <c r="C743" s="7"/>
      <c r="D743" s="6"/>
      <c r="E743" s="6"/>
      <c r="F743" s="6"/>
      <c r="G743" s="6"/>
      <c r="H743" s="6"/>
      <c r="I743" s="6"/>
      <c r="J743" s="3"/>
      <c r="K743" s="3"/>
      <c r="L743" s="3"/>
      <c r="M743" s="3"/>
      <c r="N743" s="3"/>
    </row>
    <row r="744" spans="1:14">
      <c r="A744" s="3"/>
      <c r="B744" s="3"/>
      <c r="C744" s="7"/>
      <c r="D744" s="6"/>
      <c r="E744" s="6"/>
      <c r="F744" s="6"/>
      <c r="G744" s="6"/>
      <c r="H744" s="6"/>
      <c r="I744" s="6"/>
      <c r="J744" s="3"/>
      <c r="K744" s="3"/>
      <c r="L744" s="3"/>
      <c r="M744" s="3"/>
      <c r="N744" s="3"/>
    </row>
    <row r="745" spans="1:14">
      <c r="A745" s="3"/>
      <c r="B745" s="3"/>
      <c r="C745" s="7"/>
      <c r="D745" s="6"/>
      <c r="E745" s="6"/>
      <c r="F745" s="6"/>
      <c r="G745" s="6"/>
      <c r="H745" s="6"/>
      <c r="I745" s="6"/>
      <c r="J745" s="3"/>
      <c r="K745" s="3"/>
      <c r="L745" s="3"/>
      <c r="M745" s="3"/>
      <c r="N745" s="3"/>
    </row>
    <row r="746" spans="1:14">
      <c r="A746" s="3"/>
      <c r="B746" s="3"/>
      <c r="C746" s="7"/>
      <c r="D746" s="6"/>
      <c r="E746" s="6"/>
      <c r="F746" s="6"/>
      <c r="G746" s="6"/>
      <c r="H746" s="6"/>
      <c r="I746" s="6"/>
      <c r="J746" s="3"/>
      <c r="K746" s="3"/>
      <c r="L746" s="3"/>
      <c r="M746" s="3"/>
      <c r="N746" s="3"/>
    </row>
    <row r="747" spans="1:14">
      <c r="A747" s="3"/>
      <c r="B747" s="3"/>
      <c r="C747" s="7"/>
      <c r="D747" s="6"/>
      <c r="E747" s="6"/>
      <c r="F747" s="6"/>
      <c r="G747" s="6"/>
      <c r="H747" s="6"/>
      <c r="I747" s="6"/>
      <c r="J747" s="3"/>
      <c r="K747" s="3"/>
      <c r="L747" s="3"/>
      <c r="M747" s="3"/>
      <c r="N747" s="3"/>
    </row>
    <row r="748" spans="1:14">
      <c r="A748" s="3"/>
      <c r="B748" s="3"/>
      <c r="C748" s="7"/>
      <c r="D748" s="6"/>
      <c r="E748" s="6"/>
      <c r="F748" s="6"/>
      <c r="G748" s="6"/>
      <c r="H748" s="6"/>
      <c r="I748" s="6"/>
      <c r="J748" s="3"/>
      <c r="K748" s="3"/>
      <c r="L748" s="3"/>
      <c r="M748" s="3"/>
      <c r="N748" s="3"/>
    </row>
    <row r="749" spans="1:14">
      <c r="A749" s="3"/>
      <c r="B749" s="3"/>
      <c r="C749" s="7"/>
      <c r="D749" s="6"/>
      <c r="E749" s="6"/>
      <c r="F749" s="6"/>
      <c r="G749" s="6"/>
      <c r="H749" s="6"/>
      <c r="I749" s="6"/>
      <c r="J749" s="3"/>
      <c r="K749" s="3"/>
      <c r="L749" s="3"/>
      <c r="M749" s="3"/>
      <c r="N749" s="3"/>
    </row>
    <row r="750" spans="1:14">
      <c r="A750" s="3"/>
      <c r="B750" s="3"/>
      <c r="C750" s="7"/>
      <c r="D750" s="6"/>
      <c r="E750" s="6"/>
      <c r="F750" s="6"/>
      <c r="G750" s="6"/>
      <c r="H750" s="6"/>
      <c r="I750" s="6"/>
      <c r="J750" s="3"/>
      <c r="K750" s="3"/>
      <c r="L750" s="3"/>
      <c r="M750" s="3"/>
      <c r="N750" s="3"/>
    </row>
    <row r="751" spans="1:14">
      <c r="A751" s="3"/>
      <c r="B751" s="3"/>
      <c r="C751" s="7"/>
      <c r="D751" s="6"/>
      <c r="E751" s="6"/>
      <c r="F751" s="6"/>
      <c r="G751" s="6"/>
      <c r="H751" s="6"/>
      <c r="I751" s="6"/>
      <c r="J751" s="3"/>
      <c r="K751" s="3"/>
      <c r="L751" s="3"/>
      <c r="M751" s="3"/>
      <c r="N751" s="3"/>
    </row>
    <row r="752" spans="1:14">
      <c r="A752" s="3"/>
      <c r="B752" s="3"/>
      <c r="C752" s="7"/>
      <c r="D752" s="6"/>
      <c r="E752" s="6"/>
      <c r="F752" s="6"/>
      <c r="G752" s="6"/>
      <c r="H752" s="6"/>
      <c r="I752" s="6"/>
      <c r="J752" s="3"/>
      <c r="K752" s="3"/>
      <c r="L752" s="3"/>
      <c r="M752" s="3"/>
      <c r="N752" s="3"/>
    </row>
    <row r="753" spans="1:14">
      <c r="A753" s="3"/>
      <c r="B753" s="3"/>
      <c r="C753" s="7"/>
      <c r="D753" s="6"/>
      <c r="E753" s="6"/>
      <c r="F753" s="6"/>
      <c r="G753" s="6"/>
      <c r="H753" s="6"/>
      <c r="I753" s="6"/>
      <c r="J753" s="3"/>
      <c r="K753" s="3"/>
      <c r="L753" s="3"/>
      <c r="M753" s="3"/>
      <c r="N753" s="3"/>
    </row>
    <row r="754" spans="1:14">
      <c r="A754" s="3"/>
      <c r="B754" s="3"/>
      <c r="C754" s="7"/>
      <c r="D754" s="6"/>
      <c r="E754" s="6"/>
      <c r="F754" s="6"/>
      <c r="G754" s="6"/>
      <c r="H754" s="6"/>
      <c r="I754" s="6"/>
      <c r="J754" s="3"/>
      <c r="K754" s="3"/>
      <c r="L754" s="3"/>
      <c r="M754" s="3"/>
      <c r="N754" s="3"/>
    </row>
    <row r="755" spans="1:14">
      <c r="A755" s="3"/>
      <c r="B755" s="3"/>
      <c r="C755" s="7"/>
      <c r="D755" s="6"/>
      <c r="E755" s="6"/>
      <c r="F755" s="6"/>
      <c r="G755" s="6"/>
      <c r="H755" s="6"/>
      <c r="I755" s="6"/>
      <c r="J755" s="3"/>
      <c r="K755" s="3"/>
      <c r="L755" s="3"/>
      <c r="M755" s="3"/>
      <c r="N755" s="3"/>
    </row>
    <row r="756" spans="1:14">
      <c r="A756" s="3"/>
      <c r="B756" s="3"/>
      <c r="C756" s="7"/>
      <c r="D756" s="6"/>
      <c r="E756" s="6"/>
      <c r="F756" s="6"/>
      <c r="G756" s="6"/>
      <c r="H756" s="6"/>
      <c r="I756" s="6"/>
      <c r="J756" s="3"/>
      <c r="K756" s="3"/>
      <c r="L756" s="3"/>
      <c r="M756" s="3"/>
      <c r="N756" s="3"/>
    </row>
    <row r="757" spans="1:14">
      <c r="A757" s="3"/>
      <c r="B757" s="3"/>
      <c r="C757" s="7"/>
      <c r="D757" s="6"/>
      <c r="E757" s="6"/>
      <c r="F757" s="6"/>
      <c r="G757" s="6"/>
      <c r="H757" s="6"/>
      <c r="I757" s="6"/>
      <c r="J757" s="3"/>
      <c r="K757" s="3"/>
      <c r="L757" s="3"/>
      <c r="M757" s="3"/>
      <c r="N757" s="3"/>
    </row>
    <row r="758" spans="1:14">
      <c r="A758" s="3"/>
      <c r="B758" s="3"/>
      <c r="C758" s="7"/>
      <c r="D758" s="6"/>
      <c r="E758" s="6"/>
      <c r="F758" s="6"/>
      <c r="G758" s="6"/>
      <c r="H758" s="6"/>
      <c r="I758" s="6"/>
      <c r="J758" s="3"/>
      <c r="K758" s="3"/>
      <c r="L758" s="3"/>
      <c r="M758" s="3"/>
      <c r="N758" s="3"/>
    </row>
    <row r="759" spans="1:14">
      <c r="A759" s="3"/>
      <c r="B759" s="3"/>
      <c r="C759" s="7"/>
      <c r="D759" s="6"/>
      <c r="E759" s="6"/>
      <c r="F759" s="6"/>
      <c r="G759" s="6"/>
      <c r="H759" s="6"/>
      <c r="I759" s="6"/>
      <c r="J759" s="3"/>
      <c r="K759" s="3"/>
      <c r="L759" s="3"/>
      <c r="M759" s="3"/>
      <c r="N759" s="3"/>
    </row>
    <row r="760" spans="1:14">
      <c r="A760" s="3"/>
      <c r="B760" s="3"/>
      <c r="C760" s="7"/>
      <c r="D760" s="6"/>
      <c r="E760" s="6"/>
      <c r="F760" s="6"/>
      <c r="G760" s="6"/>
      <c r="H760" s="6"/>
      <c r="I760" s="6"/>
      <c r="J760" s="3"/>
      <c r="K760" s="3"/>
      <c r="L760" s="3"/>
      <c r="M760" s="3"/>
      <c r="N760" s="3"/>
    </row>
    <row r="761" spans="1:14">
      <c r="A761" s="3"/>
      <c r="B761" s="3"/>
      <c r="C761" s="7"/>
      <c r="D761" s="6"/>
      <c r="E761" s="6"/>
      <c r="F761" s="6"/>
      <c r="G761" s="6"/>
      <c r="H761" s="6"/>
      <c r="I761" s="6"/>
      <c r="J761" s="3"/>
      <c r="K761" s="3"/>
      <c r="L761" s="3"/>
      <c r="M761" s="3"/>
      <c r="N761" s="3"/>
    </row>
    <row r="762" spans="1:14">
      <c r="A762" s="3"/>
      <c r="B762" s="3"/>
      <c r="C762" s="7"/>
      <c r="D762" s="6"/>
      <c r="E762" s="6"/>
      <c r="F762" s="6"/>
      <c r="G762" s="6"/>
      <c r="H762" s="6"/>
      <c r="I762" s="6"/>
      <c r="J762" s="3"/>
      <c r="K762" s="3"/>
      <c r="L762" s="3"/>
      <c r="M762" s="3"/>
      <c r="N762" s="3"/>
    </row>
    <row r="763" spans="1:14">
      <c r="A763" s="3"/>
      <c r="B763" s="3"/>
      <c r="C763" s="7"/>
      <c r="D763" s="6"/>
      <c r="E763" s="6"/>
      <c r="F763" s="6"/>
      <c r="G763" s="6"/>
      <c r="H763" s="6"/>
      <c r="I763" s="6"/>
      <c r="J763" s="3"/>
      <c r="K763" s="3"/>
      <c r="L763" s="3"/>
      <c r="M763" s="3"/>
      <c r="N763" s="3"/>
    </row>
    <row r="764" spans="1:14">
      <c r="A764" s="3"/>
      <c r="B764" s="3"/>
      <c r="C764" s="7"/>
      <c r="D764" s="6"/>
      <c r="E764" s="6"/>
      <c r="F764" s="6"/>
      <c r="G764" s="6"/>
      <c r="H764" s="6"/>
      <c r="I764" s="6"/>
      <c r="J764" s="3"/>
      <c r="K764" s="3"/>
      <c r="L764" s="3"/>
      <c r="M764" s="3"/>
      <c r="N764" s="3"/>
    </row>
    <row r="765" spans="1:14">
      <c r="A765" s="3"/>
      <c r="B765" s="3"/>
      <c r="C765" s="7"/>
      <c r="D765" s="6"/>
      <c r="E765" s="6"/>
      <c r="F765" s="6"/>
      <c r="G765" s="6"/>
      <c r="H765" s="6"/>
      <c r="I765" s="6"/>
      <c r="J765" s="3"/>
      <c r="K765" s="3"/>
      <c r="L765" s="3"/>
      <c r="M765" s="3"/>
      <c r="N765" s="3"/>
    </row>
    <row r="766" spans="1:14">
      <c r="A766" s="3"/>
      <c r="B766" s="3"/>
      <c r="C766" s="7"/>
      <c r="D766" s="6"/>
      <c r="E766" s="6"/>
      <c r="F766" s="6"/>
      <c r="G766" s="6"/>
      <c r="H766" s="6"/>
      <c r="I766" s="6"/>
      <c r="J766" s="3"/>
      <c r="K766" s="3"/>
      <c r="L766" s="3"/>
      <c r="M766" s="3"/>
      <c r="N766" s="3"/>
    </row>
    <row r="767" spans="1:14">
      <c r="A767" s="3"/>
      <c r="B767" s="3"/>
      <c r="C767" s="7"/>
      <c r="D767" s="6"/>
      <c r="E767" s="6"/>
      <c r="F767" s="6"/>
      <c r="G767" s="6"/>
      <c r="H767" s="6"/>
      <c r="I767" s="6"/>
      <c r="J767" s="3"/>
      <c r="K767" s="3"/>
      <c r="L767" s="3"/>
      <c r="M767" s="3"/>
      <c r="N767" s="3"/>
    </row>
    <row r="768" spans="1:14">
      <c r="A768" s="3"/>
      <c r="B768" s="3"/>
      <c r="C768" s="7"/>
      <c r="D768" s="6"/>
      <c r="E768" s="6"/>
      <c r="F768" s="6"/>
      <c r="G768" s="6"/>
      <c r="H768" s="6"/>
      <c r="I768" s="6"/>
      <c r="J768" s="3"/>
      <c r="K768" s="3"/>
      <c r="L768" s="3"/>
      <c r="M768" s="3"/>
      <c r="N768" s="3"/>
    </row>
    <row r="769" spans="1:14">
      <c r="A769" s="3"/>
      <c r="B769" s="3"/>
      <c r="C769" s="7"/>
      <c r="D769" s="6"/>
      <c r="E769" s="6"/>
      <c r="F769" s="6"/>
      <c r="G769" s="6"/>
      <c r="H769" s="6"/>
      <c r="I769" s="6"/>
      <c r="J769" s="3"/>
      <c r="K769" s="3"/>
      <c r="L769" s="3"/>
      <c r="M769" s="3"/>
      <c r="N769" s="3"/>
    </row>
    <row r="770" spans="1:14">
      <c r="A770" s="3"/>
      <c r="B770" s="3"/>
      <c r="C770" s="7"/>
      <c r="D770" s="6"/>
      <c r="E770" s="6"/>
      <c r="F770" s="6"/>
      <c r="G770" s="6"/>
      <c r="H770" s="6"/>
      <c r="I770" s="6"/>
      <c r="J770" s="3"/>
      <c r="K770" s="3"/>
      <c r="L770" s="3"/>
      <c r="M770" s="3"/>
      <c r="N770" s="3"/>
    </row>
    <row r="771" spans="1:14">
      <c r="A771" s="3"/>
      <c r="B771" s="3"/>
      <c r="C771" s="7"/>
      <c r="D771" s="6"/>
      <c r="E771" s="6"/>
      <c r="F771" s="6"/>
      <c r="G771" s="6"/>
      <c r="H771" s="6"/>
      <c r="I771" s="6"/>
      <c r="J771" s="3"/>
      <c r="K771" s="3"/>
      <c r="L771" s="3"/>
      <c r="M771" s="3"/>
      <c r="N771" s="3"/>
    </row>
    <row r="772" spans="1:14">
      <c r="A772" s="3"/>
      <c r="B772" s="3"/>
      <c r="C772" s="7"/>
      <c r="D772" s="6"/>
      <c r="E772" s="6"/>
      <c r="F772" s="6"/>
      <c r="G772" s="6"/>
      <c r="H772" s="6"/>
      <c r="I772" s="6"/>
      <c r="J772" s="3"/>
      <c r="K772" s="3"/>
      <c r="L772" s="3"/>
      <c r="M772" s="3"/>
      <c r="N772" s="3"/>
    </row>
    <row r="773" spans="1:14">
      <c r="A773" s="3"/>
      <c r="B773" s="3"/>
      <c r="C773" s="7"/>
      <c r="D773" s="6"/>
      <c r="E773" s="6"/>
      <c r="F773" s="6"/>
      <c r="G773" s="6"/>
      <c r="H773" s="6"/>
      <c r="I773" s="6"/>
      <c r="J773" s="3"/>
      <c r="K773" s="3"/>
      <c r="L773" s="3"/>
      <c r="M773" s="3"/>
      <c r="N773" s="3"/>
    </row>
    <row r="774" spans="1:14">
      <c r="A774" s="3"/>
      <c r="B774" s="3"/>
      <c r="C774" s="7"/>
      <c r="D774" s="6"/>
      <c r="E774" s="6"/>
      <c r="F774" s="6"/>
      <c r="G774" s="6"/>
      <c r="H774" s="6"/>
      <c r="I774" s="6"/>
      <c r="J774" s="3"/>
      <c r="K774" s="3"/>
      <c r="L774" s="3"/>
      <c r="M774" s="3"/>
      <c r="N774" s="3"/>
    </row>
    <row r="775" spans="1:14">
      <c r="A775" s="3"/>
      <c r="B775" s="3"/>
      <c r="C775" s="7"/>
      <c r="D775" s="6"/>
      <c r="E775" s="6"/>
      <c r="F775" s="6"/>
      <c r="G775" s="6"/>
      <c r="H775" s="6"/>
      <c r="I775" s="6"/>
      <c r="J775" s="3"/>
      <c r="K775" s="3"/>
      <c r="L775" s="3"/>
      <c r="M775" s="3"/>
      <c r="N775" s="3"/>
    </row>
    <row r="776" spans="1:14">
      <c r="A776" s="3"/>
      <c r="B776" s="3"/>
      <c r="C776" s="7"/>
      <c r="D776" s="6"/>
      <c r="E776" s="6"/>
      <c r="F776" s="6"/>
      <c r="G776" s="6"/>
      <c r="H776" s="6"/>
      <c r="I776" s="6"/>
      <c r="J776" s="3"/>
      <c r="K776" s="3"/>
      <c r="L776" s="3"/>
      <c r="M776" s="3"/>
      <c r="N776" s="3"/>
    </row>
    <row r="777" spans="1:14">
      <c r="A777" s="3"/>
      <c r="B777" s="3"/>
      <c r="C777" s="7"/>
      <c r="D777" s="6"/>
      <c r="E777" s="6"/>
      <c r="F777" s="6"/>
      <c r="G777" s="6"/>
      <c r="H777" s="6"/>
      <c r="I777" s="6"/>
      <c r="J777" s="3"/>
      <c r="K777" s="3"/>
      <c r="L777" s="3"/>
      <c r="M777" s="3"/>
      <c r="N777" s="3"/>
    </row>
    <row r="778" spans="1:14">
      <c r="A778" s="3"/>
      <c r="B778" s="3"/>
      <c r="C778" s="7"/>
      <c r="D778" s="6"/>
      <c r="E778" s="6"/>
      <c r="F778" s="6"/>
      <c r="G778" s="6"/>
      <c r="H778" s="6"/>
      <c r="I778" s="6"/>
      <c r="J778" s="3"/>
      <c r="K778" s="3"/>
      <c r="L778" s="3"/>
      <c r="M778" s="3"/>
      <c r="N778" s="3"/>
    </row>
    <row r="779" spans="1:14">
      <c r="A779" s="3"/>
      <c r="B779" s="3"/>
      <c r="C779" s="7"/>
      <c r="D779" s="6"/>
      <c r="E779" s="6"/>
      <c r="F779" s="6"/>
      <c r="G779" s="6"/>
      <c r="H779" s="6"/>
      <c r="I779" s="6"/>
      <c r="J779" s="3"/>
      <c r="K779" s="3"/>
      <c r="L779" s="3"/>
      <c r="M779" s="3"/>
      <c r="N779" s="3"/>
    </row>
    <row r="780" spans="1:14">
      <c r="A780" s="3"/>
      <c r="B780" s="3"/>
      <c r="C780" s="7"/>
      <c r="D780" s="6"/>
      <c r="E780" s="6"/>
      <c r="F780" s="6"/>
      <c r="G780" s="6"/>
      <c r="H780" s="6"/>
      <c r="I780" s="6"/>
      <c r="J780" s="3"/>
      <c r="K780" s="3"/>
      <c r="L780" s="3"/>
      <c r="M780" s="3"/>
      <c r="N780" s="3"/>
    </row>
    <row r="781" spans="1:14">
      <c r="A781" s="3"/>
      <c r="B781" s="3"/>
      <c r="C781" s="7"/>
      <c r="D781" s="6"/>
      <c r="E781" s="6"/>
      <c r="F781" s="6"/>
      <c r="G781" s="6"/>
      <c r="H781" s="6"/>
      <c r="I781" s="6"/>
      <c r="J781" s="3"/>
      <c r="K781" s="3"/>
      <c r="L781" s="3"/>
      <c r="M781" s="3"/>
      <c r="N781" s="3"/>
    </row>
    <row r="782" spans="1:14">
      <c r="A782" s="3"/>
      <c r="B782" s="3"/>
      <c r="C782" s="7"/>
      <c r="D782" s="6"/>
      <c r="E782" s="6"/>
      <c r="F782" s="6"/>
      <c r="G782" s="6"/>
      <c r="H782" s="6"/>
      <c r="I782" s="6"/>
      <c r="J782" s="3"/>
      <c r="K782" s="3"/>
      <c r="L782" s="3"/>
      <c r="M782" s="3"/>
      <c r="N782" s="3"/>
    </row>
    <row r="783" spans="1:14">
      <c r="A783" s="3"/>
      <c r="B783" s="3"/>
      <c r="C783" s="7"/>
      <c r="D783" s="6"/>
      <c r="E783" s="6"/>
      <c r="F783" s="6"/>
      <c r="G783" s="6"/>
      <c r="H783" s="6"/>
      <c r="I783" s="6"/>
      <c r="J783" s="3"/>
      <c r="K783" s="3"/>
      <c r="L783" s="3"/>
      <c r="M783" s="3"/>
      <c r="N783" s="3"/>
    </row>
    <row r="784" spans="1:14">
      <c r="A784" s="3"/>
      <c r="B784" s="3"/>
      <c r="C784" s="7"/>
      <c r="D784" s="6"/>
      <c r="E784" s="6"/>
      <c r="F784" s="6"/>
      <c r="G784" s="6"/>
      <c r="H784" s="6"/>
      <c r="I784" s="6"/>
      <c r="J784" s="3"/>
      <c r="K784" s="3"/>
      <c r="L784" s="3"/>
      <c r="M784" s="3"/>
      <c r="N784" s="3"/>
    </row>
    <row r="785" spans="1:14">
      <c r="A785" s="3"/>
      <c r="B785" s="3"/>
      <c r="C785" s="7"/>
      <c r="D785" s="6"/>
      <c r="E785" s="6"/>
      <c r="F785" s="6"/>
      <c r="G785" s="6"/>
      <c r="H785" s="6"/>
      <c r="I785" s="6"/>
      <c r="J785" s="3"/>
      <c r="K785" s="3"/>
      <c r="L785" s="3"/>
      <c r="M785" s="3"/>
      <c r="N785" s="3"/>
    </row>
    <row r="786" spans="1:14">
      <c r="A786" s="3"/>
      <c r="B786" s="3"/>
      <c r="C786" s="7"/>
      <c r="D786" s="6"/>
      <c r="E786" s="6"/>
      <c r="F786" s="6"/>
      <c r="G786" s="6"/>
      <c r="H786" s="6"/>
      <c r="I786" s="6"/>
      <c r="J786" s="3"/>
      <c r="K786" s="3"/>
      <c r="L786" s="3"/>
      <c r="M786" s="3"/>
      <c r="N786" s="3"/>
    </row>
    <row r="787" spans="1:14">
      <c r="A787" s="3"/>
      <c r="B787" s="3"/>
      <c r="C787" s="7"/>
      <c r="D787" s="6"/>
      <c r="E787" s="6"/>
      <c r="F787" s="6"/>
      <c r="G787" s="6"/>
      <c r="H787" s="6"/>
      <c r="I787" s="6"/>
      <c r="J787" s="3"/>
      <c r="K787" s="3"/>
      <c r="L787" s="3"/>
      <c r="M787" s="3"/>
      <c r="N787" s="3"/>
    </row>
    <row r="788" spans="1:14">
      <c r="A788" s="3"/>
      <c r="B788" s="3"/>
      <c r="C788" s="7"/>
      <c r="D788" s="6"/>
      <c r="E788" s="6"/>
      <c r="F788" s="6"/>
      <c r="G788" s="6"/>
      <c r="H788" s="6"/>
      <c r="I788" s="6"/>
      <c r="J788" s="3"/>
      <c r="K788" s="3"/>
      <c r="L788" s="3"/>
      <c r="M788" s="3"/>
      <c r="N788" s="3"/>
    </row>
    <row r="789" spans="1:14">
      <c r="A789" s="3"/>
      <c r="B789" s="3"/>
      <c r="C789" s="7"/>
      <c r="D789" s="6"/>
      <c r="E789" s="6"/>
      <c r="F789" s="6"/>
      <c r="G789" s="6"/>
      <c r="H789" s="6"/>
      <c r="I789" s="6"/>
      <c r="J789" s="3"/>
      <c r="K789" s="3"/>
      <c r="L789" s="3"/>
      <c r="M789" s="3"/>
      <c r="N789" s="3"/>
    </row>
    <row r="790" spans="1:14">
      <c r="A790" s="3"/>
      <c r="B790" s="3"/>
      <c r="C790" s="7"/>
      <c r="D790" s="6"/>
      <c r="E790" s="6"/>
      <c r="F790" s="6"/>
      <c r="G790" s="6"/>
      <c r="H790" s="6"/>
      <c r="I790" s="6"/>
      <c r="J790" s="3"/>
      <c r="K790" s="3"/>
      <c r="L790" s="3"/>
      <c r="M790" s="3"/>
      <c r="N790" s="3"/>
    </row>
    <row r="791" spans="1:14">
      <c r="A791" s="3"/>
      <c r="B791" s="3"/>
      <c r="C791" s="7"/>
      <c r="D791" s="6"/>
      <c r="E791" s="6"/>
      <c r="F791" s="6"/>
      <c r="G791" s="6"/>
      <c r="H791" s="6"/>
      <c r="I791" s="6"/>
      <c r="J791" s="3"/>
      <c r="K791" s="3"/>
      <c r="L791" s="3"/>
      <c r="M791" s="3"/>
      <c r="N791" s="3"/>
    </row>
    <row r="792" spans="1:14">
      <c r="A792" s="3"/>
      <c r="B792" s="3"/>
      <c r="C792" s="7"/>
      <c r="D792" s="6"/>
      <c r="E792" s="6"/>
      <c r="F792" s="6"/>
      <c r="G792" s="6"/>
      <c r="H792" s="6"/>
      <c r="I792" s="6"/>
      <c r="J792" s="3"/>
      <c r="K792" s="3"/>
      <c r="L792" s="3"/>
      <c r="M792" s="3"/>
      <c r="N792" s="3"/>
    </row>
    <row r="793" spans="1:14">
      <c r="A793" s="3"/>
      <c r="B793" s="3"/>
      <c r="C793" s="7"/>
      <c r="D793" s="6"/>
      <c r="E793" s="6"/>
      <c r="F793" s="6"/>
      <c r="G793" s="6"/>
      <c r="H793" s="6"/>
      <c r="I793" s="6"/>
      <c r="J793" s="3"/>
      <c r="K793" s="3"/>
      <c r="L793" s="3"/>
      <c r="M793" s="3"/>
      <c r="N793" s="3"/>
    </row>
    <row r="794" spans="1:14">
      <c r="A794" s="3"/>
      <c r="B794" s="3"/>
      <c r="C794" s="7"/>
      <c r="D794" s="6"/>
      <c r="E794" s="6"/>
      <c r="F794" s="6"/>
      <c r="G794" s="6"/>
      <c r="H794" s="6"/>
      <c r="I794" s="6"/>
      <c r="J794" s="3"/>
      <c r="K794" s="3"/>
      <c r="L794" s="3"/>
      <c r="M794" s="3"/>
      <c r="N794" s="3"/>
    </row>
    <row r="795" spans="1:14">
      <c r="A795" s="3"/>
      <c r="B795" s="3"/>
      <c r="C795" s="7"/>
      <c r="D795" s="6"/>
      <c r="E795" s="6"/>
      <c r="F795" s="6"/>
      <c r="G795" s="6"/>
      <c r="H795" s="6"/>
      <c r="I795" s="6"/>
      <c r="J795" s="3"/>
      <c r="K795" s="3"/>
      <c r="L795" s="3"/>
      <c r="M795" s="3"/>
      <c r="N795" s="3"/>
    </row>
    <row r="796" spans="1:14">
      <c r="A796" s="3"/>
      <c r="B796" s="3"/>
      <c r="C796" s="7"/>
      <c r="D796" s="6"/>
      <c r="E796" s="6"/>
      <c r="F796" s="6"/>
      <c r="G796" s="6"/>
      <c r="H796" s="6"/>
      <c r="I796" s="6"/>
      <c r="J796" s="3"/>
      <c r="K796" s="3"/>
      <c r="L796" s="3"/>
      <c r="M796" s="3"/>
      <c r="N796" s="3"/>
    </row>
    <row r="797" spans="1:14">
      <c r="A797" s="3"/>
      <c r="B797" s="3"/>
      <c r="C797" s="7"/>
      <c r="D797" s="6"/>
      <c r="E797" s="6"/>
      <c r="F797" s="6"/>
      <c r="G797" s="6"/>
      <c r="H797" s="6"/>
      <c r="I797" s="6"/>
      <c r="J797" s="3"/>
      <c r="K797" s="3"/>
      <c r="L797" s="3"/>
      <c r="M797" s="3"/>
      <c r="N797" s="3"/>
    </row>
    <row r="798" spans="1:14">
      <c r="A798" s="3"/>
      <c r="B798" s="3"/>
      <c r="C798" s="7"/>
      <c r="D798" s="6"/>
      <c r="E798" s="6"/>
      <c r="F798" s="6"/>
      <c r="G798" s="6"/>
      <c r="H798" s="6"/>
      <c r="I798" s="6"/>
      <c r="J798" s="3"/>
      <c r="K798" s="3"/>
      <c r="L798" s="3"/>
      <c r="M798" s="3"/>
      <c r="N798" s="3"/>
    </row>
    <row r="799" spans="1:14">
      <c r="A799" s="3"/>
      <c r="B799" s="3"/>
      <c r="C799" s="7"/>
      <c r="D799" s="6"/>
      <c r="E799" s="6"/>
      <c r="F799" s="6"/>
      <c r="G799" s="6"/>
      <c r="H799" s="6"/>
      <c r="I799" s="6"/>
      <c r="J799" s="3"/>
      <c r="K799" s="3"/>
      <c r="L799" s="3"/>
      <c r="M799" s="3"/>
      <c r="N799" s="3"/>
    </row>
    <row r="800" spans="1:14">
      <c r="A800" s="3"/>
      <c r="B800" s="3"/>
      <c r="C800" s="7"/>
      <c r="D800" s="6"/>
      <c r="E800" s="6"/>
      <c r="F800" s="6"/>
      <c r="G800" s="6"/>
      <c r="H800" s="6"/>
      <c r="I800" s="6"/>
      <c r="J800" s="3"/>
      <c r="K800" s="3"/>
      <c r="L800" s="3"/>
      <c r="M800" s="3"/>
      <c r="N800" s="3"/>
    </row>
    <row r="801" spans="1:14">
      <c r="A801" s="3"/>
      <c r="B801" s="3"/>
      <c r="C801" s="7"/>
      <c r="D801" s="6"/>
      <c r="E801" s="6"/>
      <c r="F801" s="6"/>
      <c r="G801" s="6"/>
      <c r="H801" s="6"/>
      <c r="I801" s="6"/>
      <c r="J801" s="3"/>
      <c r="K801" s="3"/>
      <c r="L801" s="3"/>
      <c r="M801" s="3"/>
      <c r="N801" s="3"/>
    </row>
    <row r="802" spans="1:14">
      <c r="A802" s="3"/>
      <c r="B802" s="3"/>
      <c r="C802" s="7"/>
      <c r="D802" s="6"/>
      <c r="E802" s="6"/>
      <c r="F802" s="6"/>
      <c r="G802" s="6"/>
      <c r="H802" s="6"/>
      <c r="I802" s="6"/>
      <c r="J802" s="3"/>
      <c r="K802" s="3"/>
      <c r="L802" s="3"/>
      <c r="M802" s="3"/>
      <c r="N802" s="3"/>
    </row>
    <row r="803" spans="1:14">
      <c r="A803" s="3"/>
      <c r="B803" s="3"/>
      <c r="C803" s="7"/>
      <c r="D803" s="6"/>
      <c r="E803" s="6"/>
      <c r="F803" s="6"/>
      <c r="G803" s="6"/>
      <c r="H803" s="6"/>
      <c r="I803" s="6"/>
      <c r="J803" s="3"/>
      <c r="K803" s="3"/>
      <c r="L803" s="3"/>
      <c r="M803" s="3"/>
      <c r="N803" s="3"/>
    </row>
    <row r="804" spans="1:14">
      <c r="A804" s="3"/>
      <c r="B804" s="3"/>
      <c r="C804" s="7"/>
      <c r="D804" s="6"/>
      <c r="E804" s="6"/>
      <c r="F804" s="6"/>
      <c r="G804" s="6"/>
      <c r="H804" s="6"/>
      <c r="I804" s="6"/>
      <c r="J804" s="3"/>
      <c r="K804" s="3"/>
      <c r="L804" s="3"/>
      <c r="M804" s="3"/>
      <c r="N804" s="3"/>
    </row>
    <row r="805" spans="1:14">
      <c r="A805" s="3"/>
      <c r="B805" s="3"/>
      <c r="C805" s="7"/>
      <c r="D805" s="6"/>
      <c r="E805" s="6"/>
      <c r="F805" s="6"/>
      <c r="G805" s="6"/>
      <c r="H805" s="6"/>
      <c r="I805" s="6"/>
      <c r="J805" s="3"/>
      <c r="K805" s="3"/>
      <c r="L805" s="3"/>
      <c r="M805" s="3"/>
      <c r="N805" s="3"/>
    </row>
    <row r="806" spans="1:14">
      <c r="A806" s="3"/>
      <c r="B806" s="3"/>
      <c r="C806" s="7"/>
      <c r="D806" s="6"/>
      <c r="E806" s="6"/>
      <c r="F806" s="6"/>
      <c r="G806" s="6"/>
      <c r="H806" s="6"/>
      <c r="I806" s="6"/>
      <c r="J806" s="3"/>
      <c r="K806" s="3"/>
      <c r="L806" s="3"/>
      <c r="M806" s="3"/>
      <c r="N806" s="3"/>
    </row>
    <row r="807" spans="1:14">
      <c r="A807" s="3"/>
      <c r="B807" s="3"/>
      <c r="C807" s="7"/>
      <c r="D807" s="6"/>
      <c r="E807" s="6"/>
      <c r="F807" s="6"/>
      <c r="G807" s="6"/>
      <c r="H807" s="6"/>
      <c r="I807" s="6"/>
      <c r="J807" s="3"/>
      <c r="K807" s="3"/>
      <c r="L807" s="3"/>
      <c r="M807" s="3"/>
      <c r="N807" s="3"/>
    </row>
    <row r="808" spans="1:14">
      <c r="A808" s="3"/>
      <c r="B808" s="3"/>
      <c r="C808" s="7"/>
      <c r="D808" s="6"/>
      <c r="E808" s="6"/>
      <c r="F808" s="6"/>
      <c r="G808" s="6"/>
      <c r="H808" s="6"/>
      <c r="I808" s="6"/>
      <c r="J808" s="3"/>
      <c r="K808" s="3"/>
      <c r="L808" s="3"/>
      <c r="M808" s="3"/>
      <c r="N808" s="3"/>
    </row>
    <row r="809" spans="1:14">
      <c r="A809" s="3"/>
      <c r="B809" s="3"/>
      <c r="C809" s="7"/>
      <c r="D809" s="6"/>
      <c r="E809" s="6"/>
      <c r="F809" s="6"/>
      <c r="G809" s="6"/>
      <c r="H809" s="6"/>
      <c r="I809" s="6"/>
      <c r="J809" s="3"/>
      <c r="K809" s="3"/>
      <c r="L809" s="3"/>
      <c r="M809" s="3"/>
      <c r="N809" s="3"/>
    </row>
    <row r="810" spans="1:14">
      <c r="A810" s="3"/>
      <c r="B810" s="3"/>
      <c r="C810" s="7"/>
      <c r="D810" s="6"/>
      <c r="E810" s="6"/>
      <c r="F810" s="6"/>
      <c r="G810" s="6"/>
      <c r="H810" s="6"/>
      <c r="I810" s="6"/>
      <c r="J810" s="3"/>
      <c r="K810" s="3"/>
      <c r="L810" s="3"/>
      <c r="M810" s="3"/>
      <c r="N810" s="3"/>
    </row>
    <row r="811" spans="1:14">
      <c r="A811" s="3"/>
      <c r="B811" s="3"/>
      <c r="C811" s="7"/>
      <c r="D811" s="6"/>
      <c r="E811" s="6"/>
      <c r="F811" s="6"/>
      <c r="G811" s="6"/>
      <c r="H811" s="6"/>
      <c r="I811" s="6"/>
      <c r="J811" s="3"/>
      <c r="K811" s="3"/>
      <c r="L811" s="3"/>
      <c r="M811" s="3"/>
      <c r="N811" s="3"/>
    </row>
    <row r="812" spans="1:14">
      <c r="A812" s="3"/>
      <c r="B812" s="3"/>
      <c r="C812" s="7"/>
      <c r="D812" s="6"/>
      <c r="E812" s="6"/>
      <c r="F812" s="6"/>
      <c r="G812" s="6"/>
      <c r="H812" s="6"/>
      <c r="I812" s="6"/>
      <c r="J812" s="3"/>
      <c r="K812" s="3"/>
      <c r="L812" s="3"/>
      <c r="M812" s="3"/>
      <c r="N812" s="3"/>
    </row>
    <row r="813" spans="1:14">
      <c r="A813" s="3"/>
      <c r="B813" s="3"/>
      <c r="C813" s="7"/>
      <c r="D813" s="6"/>
      <c r="E813" s="6"/>
      <c r="F813" s="6"/>
      <c r="G813" s="6"/>
      <c r="H813" s="6"/>
      <c r="I813" s="6"/>
      <c r="J813" s="3"/>
      <c r="K813" s="3"/>
      <c r="L813" s="3"/>
      <c r="M813" s="3"/>
      <c r="N813" s="3"/>
    </row>
    <row r="814" spans="1:14">
      <c r="A814" s="3"/>
      <c r="B814" s="3"/>
      <c r="C814" s="7"/>
      <c r="D814" s="6"/>
      <c r="E814" s="6"/>
      <c r="F814" s="6"/>
      <c r="G814" s="6"/>
      <c r="H814" s="6"/>
      <c r="I814" s="6"/>
      <c r="J814" s="3"/>
      <c r="K814" s="3"/>
      <c r="L814" s="3"/>
      <c r="M814" s="3"/>
      <c r="N814" s="3"/>
    </row>
    <row r="815" spans="1:14">
      <c r="A815" s="3"/>
      <c r="B815" s="3"/>
      <c r="C815" s="7"/>
      <c r="D815" s="6"/>
      <c r="E815" s="6"/>
      <c r="F815" s="6"/>
      <c r="G815" s="6"/>
      <c r="H815" s="6"/>
      <c r="I815" s="6"/>
      <c r="J815" s="3"/>
      <c r="K815" s="3"/>
      <c r="L815" s="3"/>
      <c r="M815" s="3"/>
      <c r="N815" s="3"/>
    </row>
    <row r="816" spans="1:14">
      <c r="A816" s="3"/>
      <c r="B816" s="3"/>
      <c r="C816" s="7"/>
      <c r="D816" s="6"/>
      <c r="E816" s="6"/>
      <c r="F816" s="6"/>
      <c r="G816" s="6"/>
      <c r="H816" s="6"/>
      <c r="I816" s="6"/>
      <c r="J816" s="3"/>
      <c r="K816" s="3"/>
      <c r="L816" s="3"/>
      <c r="M816" s="3"/>
      <c r="N816" s="3"/>
    </row>
    <row r="817" spans="1:14">
      <c r="A817" s="3"/>
      <c r="B817" s="3"/>
      <c r="C817" s="7"/>
      <c r="D817" s="6"/>
      <c r="E817" s="6"/>
      <c r="F817" s="6"/>
      <c r="G817" s="6"/>
      <c r="H817" s="6"/>
      <c r="I817" s="6"/>
      <c r="J817" s="3"/>
      <c r="K817" s="3"/>
      <c r="L817" s="3"/>
      <c r="M817" s="3"/>
      <c r="N817" s="3"/>
    </row>
    <row r="818" spans="1:14">
      <c r="A818" s="3"/>
      <c r="B818" s="3"/>
      <c r="C818" s="7"/>
      <c r="D818" s="6"/>
      <c r="E818" s="6"/>
      <c r="F818" s="6"/>
      <c r="G818" s="6"/>
      <c r="H818" s="6"/>
      <c r="I818" s="6"/>
      <c r="J818" s="3"/>
      <c r="K818" s="3"/>
      <c r="L818" s="3"/>
      <c r="M818" s="3"/>
      <c r="N818" s="3"/>
    </row>
    <row r="819" spans="1:14">
      <c r="A819" s="3"/>
      <c r="B819" s="3"/>
      <c r="C819" s="7"/>
      <c r="D819" s="6"/>
      <c r="E819" s="6"/>
      <c r="F819" s="6"/>
      <c r="G819" s="6"/>
      <c r="H819" s="6"/>
      <c r="I819" s="6"/>
      <c r="J819" s="3"/>
      <c r="K819" s="3"/>
      <c r="L819" s="3"/>
      <c r="M819" s="3"/>
      <c r="N819" s="3"/>
    </row>
    <row r="820" spans="1:14">
      <c r="A820" s="3"/>
      <c r="B820" s="3"/>
      <c r="C820" s="7"/>
      <c r="D820" s="6"/>
      <c r="E820" s="6"/>
      <c r="F820" s="6"/>
      <c r="G820" s="6"/>
      <c r="H820" s="6"/>
      <c r="I820" s="6"/>
      <c r="J820" s="3"/>
      <c r="K820" s="3"/>
      <c r="L820" s="3"/>
      <c r="M820" s="3"/>
      <c r="N820" s="3"/>
    </row>
    <row r="821" spans="1:14">
      <c r="A821" s="3"/>
      <c r="B821" s="3"/>
      <c r="C821" s="7"/>
      <c r="D821" s="6"/>
      <c r="E821" s="6"/>
      <c r="F821" s="6"/>
      <c r="G821" s="6"/>
      <c r="H821" s="6"/>
      <c r="I821" s="6"/>
      <c r="J821" s="3"/>
      <c r="K821" s="3"/>
      <c r="L821" s="3"/>
      <c r="M821" s="3"/>
      <c r="N821" s="3"/>
    </row>
    <row r="822" spans="1:14">
      <c r="A822" s="3"/>
      <c r="B822" s="3"/>
      <c r="C822" s="7"/>
      <c r="D822" s="6"/>
      <c r="E822" s="6"/>
      <c r="F822" s="6"/>
      <c r="G822" s="6"/>
      <c r="H822" s="6"/>
      <c r="I822" s="6"/>
      <c r="J822" s="3"/>
      <c r="K822" s="3"/>
      <c r="L822" s="3"/>
      <c r="M822" s="3"/>
      <c r="N822" s="3"/>
    </row>
    <row r="823" spans="1:14">
      <c r="A823" s="3"/>
      <c r="B823" s="3"/>
      <c r="C823" s="7"/>
      <c r="D823" s="6"/>
      <c r="E823" s="6"/>
      <c r="F823" s="6"/>
      <c r="G823" s="6"/>
      <c r="H823" s="6"/>
      <c r="I823" s="6"/>
      <c r="J823" s="3"/>
      <c r="K823" s="3"/>
      <c r="L823" s="3"/>
      <c r="M823" s="3"/>
      <c r="N823" s="3"/>
    </row>
    <row r="824" spans="1:14">
      <c r="A824" s="3"/>
      <c r="B824" s="3"/>
      <c r="C824" s="7"/>
      <c r="D824" s="6"/>
      <c r="E824" s="6"/>
      <c r="F824" s="6"/>
      <c r="G824" s="6"/>
      <c r="H824" s="6"/>
      <c r="I824" s="6"/>
      <c r="J824" s="3"/>
      <c r="K824" s="3"/>
      <c r="L824" s="3"/>
      <c r="M824" s="3"/>
      <c r="N824" s="3"/>
    </row>
    <row r="825" spans="1:14">
      <c r="A825" s="3"/>
      <c r="B825" s="3"/>
      <c r="C825" s="7"/>
      <c r="D825" s="6"/>
      <c r="E825" s="6"/>
      <c r="F825" s="6"/>
      <c r="G825" s="6"/>
      <c r="H825" s="6"/>
      <c r="I825" s="6"/>
      <c r="J825" s="3"/>
      <c r="K825" s="3"/>
      <c r="L825" s="3"/>
      <c r="M825" s="3"/>
      <c r="N825" s="3"/>
    </row>
    <row r="826" spans="1:14">
      <c r="A826" s="3"/>
      <c r="B826" s="3"/>
      <c r="C826" s="7"/>
      <c r="D826" s="6"/>
      <c r="E826" s="6"/>
      <c r="F826" s="6"/>
      <c r="G826" s="6"/>
      <c r="H826" s="6"/>
      <c r="I826" s="6"/>
      <c r="J826" s="3"/>
      <c r="K826" s="3"/>
      <c r="L826" s="3"/>
      <c r="M826" s="3"/>
      <c r="N826" s="3"/>
    </row>
    <row r="827" spans="1:14">
      <c r="A827" s="3"/>
      <c r="B827" s="3"/>
      <c r="C827" s="7"/>
      <c r="D827" s="6"/>
      <c r="E827" s="6"/>
      <c r="F827" s="6"/>
      <c r="G827" s="6"/>
      <c r="H827" s="6"/>
      <c r="I827" s="6"/>
      <c r="J827" s="3"/>
      <c r="K827" s="3"/>
      <c r="L827" s="3"/>
      <c r="M827" s="3"/>
      <c r="N827" s="3"/>
    </row>
    <row r="828" spans="1:14">
      <c r="A828" s="3"/>
      <c r="B828" s="3"/>
      <c r="C828" s="7"/>
      <c r="D828" s="6"/>
      <c r="E828" s="6"/>
      <c r="F828" s="6"/>
      <c r="G828" s="6"/>
      <c r="H828" s="6"/>
      <c r="I828" s="6"/>
      <c r="J828" s="3"/>
      <c r="K828" s="3"/>
      <c r="L828" s="3"/>
      <c r="M828" s="3"/>
      <c r="N828" s="3"/>
    </row>
    <row r="829" spans="1:14">
      <c r="A829" s="3"/>
      <c r="B829" s="3"/>
      <c r="C829" s="7"/>
      <c r="D829" s="6"/>
      <c r="E829" s="6"/>
      <c r="F829" s="6"/>
      <c r="G829" s="6"/>
      <c r="H829" s="6"/>
      <c r="I829" s="6"/>
      <c r="J829" s="3"/>
      <c r="K829" s="3"/>
      <c r="L829" s="3"/>
      <c r="M829" s="3"/>
      <c r="N829" s="3"/>
    </row>
    <row r="830" spans="1:14">
      <c r="A830" s="3"/>
      <c r="B830" s="3"/>
      <c r="C830" s="7"/>
      <c r="D830" s="6"/>
      <c r="E830" s="6"/>
      <c r="F830" s="6"/>
      <c r="G830" s="6"/>
      <c r="H830" s="6"/>
      <c r="I830" s="6"/>
      <c r="J830" s="3"/>
      <c r="K830" s="3"/>
      <c r="L830" s="3"/>
      <c r="M830" s="3"/>
      <c r="N830" s="3"/>
    </row>
    <row r="831" spans="1:14">
      <c r="A831" s="3"/>
      <c r="B831" s="3"/>
      <c r="C831" s="7"/>
      <c r="D831" s="6"/>
      <c r="E831" s="6"/>
      <c r="F831" s="6"/>
      <c r="G831" s="6"/>
      <c r="H831" s="6"/>
      <c r="I831" s="6"/>
      <c r="J831" s="3"/>
      <c r="K831" s="3"/>
      <c r="L831" s="3"/>
      <c r="M831" s="3"/>
      <c r="N831" s="3"/>
    </row>
    <row r="832" spans="1:14">
      <c r="A832" s="3"/>
      <c r="B832" s="3"/>
      <c r="C832" s="7"/>
      <c r="D832" s="6"/>
      <c r="E832" s="6"/>
      <c r="F832" s="6"/>
      <c r="G832" s="6"/>
      <c r="H832" s="6"/>
      <c r="I832" s="6"/>
      <c r="J832" s="3"/>
      <c r="K832" s="3"/>
      <c r="L832" s="3"/>
      <c r="M832" s="3"/>
      <c r="N832" s="3"/>
    </row>
    <row r="833" spans="1:14">
      <c r="A833" s="3"/>
      <c r="B833" s="3"/>
      <c r="C833" s="7"/>
      <c r="D833" s="6"/>
      <c r="E833" s="6"/>
      <c r="F833" s="6"/>
      <c r="G833" s="6"/>
      <c r="H833" s="6"/>
      <c r="I833" s="6"/>
      <c r="J833" s="3"/>
      <c r="K833" s="3"/>
      <c r="L833" s="3"/>
      <c r="M833" s="3"/>
      <c r="N833" s="3"/>
    </row>
    <row r="834" spans="1:14">
      <c r="A834" s="3"/>
      <c r="B834" s="3"/>
      <c r="C834" s="7"/>
      <c r="D834" s="6"/>
      <c r="E834" s="6"/>
      <c r="F834" s="6"/>
      <c r="G834" s="6"/>
      <c r="H834" s="6"/>
      <c r="I834" s="6"/>
      <c r="J834" s="3"/>
      <c r="K834" s="3"/>
      <c r="L834" s="3"/>
      <c r="M834" s="3"/>
      <c r="N834" s="3"/>
    </row>
    <row r="835" spans="1:14">
      <c r="A835" s="3"/>
      <c r="B835" s="3"/>
      <c r="C835" s="7"/>
      <c r="D835" s="6"/>
      <c r="E835" s="6"/>
      <c r="F835" s="6"/>
      <c r="G835" s="6"/>
      <c r="H835" s="6"/>
      <c r="I835" s="6"/>
      <c r="J835" s="3"/>
      <c r="K835" s="3"/>
      <c r="L835" s="3"/>
      <c r="M835" s="3"/>
      <c r="N835" s="3"/>
    </row>
    <row r="836" spans="1:14">
      <c r="A836" s="3"/>
      <c r="B836" s="3"/>
      <c r="C836" s="7"/>
      <c r="D836" s="6"/>
      <c r="E836" s="6"/>
      <c r="F836" s="6"/>
      <c r="G836" s="6"/>
      <c r="H836" s="6"/>
      <c r="I836" s="6"/>
      <c r="J836" s="3"/>
      <c r="K836" s="3"/>
      <c r="L836" s="3"/>
      <c r="M836" s="3"/>
      <c r="N836" s="3"/>
    </row>
    <row r="837" spans="1:14">
      <c r="A837" s="3"/>
      <c r="B837" s="3"/>
      <c r="C837" s="7"/>
      <c r="D837" s="6"/>
      <c r="E837" s="6"/>
      <c r="F837" s="6"/>
      <c r="G837" s="6"/>
      <c r="H837" s="6"/>
      <c r="I837" s="6"/>
      <c r="J837" s="3"/>
      <c r="K837" s="3"/>
      <c r="L837" s="3"/>
      <c r="M837" s="3"/>
      <c r="N837" s="3"/>
    </row>
    <row r="838" spans="1:14">
      <c r="A838" s="3"/>
      <c r="B838" s="3"/>
      <c r="C838" s="7"/>
      <c r="D838" s="6"/>
      <c r="E838" s="6"/>
      <c r="F838" s="6"/>
      <c r="G838" s="6"/>
      <c r="H838" s="6"/>
      <c r="I838" s="6"/>
      <c r="J838" s="3"/>
      <c r="K838" s="3"/>
      <c r="L838" s="3"/>
      <c r="M838" s="3"/>
      <c r="N838" s="3"/>
    </row>
    <row r="839" spans="1:14">
      <c r="A839" s="3"/>
      <c r="B839" s="3"/>
      <c r="C839" s="7"/>
      <c r="D839" s="6"/>
      <c r="E839" s="6"/>
      <c r="F839" s="6"/>
      <c r="G839" s="6"/>
      <c r="H839" s="6"/>
      <c r="I839" s="6"/>
      <c r="J839" s="3"/>
      <c r="K839" s="3"/>
      <c r="L839" s="3"/>
      <c r="M839" s="3"/>
      <c r="N839" s="3"/>
    </row>
    <row r="840" spans="1:14">
      <c r="A840" s="3"/>
      <c r="B840" s="3"/>
      <c r="C840" s="7"/>
      <c r="D840" s="6"/>
      <c r="E840" s="6"/>
      <c r="F840" s="6"/>
      <c r="G840" s="6"/>
      <c r="H840" s="6"/>
      <c r="I840" s="6"/>
      <c r="J840" s="3"/>
      <c r="K840" s="3"/>
      <c r="L840" s="3"/>
      <c r="M840" s="3"/>
      <c r="N840" s="3"/>
    </row>
    <row r="841" spans="1:14">
      <c r="A841" s="3"/>
      <c r="B841" s="3"/>
      <c r="C841" s="7"/>
      <c r="D841" s="6"/>
      <c r="E841" s="6"/>
      <c r="F841" s="6"/>
      <c r="G841" s="6"/>
      <c r="H841" s="6"/>
      <c r="I841" s="6"/>
      <c r="J841" s="3"/>
      <c r="K841" s="3"/>
      <c r="L841" s="3"/>
      <c r="M841" s="3"/>
      <c r="N841" s="3"/>
    </row>
    <row r="842" spans="1:14">
      <c r="A842" s="3"/>
      <c r="B842" s="3"/>
      <c r="C842" s="7"/>
      <c r="D842" s="6"/>
      <c r="E842" s="6"/>
      <c r="F842" s="6"/>
      <c r="G842" s="6"/>
      <c r="H842" s="6"/>
      <c r="I842" s="6"/>
      <c r="J842" s="3"/>
      <c r="K842" s="3"/>
      <c r="L842" s="3"/>
      <c r="M842" s="3"/>
      <c r="N842" s="3"/>
    </row>
    <row r="843" spans="1:14">
      <c r="A843" s="3"/>
      <c r="B843" s="3"/>
      <c r="C843" s="7"/>
      <c r="D843" s="6"/>
      <c r="E843" s="6"/>
      <c r="F843" s="6"/>
      <c r="G843" s="6"/>
      <c r="H843" s="6"/>
      <c r="I843" s="6"/>
      <c r="J843" s="3"/>
      <c r="K843" s="3"/>
      <c r="L843" s="3"/>
      <c r="M843" s="3"/>
      <c r="N843" s="3"/>
    </row>
    <row r="844" spans="1:14">
      <c r="A844" s="3"/>
      <c r="B844" s="3"/>
      <c r="C844" s="7"/>
      <c r="D844" s="6"/>
      <c r="E844" s="6"/>
      <c r="F844" s="6"/>
      <c r="G844" s="6"/>
      <c r="H844" s="6"/>
      <c r="I844" s="6"/>
      <c r="J844" s="3"/>
      <c r="K844" s="3"/>
      <c r="L844" s="3"/>
      <c r="M844" s="3"/>
      <c r="N844" s="3"/>
    </row>
    <row r="845" spans="1:14">
      <c r="A845" s="3"/>
      <c r="B845" s="3"/>
      <c r="C845" s="7"/>
      <c r="D845" s="6"/>
      <c r="E845" s="6"/>
      <c r="F845" s="6"/>
      <c r="G845" s="6"/>
      <c r="H845" s="6"/>
      <c r="I845" s="6"/>
      <c r="J845" s="3"/>
      <c r="K845" s="3"/>
      <c r="L845" s="3"/>
      <c r="M845" s="3"/>
      <c r="N845" s="3"/>
    </row>
    <row r="846" spans="1:14">
      <c r="A846" s="3"/>
      <c r="B846" s="3"/>
      <c r="C846" s="7"/>
      <c r="D846" s="6"/>
      <c r="E846" s="6"/>
      <c r="F846" s="6"/>
      <c r="G846" s="6"/>
      <c r="H846" s="6"/>
      <c r="I846" s="6"/>
      <c r="J846" s="3"/>
      <c r="K846" s="3"/>
      <c r="L846" s="3"/>
      <c r="M846" s="3"/>
      <c r="N846" s="3"/>
    </row>
    <row r="847" spans="1:14">
      <c r="A847" s="3"/>
      <c r="B847" s="3"/>
      <c r="C847" s="7"/>
      <c r="D847" s="6"/>
      <c r="E847" s="6"/>
      <c r="F847" s="6"/>
      <c r="G847" s="6"/>
      <c r="H847" s="6"/>
      <c r="I847" s="6"/>
      <c r="J847" s="3"/>
      <c r="K847" s="3"/>
      <c r="L847" s="3"/>
      <c r="M847" s="3"/>
      <c r="N847" s="3"/>
    </row>
    <row r="848" spans="1:14">
      <c r="A848" s="3"/>
      <c r="B848" s="3"/>
      <c r="C848" s="7"/>
      <c r="D848" s="6"/>
      <c r="E848" s="6"/>
      <c r="F848" s="6"/>
      <c r="G848" s="6"/>
      <c r="H848" s="6"/>
      <c r="I848" s="6"/>
      <c r="J848" s="3"/>
      <c r="K848" s="3"/>
      <c r="L848" s="3"/>
      <c r="M848" s="3"/>
      <c r="N848" s="3"/>
    </row>
    <row r="849" spans="1:14">
      <c r="A849" s="3"/>
      <c r="B849" s="3"/>
      <c r="C849" s="7"/>
      <c r="D849" s="6"/>
      <c r="E849" s="6"/>
      <c r="F849" s="6"/>
      <c r="G849" s="6"/>
      <c r="H849" s="6"/>
      <c r="I849" s="6"/>
      <c r="J849" s="3"/>
      <c r="K849" s="3"/>
      <c r="L849" s="3"/>
      <c r="M849" s="3"/>
      <c r="N849" s="3"/>
    </row>
    <row r="850" spans="1:14">
      <c r="A850" s="3"/>
      <c r="B850" s="3"/>
      <c r="C850" s="7"/>
      <c r="D850" s="6"/>
      <c r="E850" s="6"/>
      <c r="F850" s="6"/>
      <c r="G850" s="6"/>
      <c r="H850" s="6"/>
      <c r="I850" s="6"/>
      <c r="J850" s="3"/>
      <c r="K850" s="3"/>
      <c r="L850" s="3"/>
      <c r="M850" s="3"/>
      <c r="N850" s="3"/>
    </row>
    <row r="851" spans="1:14">
      <c r="A851" s="3"/>
      <c r="B851" s="3"/>
      <c r="C851" s="7"/>
      <c r="D851" s="6"/>
      <c r="E851" s="6"/>
      <c r="F851" s="6"/>
      <c r="G851" s="6"/>
      <c r="H851" s="6"/>
      <c r="I851" s="6"/>
      <c r="J851" s="3"/>
      <c r="K851" s="3"/>
      <c r="L851" s="3"/>
      <c r="M851" s="3"/>
      <c r="N851" s="3"/>
    </row>
    <row r="852" spans="1:14">
      <c r="A852" s="3"/>
      <c r="B852" s="3"/>
      <c r="C852" s="7"/>
      <c r="D852" s="6"/>
      <c r="E852" s="6"/>
      <c r="F852" s="6"/>
      <c r="G852" s="6"/>
      <c r="H852" s="6"/>
      <c r="I852" s="6"/>
      <c r="J852" s="3"/>
      <c r="K852" s="3"/>
      <c r="L852" s="3"/>
      <c r="M852" s="3"/>
      <c r="N852" s="3"/>
    </row>
    <row r="853" spans="1:14">
      <c r="A853" s="3"/>
      <c r="B853" s="3"/>
      <c r="C853" s="7"/>
      <c r="D853" s="6"/>
      <c r="E853" s="6"/>
      <c r="F853" s="6"/>
      <c r="G853" s="6"/>
      <c r="H853" s="6"/>
      <c r="I853" s="6"/>
      <c r="J853" s="3"/>
      <c r="K853" s="3"/>
      <c r="L853" s="3"/>
      <c r="M853" s="3"/>
      <c r="N853" s="3"/>
    </row>
    <row r="854" spans="1:14">
      <c r="A854" s="3"/>
      <c r="B854" s="3"/>
      <c r="C854" s="7"/>
      <c r="D854" s="6"/>
      <c r="E854" s="6"/>
      <c r="F854" s="6"/>
      <c r="G854" s="6"/>
      <c r="H854" s="6"/>
      <c r="I854" s="6"/>
      <c r="J854" s="3"/>
      <c r="K854" s="3"/>
      <c r="L854" s="3"/>
      <c r="M854" s="3"/>
      <c r="N854" s="3"/>
    </row>
    <row r="855" spans="1:14">
      <c r="A855" s="3"/>
      <c r="B855" s="3"/>
      <c r="C855" s="7"/>
      <c r="D855" s="6"/>
      <c r="E855" s="6"/>
      <c r="F855" s="6"/>
      <c r="G855" s="6"/>
      <c r="H855" s="6"/>
      <c r="I855" s="6"/>
      <c r="J855" s="3"/>
      <c r="K855" s="3"/>
      <c r="L855" s="3"/>
      <c r="M855" s="3"/>
      <c r="N855" s="3"/>
    </row>
    <row r="856" spans="1:14">
      <c r="A856" s="3"/>
      <c r="B856" s="3"/>
      <c r="C856" s="7"/>
      <c r="D856" s="6"/>
      <c r="E856" s="6"/>
      <c r="F856" s="6"/>
      <c r="G856" s="6"/>
      <c r="H856" s="6"/>
      <c r="I856" s="6"/>
      <c r="J856" s="3"/>
      <c r="K856" s="3"/>
      <c r="L856" s="3"/>
      <c r="M856" s="3"/>
      <c r="N856" s="3"/>
    </row>
    <row r="857" spans="1:14">
      <c r="A857" s="3"/>
      <c r="B857" s="3"/>
      <c r="C857" s="7"/>
      <c r="D857" s="6"/>
      <c r="E857" s="6"/>
      <c r="F857" s="6"/>
      <c r="G857" s="6"/>
      <c r="H857" s="6"/>
      <c r="I857" s="6"/>
      <c r="J857" s="3"/>
      <c r="K857" s="3"/>
      <c r="L857" s="3"/>
      <c r="M857" s="3"/>
      <c r="N857" s="3"/>
    </row>
    <row r="858" spans="1:14">
      <c r="A858" s="3"/>
      <c r="B858" s="3"/>
      <c r="C858" s="7"/>
      <c r="D858" s="6"/>
      <c r="E858" s="6"/>
      <c r="F858" s="6"/>
      <c r="G858" s="6"/>
      <c r="H858" s="6"/>
      <c r="I858" s="6"/>
      <c r="J858" s="3"/>
      <c r="K858" s="3"/>
      <c r="L858" s="3"/>
      <c r="M858" s="3"/>
      <c r="N858" s="3"/>
    </row>
    <row r="859" spans="1:14">
      <c r="A859" s="3"/>
      <c r="B859" s="3"/>
      <c r="C859" s="7"/>
      <c r="D859" s="6"/>
      <c r="E859" s="6"/>
      <c r="F859" s="6"/>
      <c r="G859" s="6"/>
      <c r="H859" s="6"/>
      <c r="I859" s="6"/>
      <c r="J859" s="3"/>
      <c r="K859" s="3"/>
      <c r="L859" s="3"/>
      <c r="M859" s="3"/>
      <c r="N859" s="3"/>
    </row>
    <row r="860" spans="1:14">
      <c r="A860" s="3"/>
      <c r="B860" s="3"/>
      <c r="C860" s="7"/>
      <c r="D860" s="6"/>
      <c r="E860" s="6"/>
      <c r="F860" s="6"/>
      <c r="G860" s="6"/>
      <c r="H860" s="6"/>
      <c r="I860" s="6"/>
      <c r="J860" s="3"/>
      <c r="K860" s="3"/>
      <c r="L860" s="3"/>
      <c r="M860" s="3"/>
      <c r="N860" s="3"/>
    </row>
    <row r="861" spans="1:14">
      <c r="A861" s="3"/>
      <c r="B861" s="3"/>
      <c r="C861" s="7"/>
      <c r="D861" s="6"/>
      <c r="E861" s="6"/>
      <c r="F861" s="6"/>
      <c r="G861" s="6"/>
      <c r="H861" s="6"/>
      <c r="I861" s="6"/>
      <c r="J861" s="3"/>
      <c r="K861" s="3"/>
      <c r="L861" s="3"/>
      <c r="M861" s="3"/>
      <c r="N861" s="3"/>
    </row>
    <row r="862" spans="1:14">
      <c r="A862" s="3"/>
      <c r="B862" s="3"/>
      <c r="C862" s="7"/>
      <c r="D862" s="6"/>
      <c r="E862" s="6"/>
      <c r="F862" s="6"/>
      <c r="G862" s="6"/>
      <c r="H862" s="6"/>
      <c r="I862" s="6"/>
      <c r="J862" s="3"/>
      <c r="K862" s="3"/>
      <c r="L862" s="3"/>
      <c r="M862" s="3"/>
      <c r="N862" s="3"/>
    </row>
    <row r="863" spans="1:14">
      <c r="A863" s="3"/>
      <c r="B863" s="3"/>
      <c r="C863" s="7"/>
      <c r="D863" s="6"/>
      <c r="E863" s="6"/>
      <c r="F863" s="6"/>
      <c r="G863" s="6"/>
      <c r="H863" s="6"/>
      <c r="I863" s="6"/>
      <c r="J863" s="3"/>
      <c r="K863" s="3"/>
      <c r="L863" s="3"/>
      <c r="M863" s="3"/>
      <c r="N863" s="3"/>
    </row>
    <row r="864" spans="1:14">
      <c r="A864" s="3"/>
      <c r="B864" s="3"/>
      <c r="C864" s="7"/>
      <c r="D864" s="6"/>
      <c r="E864" s="6"/>
      <c r="F864" s="6"/>
      <c r="G864" s="6"/>
      <c r="H864" s="6"/>
      <c r="I864" s="6"/>
      <c r="J864" s="3"/>
      <c r="K864" s="3"/>
      <c r="L864" s="3"/>
      <c r="M864" s="3"/>
      <c r="N864" s="3"/>
    </row>
    <row r="865" spans="1:14">
      <c r="A865" s="3"/>
      <c r="B865" s="3"/>
      <c r="C865" s="7"/>
      <c r="D865" s="6"/>
      <c r="E865" s="6"/>
      <c r="F865" s="6"/>
      <c r="G865" s="6"/>
      <c r="H865" s="6"/>
      <c r="I865" s="6"/>
      <c r="J865" s="3"/>
      <c r="K865" s="3"/>
      <c r="L865" s="3"/>
      <c r="M865" s="3"/>
      <c r="N865" s="3"/>
    </row>
    <row r="866" spans="1:14">
      <c r="A866" s="3"/>
      <c r="B866" s="3"/>
      <c r="C866" s="7"/>
      <c r="D866" s="6"/>
      <c r="E866" s="6"/>
      <c r="F866" s="6"/>
      <c r="G866" s="6"/>
      <c r="H866" s="6"/>
      <c r="I866" s="6"/>
      <c r="J866" s="3"/>
      <c r="K866" s="3"/>
      <c r="L866" s="3"/>
      <c r="M866" s="3"/>
      <c r="N866" s="3"/>
    </row>
    <row r="867" spans="1:14">
      <c r="A867" s="3"/>
      <c r="B867" s="3"/>
      <c r="C867" s="7"/>
      <c r="D867" s="6"/>
      <c r="E867" s="6"/>
      <c r="F867" s="6"/>
      <c r="G867" s="6"/>
      <c r="H867" s="6"/>
      <c r="I867" s="6"/>
      <c r="J867" s="3"/>
      <c r="K867" s="3"/>
      <c r="L867" s="3"/>
      <c r="M867" s="3"/>
      <c r="N867" s="3"/>
    </row>
    <row r="868" spans="1:14">
      <c r="A868" s="3"/>
      <c r="B868" s="3"/>
      <c r="C868" s="7"/>
      <c r="D868" s="6"/>
      <c r="E868" s="6"/>
      <c r="F868" s="6"/>
      <c r="G868" s="6"/>
      <c r="H868" s="6"/>
      <c r="I868" s="6"/>
      <c r="J868" s="3"/>
      <c r="K868" s="3"/>
      <c r="L868" s="3"/>
      <c r="M868" s="3"/>
      <c r="N868" s="3"/>
    </row>
    <row r="869" spans="1:14">
      <c r="A869" s="3"/>
      <c r="B869" s="3"/>
      <c r="C869" s="7"/>
      <c r="D869" s="6"/>
      <c r="E869" s="6"/>
      <c r="F869" s="6"/>
      <c r="G869" s="6"/>
      <c r="H869" s="6"/>
      <c r="I869" s="6"/>
      <c r="J869" s="3"/>
      <c r="K869" s="3"/>
      <c r="L869" s="3"/>
      <c r="M869" s="3"/>
      <c r="N869" s="3"/>
    </row>
    <row r="870" spans="1:14">
      <c r="A870" s="3"/>
      <c r="B870" s="3"/>
      <c r="C870" s="7"/>
      <c r="D870" s="6"/>
      <c r="E870" s="6"/>
      <c r="F870" s="6"/>
      <c r="G870" s="6"/>
      <c r="H870" s="6"/>
      <c r="I870" s="6"/>
      <c r="J870" s="3"/>
      <c r="K870" s="3"/>
      <c r="L870" s="3"/>
      <c r="M870" s="3"/>
      <c r="N870" s="3"/>
    </row>
    <row r="871" spans="1:14">
      <c r="A871" s="3"/>
      <c r="B871" s="3"/>
      <c r="C871" s="7"/>
      <c r="D871" s="6"/>
      <c r="E871" s="6"/>
      <c r="F871" s="6"/>
      <c r="G871" s="6"/>
      <c r="H871" s="6"/>
      <c r="I871" s="6"/>
      <c r="J871" s="3"/>
      <c r="K871" s="3"/>
      <c r="L871" s="3"/>
      <c r="M871" s="3"/>
      <c r="N871" s="3"/>
    </row>
    <row r="872" spans="1:14">
      <c r="A872" s="3"/>
      <c r="B872" s="3"/>
      <c r="C872" s="7"/>
      <c r="D872" s="6"/>
      <c r="E872" s="6"/>
      <c r="F872" s="6"/>
      <c r="G872" s="6"/>
      <c r="H872" s="6"/>
      <c r="I872" s="6"/>
      <c r="J872" s="3"/>
      <c r="K872" s="3"/>
      <c r="L872" s="3"/>
      <c r="M872" s="3"/>
      <c r="N872" s="3"/>
    </row>
    <row r="873" spans="1:14">
      <c r="A873" s="3"/>
      <c r="B873" s="3"/>
      <c r="C873" s="7"/>
      <c r="D873" s="6"/>
      <c r="E873" s="6"/>
      <c r="F873" s="6"/>
      <c r="G873" s="6"/>
      <c r="H873" s="6"/>
      <c r="I873" s="6"/>
      <c r="J873" s="3"/>
      <c r="K873" s="3"/>
      <c r="L873" s="3"/>
      <c r="M873" s="3"/>
      <c r="N873" s="3"/>
    </row>
    <row r="874" spans="1:14">
      <c r="A874" s="3"/>
      <c r="B874" s="3"/>
      <c r="C874" s="7"/>
      <c r="D874" s="6"/>
      <c r="E874" s="6"/>
      <c r="F874" s="6"/>
      <c r="G874" s="6"/>
      <c r="H874" s="6"/>
      <c r="I874" s="6"/>
      <c r="J874" s="3"/>
      <c r="K874" s="3"/>
      <c r="L874" s="3"/>
      <c r="M874" s="3"/>
      <c r="N874" s="3"/>
    </row>
    <row r="875" spans="1:14">
      <c r="A875" s="3"/>
      <c r="B875" s="3"/>
      <c r="C875" s="7"/>
      <c r="D875" s="6"/>
      <c r="E875" s="6"/>
      <c r="F875" s="6"/>
      <c r="G875" s="6"/>
      <c r="H875" s="6"/>
      <c r="I875" s="6"/>
      <c r="J875" s="3"/>
      <c r="K875" s="3"/>
      <c r="L875" s="3"/>
      <c r="M875" s="3"/>
      <c r="N875" s="3"/>
    </row>
    <row r="876" spans="1:14">
      <c r="A876" s="3"/>
      <c r="B876" s="3"/>
      <c r="C876" s="7"/>
      <c r="D876" s="6"/>
      <c r="E876" s="6"/>
      <c r="F876" s="6"/>
      <c r="G876" s="6"/>
      <c r="H876" s="6"/>
      <c r="I876" s="6"/>
      <c r="J876" s="3"/>
      <c r="K876" s="3"/>
      <c r="L876" s="3"/>
      <c r="M876" s="3"/>
      <c r="N876" s="3"/>
    </row>
    <row r="877" spans="1:14">
      <c r="A877" s="3"/>
      <c r="B877" s="3"/>
      <c r="C877" s="7"/>
      <c r="D877" s="6"/>
      <c r="E877" s="6"/>
      <c r="F877" s="6"/>
      <c r="G877" s="6"/>
      <c r="H877" s="6"/>
      <c r="I877" s="6"/>
      <c r="J877" s="3"/>
      <c r="K877" s="3"/>
      <c r="L877" s="3"/>
      <c r="M877" s="3"/>
      <c r="N877" s="3"/>
    </row>
    <row r="878" spans="1:14">
      <c r="A878" s="3"/>
      <c r="B878" s="3"/>
      <c r="C878" s="7"/>
      <c r="D878" s="6"/>
      <c r="E878" s="6"/>
      <c r="F878" s="6"/>
      <c r="G878" s="6"/>
      <c r="H878" s="6"/>
      <c r="I878" s="6"/>
      <c r="J878" s="3"/>
      <c r="K878" s="3"/>
      <c r="L878" s="3"/>
      <c r="M878" s="3"/>
      <c r="N878" s="3"/>
    </row>
    <row r="879" spans="1:14">
      <c r="A879" s="3"/>
      <c r="B879" s="3"/>
      <c r="C879" s="7"/>
      <c r="D879" s="6"/>
      <c r="E879" s="6"/>
      <c r="F879" s="6"/>
      <c r="G879" s="6"/>
      <c r="H879" s="6"/>
      <c r="I879" s="6"/>
      <c r="J879" s="3"/>
      <c r="K879" s="3"/>
      <c r="L879" s="3"/>
      <c r="M879" s="3"/>
      <c r="N879" s="3"/>
    </row>
    <row r="880" spans="1:14">
      <c r="A880" s="3"/>
      <c r="B880" s="3"/>
      <c r="C880" s="7"/>
      <c r="D880" s="6"/>
      <c r="E880" s="6"/>
      <c r="F880" s="6"/>
      <c r="G880" s="6"/>
      <c r="H880" s="6"/>
      <c r="I880" s="6"/>
      <c r="J880" s="3"/>
      <c r="K880" s="3"/>
      <c r="L880" s="3"/>
      <c r="M880" s="3"/>
      <c r="N880" s="3"/>
    </row>
    <row r="881" spans="1:14">
      <c r="A881" s="3"/>
      <c r="B881" s="3"/>
      <c r="C881" s="7"/>
      <c r="D881" s="6"/>
      <c r="E881" s="6"/>
      <c r="F881" s="6"/>
      <c r="G881" s="6"/>
      <c r="H881" s="6"/>
      <c r="I881" s="6"/>
      <c r="J881" s="3"/>
      <c r="K881" s="3"/>
      <c r="L881" s="3"/>
      <c r="M881" s="3"/>
      <c r="N881" s="3"/>
    </row>
    <row r="882" spans="1:14">
      <c r="A882" s="3"/>
      <c r="B882" s="3"/>
      <c r="C882" s="7"/>
      <c r="D882" s="6"/>
      <c r="E882" s="6"/>
      <c r="F882" s="6"/>
      <c r="G882" s="6"/>
      <c r="H882" s="6"/>
      <c r="I882" s="6"/>
      <c r="J882" s="3"/>
      <c r="K882" s="3"/>
      <c r="L882" s="3"/>
      <c r="M882" s="3"/>
      <c r="N882" s="3"/>
    </row>
    <row r="883" spans="1:14">
      <c r="A883" s="3"/>
      <c r="B883" s="3"/>
      <c r="C883" s="7"/>
      <c r="D883" s="6"/>
      <c r="E883" s="6"/>
      <c r="F883" s="6"/>
      <c r="G883" s="6"/>
      <c r="H883" s="6"/>
      <c r="I883" s="6"/>
      <c r="J883" s="3"/>
      <c r="K883" s="3"/>
      <c r="L883" s="3"/>
      <c r="M883" s="3"/>
      <c r="N883" s="3"/>
    </row>
    <row r="884" spans="1:14">
      <c r="A884" s="3"/>
      <c r="B884" s="3"/>
      <c r="C884" s="7"/>
      <c r="D884" s="6"/>
      <c r="E884" s="6"/>
      <c r="F884" s="6"/>
      <c r="G884" s="6"/>
      <c r="H884" s="6"/>
      <c r="I884" s="6"/>
      <c r="J884" s="3"/>
      <c r="K884" s="3"/>
      <c r="L884" s="3"/>
      <c r="M884" s="3"/>
      <c r="N884" s="3"/>
    </row>
    <row r="885" spans="1:14">
      <c r="A885" s="3"/>
      <c r="B885" s="3"/>
      <c r="C885" s="7"/>
      <c r="D885" s="6"/>
      <c r="E885" s="6"/>
      <c r="F885" s="6"/>
      <c r="G885" s="6"/>
      <c r="H885" s="6"/>
      <c r="I885" s="6"/>
      <c r="J885" s="3"/>
      <c r="K885" s="3"/>
      <c r="L885" s="3"/>
      <c r="M885" s="3"/>
      <c r="N885" s="3"/>
    </row>
    <row r="886" spans="1:14">
      <c r="A886" s="3"/>
      <c r="B886" s="3"/>
      <c r="C886" s="7"/>
      <c r="D886" s="6"/>
      <c r="E886" s="6"/>
      <c r="F886" s="6"/>
      <c r="G886" s="6"/>
      <c r="H886" s="6"/>
      <c r="I886" s="6"/>
      <c r="J886" s="3"/>
      <c r="K886" s="3"/>
      <c r="L886" s="3"/>
      <c r="M886" s="3"/>
      <c r="N886" s="3"/>
    </row>
    <row r="887" spans="1:14">
      <c r="A887" s="3"/>
      <c r="B887" s="3"/>
      <c r="C887" s="7"/>
      <c r="D887" s="6"/>
      <c r="E887" s="6"/>
      <c r="F887" s="6"/>
      <c r="G887" s="6"/>
      <c r="H887" s="6"/>
      <c r="I887" s="6"/>
      <c r="J887" s="3"/>
      <c r="K887" s="3"/>
      <c r="L887" s="3"/>
      <c r="M887" s="3"/>
      <c r="N887" s="3"/>
    </row>
    <row r="888" spans="1:14">
      <c r="A888" s="3"/>
      <c r="B888" s="3"/>
      <c r="C888" s="7"/>
      <c r="D888" s="6"/>
      <c r="E888" s="6"/>
      <c r="F888" s="6"/>
      <c r="G888" s="6"/>
      <c r="H888" s="6"/>
      <c r="I888" s="6"/>
      <c r="J888" s="3"/>
      <c r="K888" s="3"/>
      <c r="L888" s="3"/>
      <c r="M888" s="3"/>
      <c r="N888" s="3"/>
    </row>
    <row r="889" spans="1:14">
      <c r="A889" s="3"/>
      <c r="B889" s="3"/>
      <c r="C889" s="7"/>
      <c r="D889" s="6"/>
      <c r="E889" s="6"/>
      <c r="F889" s="6"/>
      <c r="G889" s="6"/>
      <c r="H889" s="6"/>
      <c r="I889" s="6"/>
      <c r="J889" s="3"/>
      <c r="K889" s="3"/>
      <c r="L889" s="3"/>
      <c r="M889" s="3"/>
      <c r="N889" s="3"/>
    </row>
    <row r="890" spans="1:14">
      <c r="A890" s="3"/>
      <c r="B890" s="3"/>
      <c r="C890" s="7"/>
      <c r="D890" s="6"/>
      <c r="E890" s="6"/>
      <c r="F890" s="6"/>
      <c r="G890" s="6"/>
      <c r="H890" s="6"/>
      <c r="I890" s="6"/>
      <c r="J890" s="3"/>
      <c r="K890" s="3"/>
      <c r="L890" s="3"/>
      <c r="M890" s="3"/>
      <c r="N890" s="3"/>
    </row>
    <row r="891" spans="1:14">
      <c r="A891" s="3"/>
      <c r="B891" s="3"/>
      <c r="C891" s="7"/>
      <c r="D891" s="6"/>
      <c r="E891" s="6"/>
      <c r="F891" s="6"/>
      <c r="G891" s="6"/>
      <c r="H891" s="6"/>
      <c r="I891" s="6"/>
      <c r="J891" s="3"/>
      <c r="K891" s="3"/>
      <c r="L891" s="3"/>
      <c r="M891" s="3"/>
      <c r="N891" s="3"/>
    </row>
    <row r="892" spans="1:14">
      <c r="A892" s="3"/>
      <c r="B892" s="3"/>
      <c r="C892" s="7"/>
      <c r="D892" s="6"/>
      <c r="E892" s="6"/>
      <c r="F892" s="6"/>
      <c r="G892" s="6"/>
      <c r="H892" s="6"/>
      <c r="I892" s="6"/>
      <c r="J892" s="3"/>
      <c r="K892" s="3"/>
      <c r="L892" s="3"/>
      <c r="M892" s="3"/>
      <c r="N892" s="3"/>
    </row>
    <row r="893" spans="1:14">
      <c r="A893" s="3"/>
      <c r="B893" s="3"/>
      <c r="C893" s="7"/>
      <c r="D893" s="6"/>
      <c r="E893" s="6"/>
      <c r="F893" s="6"/>
      <c r="G893" s="6"/>
      <c r="H893" s="6"/>
      <c r="I893" s="6"/>
      <c r="J893" s="3"/>
      <c r="K893" s="3"/>
      <c r="L893" s="3"/>
      <c r="M893" s="3"/>
      <c r="N893" s="3"/>
    </row>
    <row r="894" spans="1:14">
      <c r="A894" s="3"/>
      <c r="B894" s="3"/>
      <c r="C894" s="7"/>
      <c r="D894" s="6"/>
      <c r="E894" s="6"/>
      <c r="F894" s="6"/>
      <c r="G894" s="6"/>
      <c r="H894" s="6"/>
      <c r="I894" s="6"/>
      <c r="J894" s="3"/>
      <c r="K894" s="3"/>
      <c r="L894" s="3"/>
      <c r="M894" s="3"/>
      <c r="N894" s="3"/>
    </row>
    <row r="895" spans="1:14">
      <c r="A895" s="3"/>
      <c r="B895" s="3"/>
      <c r="C895" s="7"/>
      <c r="D895" s="6"/>
      <c r="E895" s="6"/>
      <c r="F895" s="6"/>
      <c r="G895" s="6"/>
      <c r="H895" s="6"/>
      <c r="I895" s="6"/>
      <c r="J895" s="3"/>
      <c r="K895" s="3"/>
      <c r="L895" s="3"/>
      <c r="M895" s="3"/>
      <c r="N895" s="3"/>
    </row>
    <row r="896" spans="1:14">
      <c r="A896" s="3"/>
      <c r="B896" s="3"/>
      <c r="C896" s="7"/>
      <c r="D896" s="6"/>
      <c r="E896" s="6"/>
      <c r="F896" s="6"/>
      <c r="G896" s="6"/>
      <c r="H896" s="6"/>
      <c r="I896" s="6"/>
      <c r="J896" s="3"/>
      <c r="K896" s="3"/>
      <c r="L896" s="3"/>
      <c r="M896" s="3"/>
      <c r="N896" s="3"/>
    </row>
    <row r="897" spans="1:14">
      <c r="A897" s="3"/>
      <c r="B897" s="3"/>
      <c r="C897" s="7"/>
      <c r="D897" s="6"/>
      <c r="E897" s="6"/>
      <c r="F897" s="6"/>
      <c r="G897" s="6"/>
      <c r="H897" s="6"/>
      <c r="I897" s="6"/>
      <c r="J897" s="3"/>
      <c r="K897" s="3"/>
      <c r="L897" s="3"/>
      <c r="M897" s="3"/>
      <c r="N897" s="3"/>
    </row>
    <row r="898" spans="1:14">
      <c r="A898" s="3"/>
      <c r="B898" s="3"/>
      <c r="C898" s="7"/>
      <c r="D898" s="6"/>
      <c r="E898" s="6"/>
      <c r="F898" s="6"/>
      <c r="G898" s="6"/>
      <c r="H898" s="6"/>
      <c r="I898" s="6"/>
      <c r="J898" s="3"/>
      <c r="K898" s="3"/>
      <c r="L898" s="3"/>
      <c r="M898" s="3"/>
      <c r="N898" s="3"/>
    </row>
    <row r="899" spans="1:14">
      <c r="A899" s="3"/>
      <c r="B899" s="3"/>
      <c r="C899" s="7"/>
      <c r="D899" s="6"/>
      <c r="E899" s="6"/>
      <c r="F899" s="6"/>
      <c r="G899" s="6"/>
      <c r="H899" s="6"/>
      <c r="I899" s="6"/>
      <c r="J899" s="3"/>
      <c r="K899" s="3"/>
      <c r="L899" s="3"/>
      <c r="M899" s="3"/>
      <c r="N899" s="3"/>
    </row>
    <row r="900" spans="1:14">
      <c r="A900" s="3"/>
      <c r="B900" s="3"/>
      <c r="C900" s="7"/>
      <c r="D900" s="6"/>
      <c r="E900" s="6"/>
      <c r="F900" s="6"/>
      <c r="G900" s="6"/>
      <c r="H900" s="6"/>
      <c r="I900" s="6"/>
      <c r="J900" s="3"/>
      <c r="K900" s="3"/>
      <c r="L900" s="3"/>
      <c r="M900" s="3"/>
      <c r="N900" s="3"/>
    </row>
    <row r="901" spans="1:14">
      <c r="A901" s="3"/>
      <c r="B901" s="3"/>
      <c r="C901" s="7"/>
      <c r="D901" s="6"/>
      <c r="E901" s="6"/>
      <c r="F901" s="6"/>
      <c r="G901" s="6"/>
      <c r="H901" s="6"/>
      <c r="I901" s="6"/>
      <c r="J901" s="3"/>
      <c r="K901" s="3"/>
      <c r="L901" s="3"/>
      <c r="M901" s="3"/>
      <c r="N901" s="3"/>
    </row>
    <row r="902" spans="1:14">
      <c r="A902" s="3"/>
      <c r="B902" s="3"/>
      <c r="C902" s="7"/>
      <c r="D902" s="6"/>
      <c r="E902" s="6"/>
      <c r="F902" s="6"/>
      <c r="G902" s="6"/>
      <c r="H902" s="6"/>
      <c r="I902" s="6"/>
      <c r="J902" s="3"/>
      <c r="K902" s="3"/>
      <c r="L902" s="3"/>
      <c r="M902" s="3"/>
      <c r="N902" s="3"/>
    </row>
    <row r="903" spans="1:14">
      <c r="A903" s="3"/>
      <c r="B903" s="3"/>
      <c r="C903" s="7"/>
      <c r="D903" s="6"/>
      <c r="E903" s="6"/>
      <c r="F903" s="6"/>
      <c r="G903" s="6"/>
      <c r="H903" s="6"/>
      <c r="I903" s="6"/>
      <c r="J903" s="3"/>
      <c r="K903" s="3"/>
      <c r="L903" s="3"/>
      <c r="M903" s="3"/>
      <c r="N903" s="3"/>
    </row>
    <row r="904" spans="1:14">
      <c r="A904" s="3"/>
      <c r="B904" s="3"/>
      <c r="C904" s="7"/>
      <c r="D904" s="6"/>
      <c r="E904" s="6"/>
      <c r="F904" s="6"/>
      <c r="G904" s="6"/>
      <c r="H904" s="6"/>
      <c r="I904" s="6"/>
      <c r="J904" s="3"/>
      <c r="K904" s="3"/>
      <c r="L904" s="3"/>
      <c r="M904" s="3"/>
      <c r="N904" s="3"/>
    </row>
    <row r="905" spans="1:14">
      <c r="A905" s="3"/>
      <c r="B905" s="3"/>
      <c r="C905" s="7"/>
      <c r="D905" s="6"/>
      <c r="E905" s="6"/>
      <c r="F905" s="6"/>
      <c r="G905" s="6"/>
      <c r="H905" s="6"/>
      <c r="I905" s="6"/>
      <c r="J905" s="3"/>
      <c r="K905" s="3"/>
      <c r="L905" s="3"/>
      <c r="M905" s="3"/>
      <c r="N905" s="3"/>
    </row>
    <row r="906" spans="1:14">
      <c r="A906" s="3"/>
      <c r="B906" s="3"/>
      <c r="C906" s="7"/>
      <c r="D906" s="6"/>
      <c r="E906" s="6"/>
      <c r="F906" s="6"/>
      <c r="G906" s="6"/>
      <c r="H906" s="6"/>
      <c r="I906" s="6"/>
      <c r="J906" s="3"/>
      <c r="K906" s="3"/>
      <c r="L906" s="3"/>
      <c r="M906" s="3"/>
      <c r="N906" s="3"/>
    </row>
    <row r="907" spans="1:14">
      <c r="A907" s="3"/>
      <c r="B907" s="3"/>
      <c r="C907" s="7"/>
      <c r="D907" s="6"/>
      <c r="E907" s="6"/>
      <c r="F907" s="6"/>
      <c r="G907" s="6"/>
      <c r="H907" s="6"/>
      <c r="I907" s="6"/>
      <c r="J907" s="3"/>
      <c r="K907" s="3"/>
      <c r="L907" s="3"/>
      <c r="M907" s="3"/>
      <c r="N907" s="3"/>
    </row>
    <row r="908" spans="1:14">
      <c r="A908" s="3"/>
      <c r="B908" s="3"/>
      <c r="C908" s="7"/>
      <c r="D908" s="6"/>
      <c r="E908" s="6"/>
      <c r="F908" s="6"/>
      <c r="G908" s="6"/>
      <c r="H908" s="6"/>
      <c r="I908" s="6"/>
      <c r="J908" s="3"/>
      <c r="K908" s="3"/>
      <c r="L908" s="3"/>
      <c r="M908" s="3"/>
      <c r="N908" s="3"/>
    </row>
    <row r="909" spans="1:14">
      <c r="A909" s="3"/>
      <c r="B909" s="3"/>
      <c r="C909" s="7"/>
      <c r="D909" s="6"/>
      <c r="E909" s="6"/>
      <c r="F909" s="6"/>
      <c r="G909" s="6"/>
      <c r="H909" s="6"/>
      <c r="I909" s="6"/>
      <c r="J909" s="3"/>
      <c r="K909" s="3"/>
      <c r="L909" s="3"/>
      <c r="M909" s="3"/>
      <c r="N909" s="3"/>
    </row>
    <row r="910" spans="1:14">
      <c r="A910" s="3"/>
      <c r="B910" s="3"/>
      <c r="C910" s="7"/>
      <c r="D910" s="6"/>
      <c r="E910" s="6"/>
      <c r="F910" s="6"/>
      <c r="G910" s="6"/>
      <c r="H910" s="6"/>
      <c r="I910" s="6"/>
      <c r="J910" s="3"/>
      <c r="K910" s="3"/>
      <c r="L910" s="3"/>
      <c r="M910" s="3"/>
      <c r="N910" s="3"/>
    </row>
    <row r="911" spans="1:14">
      <c r="A911" s="3"/>
      <c r="B911" s="3"/>
      <c r="C911" s="7"/>
      <c r="D911" s="6"/>
      <c r="E911" s="6"/>
      <c r="F911" s="6"/>
      <c r="G911" s="6"/>
      <c r="H911" s="6"/>
      <c r="I911" s="6"/>
      <c r="J911" s="3"/>
      <c r="K911" s="3"/>
      <c r="L911" s="3"/>
      <c r="M911" s="3"/>
      <c r="N911" s="3"/>
    </row>
    <row r="912" spans="1:14">
      <c r="A912" s="3"/>
      <c r="B912" s="3"/>
      <c r="C912" s="7"/>
      <c r="D912" s="6"/>
      <c r="E912" s="6"/>
      <c r="F912" s="6"/>
      <c r="G912" s="6"/>
      <c r="H912" s="6"/>
      <c r="I912" s="6"/>
      <c r="J912" s="3"/>
      <c r="K912" s="3"/>
      <c r="L912" s="3"/>
      <c r="M912" s="3"/>
      <c r="N912" s="3"/>
    </row>
    <row r="913" spans="1:14">
      <c r="A913" s="3"/>
      <c r="B913" s="3"/>
      <c r="C913" s="7"/>
      <c r="D913" s="6"/>
      <c r="E913" s="6"/>
      <c r="F913" s="6"/>
      <c r="G913" s="6"/>
      <c r="H913" s="6"/>
      <c r="I913" s="6"/>
      <c r="J913" s="3"/>
      <c r="K913" s="3"/>
      <c r="L913" s="3"/>
      <c r="M913" s="3"/>
      <c r="N913" s="3"/>
    </row>
    <row r="914" spans="1:14">
      <c r="A914" s="3"/>
      <c r="B914" s="3"/>
      <c r="C914" s="7"/>
      <c r="D914" s="6"/>
      <c r="E914" s="6"/>
      <c r="F914" s="6"/>
      <c r="G914" s="6"/>
      <c r="H914" s="6"/>
      <c r="I914" s="6"/>
      <c r="J914" s="3"/>
      <c r="K914" s="3"/>
      <c r="L914" s="3"/>
      <c r="M914" s="3"/>
      <c r="N914" s="3"/>
    </row>
    <row r="915" spans="1:14">
      <c r="A915" s="3"/>
      <c r="B915" s="3"/>
      <c r="C915" s="7"/>
      <c r="D915" s="6"/>
      <c r="E915" s="6"/>
      <c r="F915" s="6"/>
      <c r="G915" s="6"/>
      <c r="H915" s="6"/>
      <c r="I915" s="6"/>
      <c r="J915" s="3"/>
      <c r="K915" s="3"/>
      <c r="L915" s="3"/>
      <c r="M915" s="3"/>
      <c r="N915" s="3"/>
    </row>
    <row r="916" spans="1:14">
      <c r="A916" s="3"/>
      <c r="B916" s="3"/>
      <c r="C916" s="7"/>
      <c r="D916" s="6"/>
      <c r="E916" s="6"/>
      <c r="F916" s="6"/>
      <c r="G916" s="6"/>
      <c r="H916" s="6"/>
      <c r="I916" s="6"/>
      <c r="J916" s="3"/>
      <c r="K916" s="3"/>
      <c r="L916" s="3"/>
      <c r="M916" s="3"/>
      <c r="N916" s="3"/>
    </row>
    <row r="917" spans="1:14">
      <c r="A917" s="3"/>
      <c r="B917" s="3"/>
      <c r="C917" s="7"/>
      <c r="D917" s="6"/>
      <c r="E917" s="6"/>
      <c r="F917" s="6"/>
      <c r="G917" s="6"/>
      <c r="H917" s="6"/>
      <c r="I917" s="6"/>
      <c r="J917" s="3"/>
      <c r="K917" s="3"/>
      <c r="L917" s="3"/>
      <c r="M917" s="3"/>
      <c r="N917" s="3"/>
    </row>
    <row r="918" spans="1:14">
      <c r="A918" s="3"/>
      <c r="B918" s="3"/>
      <c r="C918" s="7"/>
      <c r="D918" s="6"/>
      <c r="E918" s="6"/>
      <c r="F918" s="6"/>
      <c r="G918" s="6"/>
      <c r="H918" s="6"/>
      <c r="I918" s="6"/>
      <c r="J918" s="3"/>
      <c r="K918" s="3"/>
      <c r="L918" s="3"/>
      <c r="M918" s="3"/>
      <c r="N918" s="3"/>
    </row>
    <row r="919" spans="1:14">
      <c r="A919" s="3"/>
      <c r="B919" s="3"/>
      <c r="C919" s="7"/>
      <c r="D919" s="6"/>
      <c r="E919" s="6"/>
      <c r="F919" s="6"/>
      <c r="G919" s="6"/>
      <c r="H919" s="6"/>
      <c r="I919" s="6"/>
      <c r="J919" s="3"/>
      <c r="K919" s="3"/>
      <c r="L919" s="3"/>
      <c r="M919" s="3"/>
      <c r="N919" s="3"/>
    </row>
    <row r="920" spans="1:14">
      <c r="A920" s="3"/>
      <c r="B920" s="3"/>
      <c r="C920" s="7"/>
      <c r="D920" s="6"/>
      <c r="E920" s="6"/>
      <c r="F920" s="6"/>
      <c r="G920" s="6"/>
      <c r="H920" s="6"/>
      <c r="I920" s="6"/>
      <c r="J920" s="3"/>
      <c r="K920" s="3"/>
      <c r="L920" s="3"/>
      <c r="M920" s="3"/>
      <c r="N920" s="3"/>
    </row>
    <row r="921" spans="1:14">
      <c r="A921" s="3"/>
      <c r="B921" s="3"/>
      <c r="C921" s="7"/>
      <c r="D921" s="6"/>
      <c r="E921" s="6"/>
      <c r="F921" s="6"/>
      <c r="G921" s="6"/>
      <c r="H921" s="6"/>
      <c r="I921" s="6"/>
      <c r="J921" s="3"/>
      <c r="K921" s="3"/>
      <c r="L921" s="3"/>
      <c r="M921" s="3"/>
      <c r="N921" s="3"/>
    </row>
    <row r="922" spans="1:14">
      <c r="A922" s="3"/>
      <c r="B922" s="3"/>
      <c r="C922" s="7"/>
      <c r="D922" s="6"/>
      <c r="E922" s="6"/>
      <c r="F922" s="6"/>
      <c r="G922" s="6"/>
      <c r="H922" s="6"/>
      <c r="I922" s="6"/>
      <c r="J922" s="3"/>
      <c r="K922" s="3"/>
      <c r="L922" s="3"/>
      <c r="M922" s="3"/>
      <c r="N922" s="3"/>
    </row>
    <row r="923" spans="1:14">
      <c r="A923" s="3"/>
      <c r="B923" s="3"/>
      <c r="C923" s="7"/>
      <c r="D923" s="6"/>
      <c r="E923" s="6"/>
      <c r="F923" s="6"/>
      <c r="G923" s="6"/>
      <c r="H923" s="6"/>
      <c r="I923" s="6"/>
      <c r="J923" s="3"/>
      <c r="K923" s="3"/>
      <c r="L923" s="3"/>
      <c r="M923" s="3"/>
      <c r="N923" s="3"/>
    </row>
    <row r="924" spans="1:14">
      <c r="A924" s="3"/>
      <c r="B924" s="3"/>
      <c r="C924" s="7"/>
      <c r="D924" s="6"/>
      <c r="E924" s="6"/>
      <c r="F924" s="6"/>
      <c r="G924" s="6"/>
      <c r="H924" s="6"/>
      <c r="I924" s="6"/>
      <c r="J924" s="3"/>
      <c r="K924" s="3"/>
      <c r="L924" s="3"/>
      <c r="M924" s="3"/>
      <c r="N924" s="3"/>
    </row>
    <row r="925" spans="1:14">
      <c r="A925" s="3"/>
      <c r="B925" s="3"/>
      <c r="C925" s="7"/>
      <c r="D925" s="6"/>
      <c r="E925" s="6"/>
      <c r="F925" s="6"/>
      <c r="G925" s="6"/>
      <c r="H925" s="6"/>
      <c r="I925" s="6"/>
      <c r="J925" s="3"/>
      <c r="K925" s="3"/>
      <c r="L925" s="3"/>
      <c r="M925" s="3"/>
      <c r="N925" s="3"/>
    </row>
    <row r="926" spans="1:14">
      <c r="A926" s="3"/>
      <c r="B926" s="3"/>
      <c r="C926" s="7"/>
      <c r="D926" s="6"/>
      <c r="E926" s="6"/>
      <c r="F926" s="6"/>
      <c r="G926" s="6"/>
      <c r="H926" s="6"/>
      <c r="I926" s="6"/>
      <c r="J926" s="3"/>
      <c r="K926" s="3"/>
      <c r="L926" s="3"/>
      <c r="M926" s="3"/>
      <c r="N926" s="3"/>
    </row>
    <row r="927" spans="1:14">
      <c r="A927" s="3"/>
      <c r="B927" s="3"/>
      <c r="C927" s="7"/>
      <c r="D927" s="6"/>
      <c r="E927" s="6"/>
      <c r="F927" s="6"/>
      <c r="G927" s="6"/>
      <c r="H927" s="6"/>
      <c r="I927" s="6"/>
      <c r="J927" s="3"/>
      <c r="K927" s="3"/>
      <c r="L927" s="3"/>
      <c r="M927" s="3"/>
      <c r="N927" s="3"/>
    </row>
    <row r="928" spans="1:14">
      <c r="A928" s="3"/>
      <c r="B928" s="3"/>
      <c r="C928" s="7"/>
      <c r="D928" s="6"/>
      <c r="E928" s="6"/>
      <c r="F928" s="6"/>
      <c r="G928" s="6"/>
      <c r="H928" s="6"/>
      <c r="I928" s="6"/>
      <c r="J928" s="3"/>
      <c r="K928" s="3"/>
      <c r="L928" s="3"/>
      <c r="M928" s="3"/>
      <c r="N928" s="3"/>
    </row>
    <row r="929" spans="1:14">
      <c r="A929" s="3"/>
      <c r="B929" s="3"/>
      <c r="C929" s="7"/>
      <c r="D929" s="6"/>
      <c r="E929" s="6"/>
      <c r="F929" s="6"/>
      <c r="G929" s="6"/>
      <c r="H929" s="6"/>
      <c r="I929" s="6"/>
      <c r="J929" s="3"/>
      <c r="K929" s="3"/>
      <c r="L929" s="3"/>
      <c r="M929" s="3"/>
      <c r="N929" s="3"/>
    </row>
    <row r="930" spans="1:14">
      <c r="A930" s="3"/>
      <c r="B930" s="3"/>
      <c r="C930" s="7"/>
      <c r="D930" s="6"/>
      <c r="E930" s="6"/>
      <c r="F930" s="6"/>
      <c r="G930" s="6"/>
      <c r="H930" s="6"/>
      <c r="I930" s="6"/>
      <c r="J930" s="3"/>
      <c r="K930" s="3"/>
      <c r="L930" s="3"/>
      <c r="M930" s="3"/>
      <c r="N930" s="3"/>
    </row>
    <row r="931" spans="1:14">
      <c r="A931" s="3"/>
      <c r="B931" s="3"/>
      <c r="C931" s="7"/>
      <c r="D931" s="6"/>
      <c r="E931" s="6"/>
      <c r="F931" s="6"/>
      <c r="G931" s="6"/>
      <c r="H931" s="6"/>
      <c r="I931" s="6"/>
      <c r="J931" s="3"/>
      <c r="K931" s="3"/>
      <c r="L931" s="3"/>
      <c r="M931" s="3"/>
      <c r="N931" s="3"/>
    </row>
    <row r="932" spans="1:14">
      <c r="A932" s="3"/>
      <c r="B932" s="3"/>
      <c r="C932" s="7"/>
      <c r="D932" s="6"/>
      <c r="E932" s="6"/>
      <c r="F932" s="6"/>
      <c r="G932" s="6"/>
      <c r="H932" s="6"/>
      <c r="I932" s="6"/>
      <c r="J932" s="3"/>
      <c r="K932" s="3"/>
      <c r="L932" s="3"/>
      <c r="M932" s="3"/>
      <c r="N932" s="3"/>
    </row>
    <row r="933" spans="1:14">
      <c r="A933" s="3"/>
      <c r="B933" s="3"/>
      <c r="C933" s="7"/>
      <c r="D933" s="6"/>
      <c r="E933" s="6"/>
      <c r="F933" s="6"/>
      <c r="G933" s="6"/>
      <c r="H933" s="6"/>
      <c r="I933" s="6"/>
      <c r="J933" s="3"/>
      <c r="K933" s="3"/>
      <c r="L933" s="3"/>
      <c r="M933" s="3"/>
      <c r="N933" s="3"/>
    </row>
    <row r="934" spans="1:14">
      <c r="A934" s="3"/>
      <c r="B934" s="3"/>
      <c r="C934" s="7"/>
      <c r="D934" s="6"/>
      <c r="E934" s="6"/>
      <c r="F934" s="6"/>
      <c r="G934" s="6"/>
      <c r="H934" s="6"/>
      <c r="I934" s="6"/>
      <c r="J934" s="3"/>
      <c r="K934" s="3"/>
      <c r="L934" s="3"/>
      <c r="M934" s="3"/>
      <c r="N934" s="3"/>
    </row>
    <row r="935" spans="1:14">
      <c r="A935" s="3"/>
      <c r="B935" s="3"/>
      <c r="C935" s="7"/>
      <c r="D935" s="6"/>
      <c r="E935" s="6"/>
      <c r="F935" s="6"/>
      <c r="G935" s="6"/>
      <c r="H935" s="6"/>
      <c r="I935" s="6"/>
      <c r="J935" s="3"/>
      <c r="K935" s="3"/>
      <c r="L935" s="3"/>
      <c r="M935" s="3"/>
      <c r="N935" s="3"/>
    </row>
    <row r="936" spans="1:14">
      <c r="A936" s="3"/>
      <c r="B936" s="3"/>
      <c r="C936" s="7"/>
      <c r="D936" s="6"/>
      <c r="E936" s="6"/>
      <c r="F936" s="6"/>
      <c r="G936" s="6"/>
      <c r="H936" s="6"/>
      <c r="I936" s="6"/>
      <c r="J936" s="3"/>
      <c r="K936" s="3"/>
      <c r="L936" s="3"/>
      <c r="M936" s="3"/>
      <c r="N936" s="3"/>
    </row>
    <row r="937" spans="1:14">
      <c r="A937" s="3"/>
      <c r="B937" s="3"/>
      <c r="C937" s="7"/>
      <c r="D937" s="6"/>
      <c r="E937" s="6"/>
      <c r="F937" s="6"/>
      <c r="G937" s="6"/>
      <c r="H937" s="6"/>
      <c r="I937" s="6"/>
      <c r="J937" s="3"/>
      <c r="K937" s="3"/>
      <c r="L937" s="3"/>
      <c r="M937" s="3"/>
      <c r="N937" s="3"/>
    </row>
    <row r="938" spans="1:14">
      <c r="A938" s="3"/>
      <c r="B938" s="3"/>
      <c r="C938" s="7"/>
      <c r="D938" s="6"/>
      <c r="E938" s="6"/>
      <c r="F938" s="6"/>
      <c r="G938" s="6"/>
      <c r="H938" s="6"/>
      <c r="I938" s="6"/>
      <c r="J938" s="3"/>
      <c r="K938" s="3"/>
      <c r="L938" s="3"/>
      <c r="M938" s="3"/>
      <c r="N938" s="3"/>
    </row>
    <row r="939" spans="1:14">
      <c r="A939" s="3"/>
      <c r="B939" s="3"/>
      <c r="C939" s="7"/>
      <c r="D939" s="6"/>
      <c r="E939" s="6"/>
      <c r="F939" s="6"/>
      <c r="G939" s="6"/>
      <c r="H939" s="6"/>
      <c r="I939" s="6"/>
      <c r="J939" s="3"/>
      <c r="K939" s="3"/>
      <c r="L939" s="3"/>
      <c r="M939" s="3"/>
      <c r="N939" s="3"/>
    </row>
    <row r="940" spans="1:14">
      <c r="A940" s="3"/>
      <c r="B940" s="3"/>
      <c r="C940" s="7"/>
      <c r="D940" s="6"/>
      <c r="E940" s="6"/>
      <c r="F940" s="6"/>
      <c r="G940" s="6"/>
      <c r="H940" s="6"/>
      <c r="I940" s="6"/>
      <c r="J940" s="3"/>
      <c r="K940" s="3"/>
      <c r="L940" s="3"/>
      <c r="M940" s="3"/>
      <c r="N940" s="3"/>
    </row>
    <row r="941" spans="1:14">
      <c r="A941" s="3"/>
      <c r="B941" s="3"/>
      <c r="C941" s="7"/>
      <c r="D941" s="6"/>
      <c r="E941" s="6"/>
      <c r="F941" s="6"/>
      <c r="G941" s="6"/>
      <c r="H941" s="6"/>
      <c r="I941" s="6"/>
      <c r="J941" s="3"/>
      <c r="K941" s="3"/>
      <c r="L941" s="3"/>
      <c r="M941" s="3"/>
      <c r="N941" s="3"/>
    </row>
    <row r="942" spans="1:14">
      <c r="A942" s="3"/>
      <c r="B942" s="3"/>
      <c r="C942" s="7"/>
      <c r="D942" s="6"/>
      <c r="E942" s="6"/>
      <c r="F942" s="6"/>
      <c r="G942" s="6"/>
      <c r="H942" s="6"/>
      <c r="I942" s="6"/>
      <c r="J942" s="3"/>
      <c r="K942" s="3"/>
      <c r="L942" s="3"/>
      <c r="M942" s="3"/>
      <c r="N942" s="3"/>
    </row>
    <row r="943" spans="1:14">
      <c r="A943" s="3"/>
      <c r="B943" s="3"/>
      <c r="C943" s="7"/>
      <c r="D943" s="6"/>
      <c r="E943" s="6"/>
      <c r="F943" s="6"/>
      <c r="G943" s="6"/>
      <c r="H943" s="6"/>
      <c r="I943" s="6"/>
      <c r="J943" s="3"/>
      <c r="K943" s="3"/>
      <c r="L943" s="3"/>
      <c r="M943" s="3"/>
      <c r="N943" s="3"/>
    </row>
    <row r="944" spans="1:14">
      <c r="A944" s="3"/>
      <c r="B944" s="3"/>
      <c r="C944" s="7"/>
      <c r="D944" s="6"/>
      <c r="E944" s="6"/>
      <c r="F944" s="6"/>
      <c r="G944" s="6"/>
      <c r="H944" s="6"/>
      <c r="I944" s="6"/>
      <c r="J944" s="3"/>
      <c r="K944" s="3"/>
      <c r="L944" s="3"/>
      <c r="M944" s="3"/>
      <c r="N944" s="3"/>
    </row>
    <row r="945" spans="1:14">
      <c r="A945" s="3"/>
      <c r="B945" s="3"/>
      <c r="C945" s="7"/>
      <c r="D945" s="6"/>
      <c r="E945" s="6"/>
      <c r="F945" s="6"/>
      <c r="G945" s="6"/>
      <c r="H945" s="6"/>
      <c r="I945" s="6"/>
      <c r="J945" s="3"/>
      <c r="K945" s="3"/>
      <c r="L945" s="3"/>
      <c r="M945" s="3"/>
      <c r="N945" s="3"/>
    </row>
    <row r="946" spans="1:14">
      <c r="A946" s="3"/>
      <c r="B946" s="3"/>
      <c r="C946" s="7"/>
      <c r="D946" s="6"/>
      <c r="E946" s="6"/>
      <c r="F946" s="6"/>
      <c r="G946" s="6"/>
      <c r="H946" s="6"/>
      <c r="I946" s="6"/>
      <c r="J946" s="3"/>
      <c r="K946" s="3"/>
      <c r="L946" s="3"/>
      <c r="M946" s="3"/>
      <c r="N946" s="3"/>
    </row>
    <row r="947" spans="1:14">
      <c r="A947" s="3"/>
      <c r="B947" s="3"/>
      <c r="C947" s="7"/>
      <c r="D947" s="6"/>
      <c r="E947" s="6"/>
      <c r="F947" s="6"/>
      <c r="G947" s="6"/>
      <c r="H947" s="6"/>
      <c r="I947" s="6"/>
      <c r="J947" s="3"/>
      <c r="K947" s="3"/>
      <c r="L947" s="3"/>
      <c r="M947" s="3"/>
      <c r="N947" s="3"/>
    </row>
    <row r="948" spans="1:14">
      <c r="A948" s="3"/>
      <c r="B948" s="3"/>
      <c r="C948" s="7"/>
      <c r="D948" s="6"/>
      <c r="E948" s="6"/>
      <c r="F948" s="6"/>
      <c r="G948" s="6"/>
      <c r="H948" s="6"/>
      <c r="I948" s="6"/>
      <c r="J948" s="3"/>
      <c r="K948" s="3"/>
      <c r="L948" s="3"/>
      <c r="M948" s="3"/>
      <c r="N948" s="3"/>
    </row>
    <row r="949" spans="1:14">
      <c r="A949" s="3"/>
      <c r="B949" s="3"/>
      <c r="C949" s="7"/>
      <c r="D949" s="6"/>
      <c r="E949" s="6"/>
      <c r="F949" s="6"/>
      <c r="G949" s="6"/>
      <c r="H949" s="6"/>
      <c r="I949" s="6"/>
      <c r="J949" s="3"/>
      <c r="K949" s="3"/>
      <c r="L949" s="3"/>
      <c r="M949" s="3"/>
      <c r="N949" s="3"/>
    </row>
    <row r="950" spans="1:14">
      <c r="A950" s="3"/>
      <c r="B950" s="3"/>
      <c r="C950" s="7"/>
      <c r="D950" s="6"/>
      <c r="E950" s="6"/>
      <c r="F950" s="6"/>
      <c r="G950" s="6"/>
      <c r="H950" s="6"/>
      <c r="I950" s="6"/>
      <c r="J950" s="3"/>
      <c r="K950" s="3"/>
      <c r="L950" s="3"/>
      <c r="M950" s="3"/>
      <c r="N950" s="3"/>
    </row>
    <row r="951" spans="1:14">
      <c r="A951" s="3"/>
      <c r="B951" s="3"/>
      <c r="C951" s="7"/>
      <c r="D951" s="6"/>
      <c r="E951" s="6"/>
      <c r="F951" s="6"/>
      <c r="G951" s="6"/>
      <c r="H951" s="6"/>
      <c r="I951" s="6"/>
      <c r="J951" s="3"/>
      <c r="K951" s="3"/>
      <c r="L951" s="3"/>
      <c r="M951" s="3"/>
      <c r="N951" s="3"/>
    </row>
    <row r="952" spans="1:14">
      <c r="A952" s="3"/>
      <c r="B952" s="3"/>
      <c r="C952" s="7"/>
      <c r="D952" s="6"/>
      <c r="E952" s="6"/>
      <c r="F952" s="6"/>
      <c r="G952" s="6"/>
      <c r="H952" s="6"/>
      <c r="I952" s="6"/>
      <c r="J952" s="3"/>
      <c r="K952" s="3"/>
      <c r="L952" s="3"/>
      <c r="M952" s="3"/>
      <c r="N952" s="3"/>
    </row>
    <row r="953" spans="1:14">
      <c r="A953" s="3"/>
      <c r="B953" s="3"/>
      <c r="C953" s="7"/>
      <c r="D953" s="6"/>
      <c r="E953" s="6"/>
      <c r="F953" s="6"/>
      <c r="G953" s="6"/>
      <c r="H953" s="6"/>
      <c r="I953" s="6"/>
      <c r="J953" s="3"/>
      <c r="K953" s="3"/>
      <c r="L953" s="3"/>
      <c r="M953" s="3"/>
      <c r="N953" s="3"/>
    </row>
    <row r="954" spans="1:14">
      <c r="A954" s="3"/>
      <c r="B954" s="3"/>
      <c r="C954" s="7"/>
      <c r="D954" s="6"/>
      <c r="E954" s="6"/>
      <c r="F954" s="6"/>
      <c r="G954" s="6"/>
      <c r="H954" s="6"/>
      <c r="I954" s="6"/>
      <c r="J954" s="3"/>
      <c r="K954" s="3"/>
      <c r="L954" s="3"/>
      <c r="M954" s="3"/>
      <c r="N954" s="3"/>
    </row>
    <row r="955" spans="1:14">
      <c r="A955" s="3"/>
      <c r="B955" s="3"/>
      <c r="C955" s="7"/>
      <c r="D955" s="6"/>
      <c r="E955" s="6"/>
      <c r="F955" s="6"/>
      <c r="G955" s="6"/>
      <c r="H955" s="6"/>
      <c r="I955" s="6"/>
      <c r="J955" s="3"/>
      <c r="K955" s="3"/>
      <c r="L955" s="3"/>
      <c r="M955" s="3"/>
      <c r="N955" s="3"/>
    </row>
    <row r="956" spans="1:14">
      <c r="A956" s="3"/>
      <c r="B956" s="3"/>
      <c r="C956" s="7"/>
      <c r="D956" s="6"/>
      <c r="E956" s="6"/>
      <c r="F956" s="6"/>
      <c r="G956" s="6"/>
      <c r="H956" s="6"/>
      <c r="I956" s="6"/>
      <c r="J956" s="3"/>
      <c r="K956" s="3"/>
      <c r="L956" s="3"/>
      <c r="M956" s="3"/>
      <c r="N956" s="3"/>
    </row>
    <row r="957" spans="1:14">
      <c r="A957" s="3"/>
      <c r="B957" s="3"/>
      <c r="C957" s="7"/>
      <c r="D957" s="6"/>
      <c r="E957" s="6"/>
      <c r="F957" s="6"/>
      <c r="G957" s="6"/>
      <c r="H957" s="6"/>
      <c r="I957" s="6"/>
      <c r="J957" s="3"/>
      <c r="K957" s="3"/>
      <c r="L957" s="3"/>
      <c r="M957" s="3"/>
      <c r="N957" s="3"/>
    </row>
    <row r="958" spans="1:14">
      <c r="A958" s="3"/>
      <c r="B958" s="3"/>
      <c r="C958" s="7"/>
      <c r="D958" s="6"/>
      <c r="E958" s="6"/>
      <c r="F958" s="6"/>
      <c r="G958" s="6"/>
      <c r="H958" s="6"/>
      <c r="I958" s="6"/>
      <c r="J958" s="3"/>
      <c r="K958" s="3"/>
      <c r="L958" s="3"/>
      <c r="M958" s="3"/>
      <c r="N958" s="3"/>
    </row>
    <row r="959" spans="1:14">
      <c r="A959" s="3"/>
      <c r="B959" s="3"/>
      <c r="C959" s="7"/>
      <c r="D959" s="6"/>
      <c r="E959" s="6"/>
      <c r="F959" s="6"/>
      <c r="G959" s="6"/>
      <c r="H959" s="6"/>
      <c r="I959" s="6"/>
      <c r="J959" s="3"/>
      <c r="K959" s="3"/>
      <c r="L959" s="3"/>
      <c r="M959" s="3"/>
      <c r="N959" s="3"/>
    </row>
    <row r="960" spans="1:14">
      <c r="A960" s="3"/>
      <c r="B960" s="3"/>
      <c r="C960" s="7"/>
      <c r="D960" s="6"/>
      <c r="E960" s="6"/>
      <c r="F960" s="6"/>
      <c r="G960" s="6"/>
      <c r="H960" s="6"/>
      <c r="I960" s="6"/>
      <c r="J960" s="3"/>
      <c r="K960" s="3"/>
      <c r="L960" s="3"/>
      <c r="M960" s="3"/>
      <c r="N960" s="3"/>
    </row>
    <row r="961" spans="1:14">
      <c r="A961" s="3"/>
      <c r="B961" s="3"/>
      <c r="C961" s="7"/>
      <c r="D961" s="6"/>
      <c r="E961" s="6"/>
      <c r="F961" s="6"/>
      <c r="G961" s="6"/>
      <c r="H961" s="6"/>
      <c r="I961" s="6"/>
      <c r="J961" s="3"/>
      <c r="K961" s="3"/>
      <c r="L961" s="3"/>
      <c r="M961" s="3"/>
      <c r="N961" s="3"/>
    </row>
    <row r="962" spans="1:14">
      <c r="A962" s="3"/>
      <c r="B962" s="3"/>
      <c r="C962" s="7"/>
      <c r="D962" s="6"/>
      <c r="E962" s="6"/>
      <c r="F962" s="6"/>
      <c r="G962" s="6"/>
      <c r="H962" s="6"/>
      <c r="I962" s="6"/>
      <c r="J962" s="3"/>
      <c r="K962" s="3"/>
      <c r="L962" s="3"/>
      <c r="M962" s="3"/>
      <c r="N962" s="3"/>
    </row>
    <row r="963" spans="1:14">
      <c r="A963" s="3"/>
      <c r="B963" s="3"/>
      <c r="C963" s="7"/>
      <c r="D963" s="6"/>
      <c r="E963" s="6"/>
      <c r="F963" s="6"/>
      <c r="G963" s="6"/>
      <c r="H963" s="6"/>
      <c r="I963" s="6"/>
      <c r="J963" s="3"/>
      <c r="K963" s="3"/>
      <c r="L963" s="3"/>
      <c r="M963" s="3"/>
      <c r="N963" s="3"/>
    </row>
    <row r="964" spans="1:14">
      <c r="A964" s="3"/>
      <c r="B964" s="3"/>
      <c r="C964" s="7"/>
      <c r="D964" s="6"/>
      <c r="E964" s="6"/>
      <c r="F964" s="6"/>
      <c r="G964" s="6"/>
      <c r="H964" s="6"/>
      <c r="I964" s="6"/>
      <c r="J964" s="3"/>
      <c r="K964" s="3"/>
      <c r="L964" s="3"/>
      <c r="M964" s="3"/>
      <c r="N964" s="3"/>
    </row>
    <row r="965" spans="1:14">
      <c r="A965" s="3"/>
      <c r="B965" s="3"/>
      <c r="C965" s="7"/>
      <c r="D965" s="6"/>
      <c r="E965" s="6"/>
      <c r="F965" s="6"/>
      <c r="G965" s="6"/>
      <c r="H965" s="6"/>
      <c r="I965" s="6"/>
      <c r="J965" s="3"/>
      <c r="K965" s="3"/>
      <c r="L965" s="3"/>
      <c r="M965" s="3"/>
      <c r="N965" s="3"/>
    </row>
    <row r="966" spans="1:14">
      <c r="A966" s="3"/>
      <c r="B966" s="3"/>
      <c r="C966" s="7"/>
      <c r="D966" s="6"/>
      <c r="E966" s="6"/>
      <c r="F966" s="6"/>
      <c r="G966" s="6"/>
      <c r="H966" s="6"/>
      <c r="I966" s="6"/>
      <c r="J966" s="3"/>
      <c r="K966" s="3"/>
      <c r="L966" s="3"/>
      <c r="M966" s="3"/>
      <c r="N966" s="3"/>
    </row>
    <row r="967" spans="1:14">
      <c r="A967" s="3"/>
      <c r="B967" s="3"/>
      <c r="C967" s="7"/>
      <c r="D967" s="6"/>
      <c r="E967" s="6"/>
      <c r="F967" s="6"/>
      <c r="G967" s="6"/>
      <c r="H967" s="6"/>
      <c r="I967" s="6"/>
      <c r="J967" s="3"/>
      <c r="K967" s="3"/>
      <c r="L967" s="3"/>
      <c r="M967" s="3"/>
      <c r="N967" s="3"/>
    </row>
    <row r="968" spans="1:14">
      <c r="A968" s="3"/>
      <c r="B968" s="3"/>
      <c r="C968" s="7"/>
      <c r="D968" s="6"/>
      <c r="E968" s="6"/>
      <c r="F968" s="6"/>
      <c r="G968" s="6"/>
      <c r="H968" s="6"/>
      <c r="I968" s="6"/>
      <c r="J968" s="3"/>
      <c r="K968" s="3"/>
      <c r="L968" s="3"/>
      <c r="M968" s="3"/>
      <c r="N968" s="3"/>
    </row>
    <row r="969" spans="1:14">
      <c r="A969" s="3"/>
      <c r="B969" s="3"/>
      <c r="C969" s="7"/>
      <c r="D969" s="6"/>
      <c r="E969" s="6"/>
      <c r="F969" s="6"/>
      <c r="G969" s="6"/>
      <c r="H969" s="6"/>
      <c r="I969" s="6"/>
      <c r="J969" s="3"/>
      <c r="K969" s="3"/>
      <c r="L969" s="3"/>
      <c r="M969" s="3"/>
      <c r="N969" s="3"/>
    </row>
    <row r="970" spans="1:14">
      <c r="A970" s="3"/>
      <c r="B970" s="3"/>
      <c r="C970" s="7"/>
      <c r="D970" s="6"/>
      <c r="E970" s="6"/>
      <c r="F970" s="6"/>
      <c r="G970" s="6"/>
      <c r="H970" s="6"/>
      <c r="I970" s="6"/>
      <c r="J970" s="3"/>
      <c r="K970" s="3"/>
      <c r="L970" s="3"/>
      <c r="M970" s="3"/>
      <c r="N970" s="3"/>
    </row>
    <row r="971" spans="1:14">
      <c r="A971" s="3"/>
      <c r="B971" s="3"/>
      <c r="C971" s="7"/>
      <c r="D971" s="6"/>
      <c r="E971" s="6"/>
      <c r="F971" s="6"/>
      <c r="G971" s="6"/>
      <c r="H971" s="6"/>
      <c r="I971" s="6"/>
      <c r="J971" s="3"/>
      <c r="K971" s="3"/>
      <c r="L971" s="3"/>
      <c r="M971" s="3"/>
      <c r="N971" s="3"/>
    </row>
    <row r="972" spans="1:14">
      <c r="A972" s="3"/>
      <c r="B972" s="3"/>
      <c r="C972" s="7"/>
      <c r="D972" s="6"/>
      <c r="E972" s="6"/>
      <c r="F972" s="6"/>
      <c r="G972" s="6"/>
      <c r="H972" s="6"/>
      <c r="I972" s="6"/>
      <c r="J972" s="3"/>
      <c r="K972" s="3"/>
      <c r="L972" s="3"/>
      <c r="M972" s="3"/>
      <c r="N972" s="3"/>
    </row>
    <row r="973" spans="1:14">
      <c r="A973" s="3"/>
      <c r="B973" s="3"/>
      <c r="C973" s="7"/>
      <c r="D973" s="6"/>
      <c r="E973" s="6"/>
      <c r="F973" s="6"/>
      <c r="G973" s="6"/>
      <c r="H973" s="6"/>
      <c r="I973" s="6"/>
      <c r="J973" s="3"/>
      <c r="K973" s="3"/>
      <c r="L973" s="3"/>
      <c r="M973" s="3"/>
      <c r="N973" s="3"/>
    </row>
    <row r="974" spans="1:14">
      <c r="A974" s="3"/>
      <c r="B974" s="3"/>
      <c r="C974" s="7"/>
      <c r="D974" s="6"/>
      <c r="E974" s="6"/>
      <c r="F974" s="6"/>
      <c r="G974" s="6"/>
      <c r="H974" s="6"/>
      <c r="I974" s="6"/>
      <c r="J974" s="3"/>
      <c r="K974" s="3"/>
      <c r="L974" s="3"/>
      <c r="M974" s="3"/>
      <c r="N974" s="3"/>
    </row>
    <row r="975" spans="1:14">
      <c r="A975" s="3"/>
      <c r="B975" s="3"/>
      <c r="C975" s="7"/>
      <c r="D975" s="6"/>
      <c r="E975" s="6"/>
      <c r="F975" s="6"/>
      <c r="G975" s="6"/>
      <c r="H975" s="6"/>
      <c r="I975" s="6"/>
      <c r="J975" s="3"/>
      <c r="K975" s="3"/>
      <c r="L975" s="3"/>
      <c r="M975" s="3"/>
      <c r="N975" s="3"/>
    </row>
    <row r="976" spans="1:14">
      <c r="A976" s="3"/>
      <c r="B976" s="3"/>
      <c r="C976" s="7"/>
      <c r="D976" s="6"/>
      <c r="E976" s="6"/>
      <c r="F976" s="6"/>
      <c r="G976" s="6"/>
      <c r="H976" s="6"/>
      <c r="I976" s="6"/>
      <c r="J976" s="3"/>
      <c r="K976" s="3"/>
      <c r="L976" s="3"/>
      <c r="M976" s="3"/>
      <c r="N976" s="3"/>
    </row>
    <row r="977" spans="1:14">
      <c r="A977" s="3"/>
      <c r="B977" s="3"/>
      <c r="C977" s="7"/>
      <c r="D977" s="6"/>
      <c r="E977" s="6"/>
      <c r="F977" s="6"/>
      <c r="G977" s="6"/>
      <c r="H977" s="6"/>
      <c r="I977" s="6"/>
      <c r="J977" s="3"/>
      <c r="K977" s="3"/>
      <c r="L977" s="3"/>
      <c r="M977" s="3"/>
      <c r="N977" s="3"/>
    </row>
    <row r="978" spans="1:14">
      <c r="A978" s="3"/>
      <c r="B978" s="3"/>
      <c r="C978" s="7"/>
      <c r="D978" s="6"/>
      <c r="E978" s="6"/>
      <c r="F978" s="6"/>
      <c r="G978" s="6"/>
      <c r="H978" s="6"/>
      <c r="I978" s="6"/>
      <c r="J978" s="3"/>
      <c r="K978" s="3"/>
      <c r="L978" s="3"/>
      <c r="M978" s="3"/>
      <c r="N978" s="3"/>
    </row>
    <row r="979" spans="1:14">
      <c r="A979" s="3"/>
      <c r="B979" s="3"/>
      <c r="C979" s="7"/>
      <c r="D979" s="6"/>
      <c r="E979" s="6"/>
      <c r="F979" s="6"/>
      <c r="G979" s="6"/>
      <c r="H979" s="6"/>
      <c r="I979" s="6"/>
      <c r="J979" s="3"/>
      <c r="K979" s="3"/>
      <c r="L979" s="3"/>
      <c r="M979" s="3"/>
      <c r="N979" s="3"/>
    </row>
    <row r="980" spans="1:14">
      <c r="A980" s="3"/>
      <c r="B980" s="3"/>
      <c r="C980" s="7"/>
      <c r="D980" s="6"/>
      <c r="E980" s="6"/>
      <c r="F980" s="6"/>
      <c r="G980" s="6"/>
      <c r="H980" s="6"/>
      <c r="I980" s="6"/>
      <c r="J980" s="3"/>
      <c r="K980" s="3"/>
      <c r="L980" s="3"/>
      <c r="M980" s="3"/>
      <c r="N980" s="3"/>
    </row>
    <row r="981" spans="1:14">
      <c r="A981" s="3"/>
      <c r="B981" s="3"/>
      <c r="C981" s="7"/>
      <c r="D981" s="6"/>
      <c r="E981" s="6"/>
      <c r="F981" s="6"/>
      <c r="G981" s="6"/>
      <c r="H981" s="6"/>
      <c r="I981" s="6"/>
      <c r="J981" s="3"/>
      <c r="K981" s="3"/>
      <c r="L981" s="3"/>
      <c r="M981" s="3"/>
      <c r="N981" s="3"/>
    </row>
    <row r="982" spans="1:14">
      <c r="A982" s="3"/>
      <c r="B982" s="3"/>
      <c r="C982" s="7"/>
      <c r="D982" s="6"/>
      <c r="E982" s="6"/>
      <c r="F982" s="6"/>
      <c r="G982" s="6"/>
      <c r="H982" s="6"/>
      <c r="I982" s="6"/>
      <c r="J982" s="3"/>
      <c r="K982" s="3"/>
      <c r="L982" s="3"/>
      <c r="M982" s="3"/>
      <c r="N982" s="3"/>
    </row>
    <row r="983" spans="1:14">
      <c r="A983" s="3"/>
      <c r="B983" s="3"/>
      <c r="C983" s="7"/>
      <c r="D983" s="6"/>
      <c r="E983" s="6"/>
      <c r="F983" s="6"/>
      <c r="G983" s="6"/>
      <c r="H983" s="6"/>
      <c r="I983" s="6"/>
      <c r="J983" s="3"/>
      <c r="K983" s="3"/>
      <c r="L983" s="3"/>
      <c r="M983" s="3"/>
      <c r="N983" s="3"/>
    </row>
    <row r="984" spans="1:14">
      <c r="A984" s="3"/>
      <c r="B984" s="3"/>
      <c r="C984" s="7"/>
      <c r="D984" s="6"/>
      <c r="E984" s="6"/>
      <c r="F984" s="6"/>
      <c r="G984" s="6"/>
      <c r="H984" s="6"/>
      <c r="I984" s="6"/>
      <c r="J984" s="3"/>
      <c r="K984" s="3"/>
      <c r="L984" s="3"/>
      <c r="M984" s="3"/>
      <c r="N984" s="3"/>
    </row>
    <row r="985" spans="1:14">
      <c r="A985" s="3"/>
      <c r="B985" s="3"/>
      <c r="C985" s="7"/>
      <c r="D985" s="6"/>
      <c r="E985" s="6"/>
      <c r="F985" s="6"/>
      <c r="G985" s="6"/>
      <c r="H985" s="6"/>
      <c r="I985" s="6"/>
      <c r="J985" s="3"/>
      <c r="K985" s="3"/>
      <c r="L985" s="3"/>
      <c r="M985" s="3"/>
      <c r="N985" s="3"/>
    </row>
    <row r="986" spans="1:14">
      <c r="A986" s="3"/>
      <c r="B986" s="3"/>
      <c r="C986" s="7"/>
      <c r="D986" s="6"/>
      <c r="E986" s="6"/>
      <c r="F986" s="6"/>
      <c r="G986" s="6"/>
      <c r="H986" s="6"/>
      <c r="I986" s="6"/>
      <c r="J986" s="3"/>
      <c r="K986" s="3"/>
      <c r="L986" s="3"/>
      <c r="M986" s="3"/>
      <c r="N986" s="3"/>
    </row>
    <row r="987" spans="1:14">
      <c r="A987" s="3"/>
      <c r="B987" s="3"/>
      <c r="C987" s="7"/>
      <c r="D987" s="6"/>
      <c r="E987" s="6"/>
      <c r="F987" s="6"/>
      <c r="G987" s="6"/>
      <c r="H987" s="6"/>
      <c r="I987" s="6"/>
      <c r="J987" s="3"/>
      <c r="K987" s="3"/>
      <c r="L987" s="3"/>
      <c r="M987" s="3"/>
      <c r="N987" s="3"/>
    </row>
    <row r="988" spans="1:14">
      <c r="A988" s="3"/>
      <c r="B988" s="3"/>
      <c r="C988" s="7"/>
      <c r="D988" s="6"/>
      <c r="E988" s="6"/>
      <c r="F988" s="6"/>
      <c r="G988" s="6"/>
      <c r="H988" s="6"/>
      <c r="I988" s="6"/>
      <c r="J988" s="3"/>
      <c r="K988" s="3"/>
      <c r="L988" s="3"/>
      <c r="M988" s="3"/>
      <c r="N988" s="3"/>
    </row>
    <row r="989" spans="1:14">
      <c r="A989" s="3"/>
      <c r="B989" s="3"/>
      <c r="C989" s="7"/>
      <c r="D989" s="6"/>
      <c r="E989" s="6"/>
      <c r="F989" s="6"/>
      <c r="G989" s="6"/>
      <c r="H989" s="6"/>
      <c r="I989" s="6"/>
      <c r="J989" s="3"/>
      <c r="K989" s="3"/>
      <c r="L989" s="3"/>
      <c r="M989" s="3"/>
      <c r="N989" s="3"/>
    </row>
    <row r="990" spans="1:14">
      <c r="A990" s="3"/>
      <c r="B990" s="3"/>
      <c r="C990" s="7"/>
      <c r="D990" s="6"/>
      <c r="E990" s="6"/>
      <c r="F990" s="6"/>
      <c r="G990" s="6"/>
      <c r="H990" s="6"/>
      <c r="I990" s="6"/>
      <c r="J990" s="3"/>
      <c r="K990" s="3"/>
      <c r="L990" s="3"/>
      <c r="M990" s="3"/>
      <c r="N990" s="3"/>
    </row>
    <row r="991" spans="1:14">
      <c r="A991" s="3"/>
      <c r="B991" s="3"/>
      <c r="C991" s="7"/>
      <c r="D991" s="6"/>
      <c r="E991" s="6"/>
      <c r="F991" s="6"/>
      <c r="G991" s="6"/>
      <c r="H991" s="6"/>
      <c r="I991" s="6"/>
      <c r="J991" s="3"/>
      <c r="K991" s="3"/>
      <c r="L991" s="3"/>
      <c r="M991" s="3"/>
      <c r="N991" s="3"/>
    </row>
    <row r="992" spans="1:14">
      <c r="A992" s="3"/>
      <c r="B992" s="3"/>
      <c r="C992" s="7"/>
      <c r="D992" s="6"/>
      <c r="E992" s="6"/>
      <c r="F992" s="6"/>
      <c r="G992" s="6"/>
      <c r="H992" s="6"/>
      <c r="I992" s="6"/>
      <c r="J992" s="3"/>
      <c r="K992" s="3"/>
      <c r="L992" s="3"/>
      <c r="M992" s="3"/>
      <c r="N992" s="3"/>
    </row>
    <row r="993" spans="1:14">
      <c r="A993" s="3"/>
      <c r="B993" s="3"/>
      <c r="C993" s="7"/>
      <c r="D993" s="6"/>
      <c r="E993" s="6"/>
      <c r="F993" s="6"/>
      <c r="G993" s="6"/>
      <c r="H993" s="6"/>
      <c r="I993" s="6"/>
      <c r="J993" s="3"/>
      <c r="K993" s="3"/>
      <c r="L993" s="3"/>
      <c r="M993" s="3"/>
      <c r="N993" s="3"/>
    </row>
    <row r="994" spans="1:14">
      <c r="A994" s="3"/>
      <c r="B994" s="3"/>
      <c r="C994" s="7"/>
      <c r="D994" s="6"/>
      <c r="E994" s="6"/>
      <c r="F994" s="6"/>
      <c r="G994" s="6"/>
      <c r="H994" s="6"/>
      <c r="I994" s="6"/>
      <c r="J994" s="3"/>
      <c r="K994" s="3"/>
      <c r="L994" s="3"/>
      <c r="M994" s="3"/>
      <c r="N994" s="3"/>
    </row>
    <row r="995" spans="1:14">
      <c r="A995" s="3"/>
      <c r="B995" s="3"/>
      <c r="C995" s="7"/>
      <c r="D995" s="6"/>
      <c r="E995" s="6"/>
      <c r="F995" s="6"/>
      <c r="G995" s="6"/>
      <c r="H995" s="6"/>
      <c r="I995" s="6"/>
      <c r="J995" s="3"/>
      <c r="K995" s="3"/>
      <c r="L995" s="3"/>
      <c r="M995" s="3"/>
      <c r="N995" s="3"/>
    </row>
    <row r="996" spans="1:14">
      <c r="A996" s="3"/>
      <c r="B996" s="3"/>
      <c r="C996" s="7"/>
      <c r="D996" s="6"/>
      <c r="E996" s="6"/>
      <c r="F996" s="6"/>
      <c r="G996" s="6"/>
      <c r="H996" s="6"/>
      <c r="I996" s="6"/>
      <c r="J996" s="3"/>
      <c r="K996" s="3"/>
      <c r="L996" s="3"/>
      <c r="M996" s="3"/>
      <c r="N996" s="3"/>
    </row>
    <row r="997" spans="1:14">
      <c r="A997" s="3"/>
      <c r="B997" s="3"/>
      <c r="C997" s="7"/>
      <c r="D997" s="6"/>
      <c r="E997" s="6"/>
      <c r="F997" s="6"/>
      <c r="G997" s="6"/>
      <c r="H997" s="6"/>
      <c r="I997" s="6"/>
      <c r="J997" s="3"/>
      <c r="K997" s="3"/>
      <c r="L997" s="3"/>
      <c r="M997" s="3"/>
      <c r="N997" s="3"/>
    </row>
    <row r="998" spans="1:14">
      <c r="A998" s="3"/>
      <c r="B998" s="3"/>
      <c r="C998" s="7"/>
      <c r="D998" s="6"/>
      <c r="E998" s="6"/>
      <c r="F998" s="6"/>
      <c r="G998" s="6"/>
      <c r="H998" s="6"/>
      <c r="I998" s="6"/>
      <c r="J998" s="3"/>
      <c r="K998" s="3"/>
      <c r="L998" s="3"/>
      <c r="M998" s="3"/>
      <c r="N998" s="3"/>
    </row>
    <row r="999" spans="1:14">
      <c r="A999" s="3"/>
      <c r="B999" s="3"/>
      <c r="C999" s="7"/>
      <c r="D999" s="6"/>
      <c r="E999" s="6"/>
      <c r="F999" s="6"/>
      <c r="G999" s="6"/>
      <c r="H999" s="6"/>
      <c r="I999" s="6"/>
      <c r="J999" s="3"/>
      <c r="K999" s="3"/>
      <c r="L999" s="3"/>
      <c r="M999" s="3"/>
      <c r="N999" s="3"/>
    </row>
    <row r="1000" spans="1:14">
      <c r="A1000" s="3"/>
      <c r="B1000" s="3"/>
      <c r="C1000" s="7"/>
      <c r="D1000" s="6"/>
      <c r="E1000" s="6"/>
      <c r="F1000" s="6"/>
      <c r="G1000" s="6"/>
      <c r="H1000" s="6"/>
      <c r="I1000" s="6"/>
      <c r="J1000" s="3"/>
      <c r="K1000" s="3"/>
      <c r="L1000" s="3"/>
      <c r="M1000" s="3"/>
      <c r="N1000" s="3"/>
    </row>
    <row r="1001" spans="1:14">
      <c r="A1001" s="3"/>
      <c r="B1001" s="3"/>
      <c r="C1001" s="7"/>
      <c r="D1001" s="6"/>
      <c r="E1001" s="6"/>
      <c r="F1001" s="6"/>
      <c r="G1001" s="6"/>
      <c r="H1001" s="6"/>
      <c r="I1001" s="6"/>
      <c r="J1001" s="3"/>
      <c r="K1001" s="3"/>
      <c r="L1001" s="3"/>
      <c r="M1001" s="3"/>
      <c r="N1001" s="3"/>
    </row>
    <row r="1002" spans="1:14">
      <c r="A1002" s="3"/>
      <c r="B1002" s="3"/>
      <c r="C1002" s="7"/>
      <c r="D1002" s="6"/>
      <c r="E1002" s="6"/>
      <c r="F1002" s="6"/>
      <c r="G1002" s="6"/>
      <c r="H1002" s="6"/>
      <c r="I1002" s="6"/>
      <c r="J1002" s="3"/>
      <c r="K1002" s="3"/>
      <c r="L1002" s="3"/>
      <c r="M1002" s="3"/>
      <c r="N1002" s="3"/>
    </row>
    <row r="1003" spans="1:14">
      <c r="A1003" s="3"/>
      <c r="B1003" s="3"/>
      <c r="C1003" s="7"/>
      <c r="D1003" s="6"/>
      <c r="E1003" s="6"/>
      <c r="F1003" s="6"/>
      <c r="G1003" s="6"/>
      <c r="H1003" s="6"/>
      <c r="I1003" s="6"/>
      <c r="J1003" s="3"/>
      <c r="K1003" s="3"/>
      <c r="L1003" s="3"/>
      <c r="M1003" s="3"/>
      <c r="N1003" s="3"/>
    </row>
    <row r="1004" spans="1:14">
      <c r="A1004" s="3"/>
      <c r="B1004" s="3"/>
      <c r="C1004" s="7"/>
      <c r="D1004" s="6"/>
      <c r="E1004" s="6"/>
      <c r="F1004" s="6"/>
      <c r="G1004" s="6"/>
      <c r="H1004" s="6"/>
      <c r="I1004" s="6"/>
      <c r="J1004" s="3"/>
      <c r="K1004" s="3"/>
      <c r="L1004" s="3"/>
      <c r="M1004" s="3"/>
      <c r="N1004" s="3"/>
    </row>
    <row r="1005" spans="1:14">
      <c r="A1005" s="3"/>
      <c r="B1005" s="3"/>
      <c r="C1005" s="7"/>
      <c r="D1005" s="6"/>
      <c r="E1005" s="6"/>
      <c r="F1005" s="6"/>
      <c r="G1005" s="6"/>
      <c r="H1005" s="6"/>
      <c r="I1005" s="6"/>
      <c r="J1005" s="3"/>
      <c r="K1005" s="3"/>
      <c r="L1005" s="3"/>
      <c r="M1005" s="3"/>
      <c r="N1005" s="3"/>
    </row>
    <row r="1006" spans="1:14">
      <c r="A1006" s="3"/>
      <c r="B1006" s="3"/>
      <c r="C1006" s="7"/>
      <c r="D1006" s="6"/>
      <c r="E1006" s="6"/>
      <c r="F1006" s="6"/>
      <c r="G1006" s="6"/>
      <c r="H1006" s="6"/>
      <c r="I1006" s="6"/>
      <c r="J1006" s="3"/>
      <c r="K1006" s="3"/>
      <c r="L1006" s="3"/>
      <c r="M1006" s="3"/>
      <c r="N1006" s="3"/>
    </row>
    <row r="1007" spans="1:14">
      <c r="A1007" s="3"/>
      <c r="B1007" s="3"/>
      <c r="C1007" s="7"/>
      <c r="D1007" s="6"/>
      <c r="E1007" s="6"/>
      <c r="F1007" s="6"/>
      <c r="G1007" s="6"/>
      <c r="H1007" s="6"/>
      <c r="I1007" s="6"/>
      <c r="J1007" s="3"/>
      <c r="K1007" s="3"/>
      <c r="L1007" s="3"/>
      <c r="M1007" s="3"/>
      <c r="N1007" s="3"/>
    </row>
    <row r="1008" spans="1:14">
      <c r="A1008" s="3"/>
      <c r="B1008" s="3"/>
      <c r="C1008" s="7"/>
      <c r="D1008" s="6"/>
      <c r="E1008" s="6"/>
      <c r="F1008" s="6"/>
      <c r="G1008" s="6"/>
      <c r="H1008" s="6"/>
      <c r="I1008" s="6"/>
      <c r="J1008" s="3"/>
      <c r="K1008" s="3"/>
      <c r="L1008" s="3"/>
      <c r="M1008" s="3"/>
      <c r="N1008" s="3"/>
    </row>
    <row r="1009" spans="1:14">
      <c r="A1009" s="3"/>
      <c r="B1009" s="3"/>
      <c r="C1009" s="7"/>
      <c r="D1009" s="6"/>
      <c r="E1009" s="6"/>
      <c r="F1009" s="6"/>
      <c r="G1009" s="6"/>
      <c r="H1009" s="6"/>
      <c r="I1009" s="6"/>
      <c r="J1009" s="3"/>
      <c r="K1009" s="3"/>
      <c r="L1009" s="3"/>
      <c r="M1009" s="3"/>
      <c r="N1009" s="3"/>
    </row>
    <row r="1010" spans="1:14">
      <c r="A1010" s="3"/>
      <c r="B1010" s="3"/>
      <c r="C1010" s="7"/>
      <c r="D1010" s="6"/>
      <c r="E1010" s="6"/>
      <c r="F1010" s="6"/>
      <c r="G1010" s="6"/>
      <c r="H1010" s="6"/>
      <c r="I1010" s="6"/>
      <c r="J1010" s="3"/>
      <c r="K1010" s="3"/>
      <c r="L1010" s="3"/>
      <c r="M1010" s="3"/>
      <c r="N1010" s="3"/>
    </row>
    <row r="1011" spans="1:14">
      <c r="A1011" s="3"/>
      <c r="B1011" s="3"/>
      <c r="C1011" s="7"/>
      <c r="D1011" s="6"/>
      <c r="E1011" s="6"/>
      <c r="F1011" s="6"/>
      <c r="G1011" s="6"/>
      <c r="H1011" s="6"/>
      <c r="I1011" s="6"/>
      <c r="J1011" s="3"/>
      <c r="K1011" s="3"/>
      <c r="L1011" s="3"/>
      <c r="M1011" s="3"/>
      <c r="N1011" s="3"/>
    </row>
    <row r="1012" spans="1:14">
      <c r="A1012" s="3"/>
      <c r="B1012" s="3"/>
      <c r="C1012" s="7"/>
      <c r="D1012" s="6"/>
      <c r="E1012" s="6"/>
      <c r="F1012" s="6"/>
      <c r="G1012" s="6"/>
      <c r="H1012" s="6"/>
      <c r="I1012" s="6"/>
      <c r="J1012" s="3"/>
      <c r="K1012" s="3"/>
      <c r="L1012" s="3"/>
      <c r="M1012" s="3"/>
      <c r="N1012" s="3"/>
    </row>
    <row r="1013" spans="1:14">
      <c r="A1013" s="3"/>
      <c r="B1013" s="3"/>
      <c r="C1013" s="7"/>
      <c r="D1013" s="6"/>
      <c r="E1013" s="6"/>
      <c r="F1013" s="6"/>
      <c r="G1013" s="6"/>
      <c r="H1013" s="6"/>
      <c r="I1013" s="6"/>
      <c r="J1013" s="3"/>
      <c r="K1013" s="3"/>
      <c r="L1013" s="3"/>
      <c r="M1013" s="3"/>
      <c r="N1013" s="3"/>
    </row>
    <row r="1014" spans="1:14">
      <c r="A1014" s="3"/>
      <c r="B1014" s="3"/>
      <c r="C1014" s="7"/>
      <c r="D1014" s="6"/>
      <c r="E1014" s="6"/>
      <c r="F1014" s="6"/>
      <c r="G1014" s="6"/>
      <c r="H1014" s="6"/>
      <c r="I1014" s="6"/>
      <c r="J1014" s="3"/>
      <c r="K1014" s="3"/>
      <c r="L1014" s="3"/>
      <c r="M1014" s="3"/>
      <c r="N1014" s="3"/>
    </row>
    <row r="1015" spans="1:14">
      <c r="A1015" s="3"/>
      <c r="B1015" s="3"/>
      <c r="C1015" s="7"/>
      <c r="D1015" s="6"/>
      <c r="E1015" s="6"/>
      <c r="F1015" s="6"/>
      <c r="G1015" s="6"/>
      <c r="H1015" s="6"/>
      <c r="I1015" s="6"/>
      <c r="J1015" s="3"/>
      <c r="K1015" s="3"/>
      <c r="L1015" s="3"/>
      <c r="M1015" s="3"/>
      <c r="N1015" s="3"/>
    </row>
    <row r="1016" spans="1:14">
      <c r="A1016" s="3"/>
      <c r="B1016" s="3"/>
      <c r="C1016" s="7"/>
      <c r="D1016" s="6"/>
      <c r="E1016" s="6"/>
      <c r="F1016" s="6"/>
      <c r="G1016" s="6"/>
      <c r="H1016" s="6"/>
      <c r="I1016" s="6"/>
      <c r="J1016" s="3"/>
      <c r="K1016" s="3"/>
      <c r="L1016" s="3"/>
      <c r="M1016" s="3"/>
      <c r="N1016" s="3"/>
    </row>
    <row r="1017" spans="1:14">
      <c r="A1017" s="3"/>
      <c r="B1017" s="3"/>
      <c r="C1017" s="7"/>
      <c r="D1017" s="6"/>
      <c r="E1017" s="6"/>
      <c r="F1017" s="6"/>
      <c r="G1017" s="6"/>
      <c r="H1017" s="6"/>
      <c r="I1017" s="6"/>
      <c r="J1017" s="3"/>
      <c r="K1017" s="3"/>
      <c r="L1017" s="3"/>
      <c r="M1017" s="3"/>
      <c r="N1017" s="3"/>
    </row>
    <row r="1018" spans="1:14">
      <c r="A1018" s="3"/>
      <c r="B1018" s="3"/>
      <c r="C1018" s="7"/>
      <c r="D1018" s="6"/>
      <c r="E1018" s="6"/>
      <c r="F1018" s="6"/>
      <c r="G1018" s="6"/>
      <c r="H1018" s="6"/>
      <c r="I1018" s="6"/>
      <c r="J1018" s="3"/>
      <c r="K1018" s="3"/>
      <c r="L1018" s="3"/>
      <c r="M1018" s="3"/>
      <c r="N1018" s="3"/>
    </row>
    <row r="1019" spans="1:14">
      <c r="A1019" s="3"/>
      <c r="B1019" s="3"/>
      <c r="C1019" s="7"/>
      <c r="D1019" s="6"/>
      <c r="E1019" s="6"/>
      <c r="F1019" s="6"/>
      <c r="G1019" s="6"/>
      <c r="H1019" s="6"/>
      <c r="I1019" s="6"/>
      <c r="J1019" s="3"/>
      <c r="K1019" s="3"/>
      <c r="L1019" s="3"/>
      <c r="M1019" s="3"/>
      <c r="N1019" s="3"/>
    </row>
    <row r="1020" spans="1:14">
      <c r="A1020" s="3"/>
      <c r="B1020" s="3"/>
      <c r="C1020" s="7"/>
      <c r="D1020" s="6"/>
      <c r="E1020" s="6"/>
      <c r="F1020" s="6"/>
      <c r="G1020" s="6"/>
      <c r="H1020" s="6"/>
      <c r="I1020" s="6"/>
      <c r="J1020" s="3"/>
      <c r="K1020" s="3"/>
      <c r="L1020" s="3"/>
      <c r="M1020" s="3"/>
      <c r="N1020" s="3"/>
    </row>
    <row r="1021" spans="1:14">
      <c r="A1021" s="3"/>
      <c r="B1021" s="3"/>
      <c r="C1021" s="7"/>
      <c r="D1021" s="6"/>
      <c r="E1021" s="6"/>
      <c r="F1021" s="6"/>
      <c r="G1021" s="6"/>
      <c r="H1021" s="6"/>
      <c r="I1021" s="6"/>
      <c r="J1021" s="3"/>
      <c r="K1021" s="3"/>
      <c r="L1021" s="3"/>
      <c r="M1021" s="3"/>
      <c r="N1021" s="3"/>
    </row>
    <row r="1022" spans="1:14">
      <c r="A1022" s="3"/>
      <c r="B1022" s="3"/>
      <c r="C1022" s="7"/>
      <c r="D1022" s="6"/>
      <c r="E1022" s="6"/>
      <c r="F1022" s="6"/>
      <c r="G1022" s="6"/>
      <c r="H1022" s="6"/>
      <c r="I1022" s="6"/>
      <c r="J1022" s="3"/>
      <c r="K1022" s="3"/>
      <c r="L1022" s="3"/>
      <c r="M1022" s="3"/>
      <c r="N1022" s="3"/>
    </row>
    <row r="1023" spans="1:14">
      <c r="A1023" s="3"/>
      <c r="B1023" s="3"/>
      <c r="C1023" s="7"/>
      <c r="D1023" s="6"/>
      <c r="E1023" s="6"/>
      <c r="F1023" s="6"/>
      <c r="G1023" s="6"/>
      <c r="H1023" s="6"/>
      <c r="I1023" s="6"/>
      <c r="J1023" s="3"/>
      <c r="K1023" s="3"/>
      <c r="L1023" s="3"/>
      <c r="M1023" s="3"/>
      <c r="N1023" s="3"/>
    </row>
    <row r="1024" spans="1:14">
      <c r="A1024" s="3"/>
      <c r="B1024" s="3"/>
      <c r="C1024" s="7"/>
      <c r="D1024" s="6"/>
      <c r="E1024" s="6"/>
      <c r="F1024" s="6"/>
      <c r="G1024" s="6"/>
      <c r="H1024" s="6"/>
      <c r="I1024" s="6"/>
      <c r="J1024" s="3"/>
      <c r="K1024" s="3"/>
      <c r="L1024" s="3"/>
      <c r="M1024" s="3"/>
      <c r="N1024" s="3"/>
    </row>
    <row r="1025" spans="1:14">
      <c r="A1025" s="3"/>
      <c r="B1025" s="3"/>
      <c r="C1025" s="7"/>
      <c r="D1025" s="6"/>
      <c r="E1025" s="6"/>
      <c r="F1025" s="6"/>
      <c r="G1025" s="6"/>
      <c r="H1025" s="6"/>
      <c r="I1025" s="6"/>
      <c r="J1025" s="3"/>
      <c r="K1025" s="3"/>
      <c r="L1025" s="3"/>
      <c r="M1025" s="3"/>
      <c r="N1025" s="3"/>
    </row>
    <row r="1026" spans="1:14">
      <c r="A1026" s="3"/>
      <c r="B1026" s="3"/>
      <c r="C1026" s="7"/>
      <c r="D1026" s="6"/>
      <c r="E1026" s="6"/>
      <c r="F1026" s="6"/>
      <c r="G1026" s="6"/>
      <c r="H1026" s="6"/>
      <c r="I1026" s="6"/>
      <c r="J1026" s="3"/>
      <c r="K1026" s="3"/>
      <c r="L1026" s="3"/>
      <c r="M1026" s="3"/>
      <c r="N1026" s="3"/>
    </row>
    <row r="1027" spans="1:14">
      <c r="A1027" s="3"/>
      <c r="B1027" s="3"/>
      <c r="C1027" s="7"/>
      <c r="D1027" s="6"/>
      <c r="E1027" s="6"/>
      <c r="F1027" s="6"/>
      <c r="G1027" s="6"/>
      <c r="H1027" s="6"/>
      <c r="I1027" s="6"/>
      <c r="J1027" s="3"/>
      <c r="K1027" s="3"/>
      <c r="L1027" s="3"/>
      <c r="M1027" s="3"/>
      <c r="N1027" s="3"/>
    </row>
    <row r="1028" spans="1:14">
      <c r="A1028" s="3"/>
      <c r="B1028" s="3"/>
      <c r="C1028" s="7"/>
      <c r="D1028" s="6"/>
      <c r="E1028" s="6"/>
      <c r="F1028" s="6"/>
      <c r="G1028" s="6"/>
      <c r="H1028" s="6"/>
      <c r="I1028" s="6"/>
      <c r="J1028" s="3"/>
      <c r="K1028" s="3"/>
      <c r="L1028" s="3"/>
      <c r="M1028" s="3"/>
      <c r="N1028" s="3"/>
    </row>
    <row r="1029" spans="1:14">
      <c r="A1029" s="3"/>
      <c r="B1029" s="3"/>
      <c r="C1029" s="7"/>
      <c r="D1029" s="6"/>
      <c r="E1029" s="6"/>
      <c r="F1029" s="6"/>
      <c r="G1029" s="6"/>
      <c r="H1029" s="6"/>
      <c r="I1029" s="6"/>
      <c r="J1029" s="3"/>
      <c r="K1029" s="3"/>
      <c r="L1029" s="3"/>
      <c r="M1029" s="3"/>
      <c r="N1029" s="3"/>
    </row>
    <row r="1030" spans="1:14">
      <c r="A1030" s="3"/>
      <c r="B1030" s="3"/>
      <c r="C1030" s="7"/>
      <c r="D1030" s="6"/>
      <c r="E1030" s="6"/>
      <c r="F1030" s="6"/>
      <c r="G1030" s="6"/>
      <c r="H1030" s="6"/>
      <c r="I1030" s="6"/>
      <c r="J1030" s="3"/>
      <c r="K1030" s="3"/>
      <c r="L1030" s="3"/>
      <c r="M1030" s="3"/>
      <c r="N1030" s="3"/>
    </row>
    <row r="1031" spans="1:14">
      <c r="A1031" s="3"/>
      <c r="B1031" s="3"/>
      <c r="C1031" s="7"/>
      <c r="D1031" s="6"/>
      <c r="E1031" s="6"/>
      <c r="F1031" s="6"/>
      <c r="G1031" s="6"/>
      <c r="H1031" s="6"/>
      <c r="I1031" s="6"/>
      <c r="J1031" s="3"/>
      <c r="K1031" s="3"/>
      <c r="L1031" s="3"/>
      <c r="M1031" s="3"/>
      <c r="N1031" s="3"/>
    </row>
    <row r="1032" spans="1:14">
      <c r="A1032" s="3"/>
      <c r="B1032" s="3"/>
      <c r="C1032" s="7"/>
      <c r="D1032" s="6"/>
      <c r="E1032" s="6"/>
      <c r="F1032" s="6"/>
      <c r="G1032" s="6"/>
      <c r="H1032" s="6"/>
      <c r="I1032" s="6"/>
      <c r="J1032" s="3"/>
      <c r="K1032" s="3"/>
      <c r="L1032" s="3"/>
      <c r="M1032" s="3"/>
      <c r="N1032" s="3"/>
    </row>
    <row r="1033" spans="1:14">
      <c r="A1033" s="3"/>
      <c r="B1033" s="3"/>
      <c r="C1033" s="7"/>
      <c r="D1033" s="6"/>
      <c r="E1033" s="6"/>
      <c r="F1033" s="6"/>
      <c r="G1033" s="6"/>
      <c r="H1033" s="6"/>
      <c r="I1033" s="6"/>
      <c r="J1033" s="3"/>
      <c r="K1033" s="3"/>
      <c r="L1033" s="3"/>
      <c r="M1033" s="3"/>
      <c r="N1033" s="3"/>
    </row>
    <row r="1034" spans="1:14">
      <c r="A1034" s="3"/>
      <c r="B1034" s="3"/>
      <c r="C1034" s="7"/>
      <c r="D1034" s="6"/>
      <c r="E1034" s="6"/>
      <c r="F1034" s="6"/>
      <c r="G1034" s="6"/>
      <c r="H1034" s="6"/>
      <c r="I1034" s="6"/>
      <c r="J1034" s="3"/>
      <c r="K1034" s="3"/>
      <c r="L1034" s="3"/>
      <c r="M1034" s="3"/>
      <c r="N1034" s="3"/>
    </row>
    <row r="1035" spans="1:14">
      <c r="A1035" s="3"/>
      <c r="B1035" s="3"/>
      <c r="C1035" s="7"/>
      <c r="D1035" s="6"/>
      <c r="E1035" s="6"/>
      <c r="F1035" s="6"/>
      <c r="G1035" s="6"/>
      <c r="H1035" s="6"/>
      <c r="I1035" s="6"/>
      <c r="J1035" s="3"/>
      <c r="K1035" s="3"/>
      <c r="L1035" s="3"/>
      <c r="M1035" s="3"/>
      <c r="N1035" s="3"/>
    </row>
    <row r="1036" spans="1:14">
      <c r="A1036" s="3"/>
      <c r="B1036" s="3"/>
      <c r="C1036" s="7"/>
      <c r="D1036" s="6"/>
      <c r="E1036" s="6"/>
      <c r="F1036" s="6"/>
      <c r="G1036" s="6"/>
      <c r="H1036" s="6"/>
      <c r="I1036" s="6"/>
      <c r="J1036" s="3"/>
      <c r="K1036" s="3"/>
      <c r="L1036" s="3"/>
      <c r="M1036" s="3"/>
      <c r="N1036" s="3"/>
    </row>
    <row r="1037" spans="1:14">
      <c r="A1037" s="3"/>
      <c r="B1037" s="3"/>
      <c r="C1037" s="7"/>
      <c r="D1037" s="6"/>
      <c r="E1037" s="6"/>
      <c r="F1037" s="6"/>
      <c r="G1037" s="6"/>
      <c r="H1037" s="6"/>
      <c r="I1037" s="6"/>
      <c r="J1037" s="3"/>
      <c r="K1037" s="3"/>
      <c r="L1037" s="3"/>
      <c r="M1037" s="3"/>
      <c r="N1037" s="3"/>
    </row>
    <row r="1038" spans="1:14">
      <c r="A1038" s="3"/>
      <c r="B1038" s="3"/>
      <c r="C1038" s="7"/>
      <c r="D1038" s="6"/>
      <c r="E1038" s="6"/>
      <c r="F1038" s="6"/>
      <c r="G1038" s="6"/>
      <c r="H1038" s="6"/>
      <c r="I1038" s="6"/>
      <c r="J1038" s="3"/>
      <c r="K1038" s="3"/>
      <c r="L1038" s="3"/>
      <c r="M1038" s="3"/>
      <c r="N1038" s="3"/>
    </row>
    <row r="1039" spans="1:14">
      <c r="A1039" s="3"/>
      <c r="B1039" s="3"/>
      <c r="C1039" s="7"/>
      <c r="D1039" s="6"/>
      <c r="E1039" s="6"/>
      <c r="F1039" s="6"/>
      <c r="G1039" s="6"/>
      <c r="H1039" s="6"/>
      <c r="I1039" s="6"/>
      <c r="J1039" s="3"/>
      <c r="K1039" s="3"/>
      <c r="L1039" s="3"/>
      <c r="M1039" s="3"/>
      <c r="N1039" s="3"/>
    </row>
    <row r="1040" spans="1:14">
      <c r="A1040" s="3"/>
      <c r="B1040" s="3"/>
      <c r="C1040" s="7"/>
      <c r="D1040" s="6"/>
      <c r="E1040" s="6"/>
      <c r="F1040" s="6"/>
      <c r="G1040" s="6"/>
      <c r="H1040" s="6"/>
      <c r="I1040" s="6"/>
      <c r="J1040" s="3"/>
      <c r="K1040" s="3"/>
      <c r="L1040" s="3"/>
      <c r="M1040" s="3"/>
      <c r="N1040" s="3"/>
    </row>
    <row r="1041" spans="1:14">
      <c r="A1041" s="3"/>
      <c r="B1041" s="3"/>
      <c r="C1041" s="7"/>
      <c r="D1041" s="6"/>
      <c r="E1041" s="6"/>
      <c r="F1041" s="6"/>
      <c r="G1041" s="6"/>
      <c r="H1041" s="6"/>
      <c r="I1041" s="6"/>
      <c r="J1041" s="3"/>
      <c r="K1041" s="3"/>
      <c r="L1041" s="3"/>
      <c r="M1041" s="3"/>
      <c r="N1041" s="3"/>
    </row>
    <row r="1042" spans="1:14">
      <c r="A1042" s="3"/>
      <c r="B1042" s="3"/>
      <c r="C1042" s="7"/>
      <c r="D1042" s="6"/>
      <c r="E1042" s="6"/>
      <c r="F1042" s="6"/>
      <c r="G1042" s="6"/>
      <c r="H1042" s="6"/>
      <c r="I1042" s="6"/>
      <c r="J1042" s="3"/>
      <c r="K1042" s="3"/>
      <c r="L1042" s="3"/>
      <c r="M1042" s="3"/>
      <c r="N1042" s="3"/>
    </row>
    <row r="1043" spans="1:14">
      <c r="A1043" s="3"/>
      <c r="B1043" s="3"/>
      <c r="C1043" s="7"/>
      <c r="D1043" s="6"/>
      <c r="E1043" s="6"/>
      <c r="F1043" s="6"/>
      <c r="G1043" s="6"/>
      <c r="H1043" s="6"/>
      <c r="I1043" s="6"/>
      <c r="J1043" s="3"/>
      <c r="K1043" s="3"/>
      <c r="L1043" s="3"/>
      <c r="M1043" s="3"/>
      <c r="N1043" s="3"/>
    </row>
    <row r="1044" spans="1:14">
      <c r="A1044" s="3"/>
      <c r="B1044" s="3"/>
      <c r="C1044" s="7"/>
      <c r="D1044" s="6"/>
      <c r="E1044" s="6"/>
      <c r="F1044" s="6"/>
      <c r="G1044" s="6"/>
      <c r="H1044" s="6"/>
      <c r="I1044" s="6"/>
      <c r="J1044" s="3"/>
      <c r="K1044" s="3"/>
      <c r="L1044" s="3"/>
      <c r="M1044" s="3"/>
      <c r="N1044" s="3"/>
    </row>
    <row r="1045" spans="1:14">
      <c r="A1045" s="3"/>
      <c r="B1045" s="3"/>
      <c r="C1045" s="7"/>
      <c r="D1045" s="6"/>
      <c r="E1045" s="6"/>
      <c r="F1045" s="6"/>
      <c r="G1045" s="6"/>
      <c r="H1045" s="6"/>
      <c r="I1045" s="6"/>
      <c r="J1045" s="3"/>
      <c r="K1045" s="3"/>
      <c r="L1045" s="3"/>
      <c r="M1045" s="3"/>
      <c r="N1045" s="3"/>
    </row>
    <row r="1046" spans="1:14">
      <c r="A1046" s="3"/>
      <c r="B1046" s="3"/>
      <c r="C1046" s="7"/>
      <c r="D1046" s="6"/>
      <c r="E1046" s="6"/>
      <c r="F1046" s="6"/>
      <c r="G1046" s="6"/>
      <c r="H1046" s="6"/>
      <c r="I1046" s="6"/>
      <c r="J1046" s="3"/>
      <c r="K1046" s="3"/>
      <c r="L1046" s="3"/>
      <c r="M1046" s="3"/>
      <c r="N1046" s="3"/>
    </row>
    <row r="1047" spans="1:14">
      <c r="A1047" s="3"/>
      <c r="B1047" s="3"/>
      <c r="C1047" s="7"/>
      <c r="D1047" s="6"/>
      <c r="E1047" s="6"/>
      <c r="F1047" s="6"/>
      <c r="G1047" s="6"/>
      <c r="H1047" s="6"/>
      <c r="I1047" s="6"/>
      <c r="J1047" s="3"/>
      <c r="K1047" s="3"/>
      <c r="L1047" s="3"/>
      <c r="M1047" s="3"/>
      <c r="N1047" s="3"/>
    </row>
    <row r="1048" spans="1:14">
      <c r="A1048" s="3"/>
      <c r="B1048" s="3"/>
      <c r="C1048" s="7"/>
      <c r="D1048" s="6"/>
      <c r="E1048" s="6"/>
      <c r="F1048" s="6"/>
      <c r="G1048" s="6"/>
      <c r="H1048" s="6"/>
      <c r="I1048" s="6"/>
      <c r="J1048" s="3"/>
      <c r="K1048" s="3"/>
      <c r="L1048" s="3"/>
      <c r="M1048" s="3"/>
      <c r="N1048" s="3"/>
    </row>
    <row r="1049" spans="1:14">
      <c r="A1049" s="3"/>
      <c r="B1049" s="3"/>
      <c r="C1049" s="7"/>
      <c r="D1049" s="6"/>
      <c r="E1049" s="6"/>
      <c r="F1049" s="6"/>
      <c r="G1049" s="6"/>
      <c r="H1049" s="6"/>
      <c r="I1049" s="6"/>
      <c r="J1049" s="3"/>
      <c r="K1049" s="3"/>
      <c r="L1049" s="3"/>
      <c r="M1049" s="3"/>
      <c r="N1049" s="3"/>
    </row>
    <row r="1050" spans="1:14">
      <c r="A1050" s="3"/>
      <c r="B1050" s="3"/>
      <c r="C1050" s="7"/>
      <c r="D1050" s="6"/>
      <c r="E1050" s="6"/>
      <c r="F1050" s="6"/>
      <c r="G1050" s="6"/>
      <c r="H1050" s="6"/>
      <c r="I1050" s="6"/>
      <c r="J1050" s="3"/>
      <c r="K1050" s="3"/>
      <c r="L1050" s="3"/>
      <c r="M1050" s="3"/>
      <c r="N1050" s="3"/>
    </row>
    <row r="1051" spans="1:14">
      <c r="A1051" s="3"/>
      <c r="B1051" s="3"/>
      <c r="C1051" s="7"/>
      <c r="D1051" s="6"/>
      <c r="E1051" s="6"/>
      <c r="F1051" s="6"/>
      <c r="G1051" s="6"/>
      <c r="H1051" s="6"/>
      <c r="I1051" s="6"/>
      <c r="J1051" s="3"/>
      <c r="K1051" s="3"/>
      <c r="L1051" s="3"/>
      <c r="M1051" s="3"/>
      <c r="N1051" s="3"/>
    </row>
    <row r="1052" spans="1:14">
      <c r="A1052" s="3"/>
      <c r="B1052" s="3"/>
      <c r="C1052" s="7"/>
      <c r="D1052" s="6"/>
      <c r="E1052" s="6"/>
      <c r="F1052" s="6"/>
      <c r="G1052" s="6"/>
      <c r="H1052" s="6"/>
      <c r="I1052" s="6"/>
      <c r="J1052" s="3"/>
      <c r="K1052" s="3"/>
      <c r="L1052" s="3"/>
      <c r="M1052" s="3"/>
      <c r="N1052" s="3"/>
    </row>
    <row r="1053" spans="1:14">
      <c r="A1053" s="3"/>
      <c r="B1053" s="3"/>
      <c r="C1053" s="7"/>
      <c r="D1053" s="6"/>
      <c r="E1053" s="6"/>
      <c r="F1053" s="6"/>
      <c r="G1053" s="6"/>
      <c r="H1053" s="6"/>
      <c r="I1053" s="6"/>
      <c r="J1053" s="3"/>
      <c r="K1053" s="3"/>
      <c r="L1053" s="3"/>
      <c r="M1053" s="3"/>
      <c r="N1053" s="3"/>
    </row>
    <row r="1054" spans="1:14">
      <c r="A1054" s="3"/>
      <c r="B1054" s="3"/>
      <c r="C1054" s="7"/>
      <c r="D1054" s="6"/>
      <c r="E1054" s="6"/>
      <c r="F1054" s="6"/>
      <c r="G1054" s="6"/>
      <c r="H1054" s="6"/>
      <c r="I1054" s="6"/>
      <c r="J1054" s="3"/>
      <c r="K1054" s="3"/>
      <c r="L1054" s="3"/>
      <c r="M1054" s="3"/>
      <c r="N1054" s="3"/>
    </row>
    <row r="1055" spans="1:14">
      <c r="A1055" s="3"/>
      <c r="B1055" s="3"/>
      <c r="C1055" s="7"/>
      <c r="D1055" s="6"/>
      <c r="E1055" s="6"/>
      <c r="F1055" s="6"/>
      <c r="G1055" s="6"/>
      <c r="H1055" s="6"/>
      <c r="I1055" s="6"/>
      <c r="J1055" s="3"/>
      <c r="K1055" s="3"/>
      <c r="L1055" s="3"/>
      <c r="M1055" s="3"/>
      <c r="N1055" s="3"/>
    </row>
    <row r="1056" spans="1:14">
      <c r="A1056" s="3"/>
      <c r="B1056" s="3"/>
      <c r="C1056" s="7"/>
      <c r="D1056" s="6"/>
      <c r="E1056" s="6"/>
      <c r="F1056" s="6"/>
      <c r="G1056" s="6"/>
      <c r="H1056" s="6"/>
      <c r="I1056" s="6"/>
      <c r="J1056" s="3"/>
      <c r="K1056" s="3"/>
      <c r="L1056" s="3"/>
      <c r="M1056" s="3"/>
      <c r="N1056" s="3"/>
    </row>
    <row r="1057" spans="1:14">
      <c r="A1057" s="3"/>
      <c r="B1057" s="3"/>
      <c r="C1057" s="7"/>
      <c r="D1057" s="6"/>
      <c r="E1057" s="6"/>
      <c r="F1057" s="6"/>
      <c r="G1057" s="6"/>
      <c r="H1057" s="6"/>
      <c r="I1057" s="6"/>
      <c r="J1057" s="3"/>
      <c r="K1057" s="3"/>
      <c r="L1057" s="3"/>
      <c r="M1057" s="3"/>
      <c r="N1057" s="3"/>
    </row>
    <row r="1058" spans="1:14">
      <c r="A1058" s="3"/>
      <c r="B1058" s="3"/>
      <c r="C1058" s="7"/>
      <c r="D1058" s="6"/>
      <c r="E1058" s="6"/>
      <c r="F1058" s="6"/>
      <c r="G1058" s="6"/>
      <c r="H1058" s="6"/>
      <c r="I1058" s="6"/>
      <c r="J1058" s="3"/>
      <c r="K1058" s="3"/>
      <c r="L1058" s="3"/>
      <c r="M1058" s="3"/>
      <c r="N1058" s="3"/>
    </row>
    <row r="1059" spans="1:14">
      <c r="A1059" s="3"/>
      <c r="B1059" s="3"/>
      <c r="C1059" s="7"/>
      <c r="D1059" s="6"/>
      <c r="E1059" s="6"/>
      <c r="F1059" s="6"/>
      <c r="G1059" s="6"/>
      <c r="H1059" s="6"/>
      <c r="I1059" s="6"/>
      <c r="J1059" s="3"/>
      <c r="K1059" s="3"/>
      <c r="L1059" s="3"/>
      <c r="M1059" s="3"/>
      <c r="N1059" s="3"/>
    </row>
    <row r="1060" spans="1:14">
      <c r="A1060" s="3"/>
      <c r="B1060" s="3"/>
      <c r="C1060" s="7"/>
      <c r="D1060" s="6"/>
      <c r="E1060" s="6"/>
      <c r="F1060" s="6"/>
      <c r="G1060" s="6"/>
      <c r="H1060" s="6"/>
      <c r="I1060" s="6"/>
      <c r="J1060" s="3"/>
      <c r="K1060" s="3"/>
      <c r="L1060" s="3"/>
      <c r="M1060" s="3"/>
      <c r="N1060" s="3"/>
    </row>
    <row r="1061" spans="1:14">
      <c r="A1061" s="3"/>
      <c r="B1061" s="3"/>
      <c r="C1061" s="7"/>
      <c r="D1061" s="6"/>
      <c r="E1061" s="6"/>
      <c r="F1061" s="6"/>
      <c r="G1061" s="6"/>
      <c r="H1061" s="6"/>
      <c r="I1061" s="6"/>
      <c r="J1061" s="3"/>
      <c r="K1061" s="3"/>
      <c r="L1061" s="3"/>
      <c r="M1061" s="3"/>
      <c r="N1061" s="3"/>
    </row>
    <row r="1062" spans="1:14">
      <c r="A1062" s="3"/>
      <c r="B1062" s="3"/>
      <c r="C1062" s="7"/>
      <c r="D1062" s="6"/>
      <c r="E1062" s="6"/>
      <c r="F1062" s="6"/>
      <c r="G1062" s="6"/>
      <c r="H1062" s="6"/>
      <c r="I1062" s="6"/>
      <c r="J1062" s="3"/>
      <c r="K1062" s="3"/>
      <c r="L1062" s="3"/>
      <c r="M1062" s="3"/>
      <c r="N1062" s="3"/>
    </row>
    <row r="1063" spans="1:14">
      <c r="A1063" s="3"/>
      <c r="B1063" s="3"/>
      <c r="C1063" s="7"/>
      <c r="D1063" s="6"/>
      <c r="E1063" s="6"/>
      <c r="F1063" s="6"/>
      <c r="G1063" s="6"/>
      <c r="H1063" s="6"/>
      <c r="I1063" s="6"/>
      <c r="J1063" s="3"/>
      <c r="K1063" s="3"/>
      <c r="L1063" s="3"/>
      <c r="M1063" s="3"/>
      <c r="N1063" s="3"/>
    </row>
    <row r="1064" spans="1:14">
      <c r="A1064" s="3"/>
      <c r="B1064" s="3"/>
      <c r="C1064" s="7"/>
      <c r="D1064" s="6"/>
      <c r="E1064" s="6"/>
      <c r="F1064" s="6"/>
      <c r="G1064" s="6"/>
      <c r="H1064" s="6"/>
      <c r="I1064" s="6"/>
      <c r="J1064" s="3"/>
      <c r="K1064" s="3"/>
      <c r="L1064" s="3"/>
      <c r="M1064" s="3"/>
      <c r="N1064" s="3"/>
    </row>
    <row r="1065" spans="1:14">
      <c r="A1065" s="3"/>
      <c r="B1065" s="3"/>
      <c r="C1065" s="7"/>
      <c r="D1065" s="6"/>
      <c r="E1065" s="6"/>
      <c r="F1065" s="6"/>
      <c r="G1065" s="6"/>
      <c r="H1065" s="6"/>
      <c r="I1065" s="6"/>
      <c r="J1065" s="3"/>
      <c r="K1065" s="3"/>
      <c r="L1065" s="3"/>
      <c r="M1065" s="3"/>
      <c r="N1065" s="3"/>
    </row>
    <row r="1066" spans="1:14">
      <c r="A1066" s="3"/>
      <c r="B1066" s="3"/>
      <c r="C1066" s="7"/>
      <c r="D1066" s="6"/>
      <c r="E1066" s="6"/>
      <c r="F1066" s="6"/>
      <c r="G1066" s="6"/>
      <c r="H1066" s="6"/>
      <c r="I1066" s="6"/>
      <c r="J1066" s="3"/>
      <c r="K1066" s="3"/>
      <c r="L1066" s="3"/>
      <c r="M1066" s="3"/>
      <c r="N1066" s="3"/>
    </row>
    <row r="1067" spans="1:14">
      <c r="A1067" s="3"/>
      <c r="B1067" s="3"/>
      <c r="C1067" s="7"/>
      <c r="D1067" s="6"/>
      <c r="E1067" s="6"/>
      <c r="F1067" s="6"/>
      <c r="G1067" s="6"/>
      <c r="H1067" s="6"/>
      <c r="I1067" s="6"/>
      <c r="J1067" s="3"/>
      <c r="K1067" s="3"/>
      <c r="L1067" s="3"/>
      <c r="M1067" s="3"/>
      <c r="N1067" s="3"/>
    </row>
    <row r="1068" spans="1:14">
      <c r="A1068" s="3"/>
      <c r="B1068" s="3"/>
      <c r="C1068" s="7"/>
      <c r="D1068" s="6"/>
      <c r="E1068" s="6"/>
      <c r="F1068" s="6"/>
      <c r="G1068" s="6"/>
      <c r="H1068" s="6"/>
      <c r="I1068" s="6"/>
      <c r="J1068" s="3"/>
      <c r="K1068" s="3"/>
      <c r="L1068" s="3"/>
      <c r="M1068" s="3"/>
      <c r="N1068" s="3"/>
    </row>
    <row r="1069" spans="1:14">
      <c r="A1069" s="3"/>
      <c r="B1069" s="3"/>
      <c r="C1069" s="7"/>
      <c r="D1069" s="6"/>
      <c r="E1069" s="6"/>
      <c r="F1069" s="6"/>
      <c r="G1069" s="6"/>
      <c r="H1069" s="6"/>
      <c r="I1069" s="6"/>
      <c r="J1069" s="3"/>
      <c r="K1069" s="3"/>
      <c r="L1069" s="3"/>
      <c r="M1069" s="3"/>
      <c r="N1069" s="3"/>
    </row>
    <row r="1070" spans="1:14">
      <c r="A1070" s="3"/>
      <c r="B1070" s="3"/>
      <c r="C1070" s="7"/>
      <c r="D1070" s="6"/>
      <c r="E1070" s="6"/>
      <c r="F1070" s="6"/>
      <c r="G1070" s="6"/>
      <c r="H1070" s="6"/>
      <c r="I1070" s="6"/>
      <c r="J1070" s="3"/>
      <c r="K1070" s="3"/>
      <c r="L1070" s="3"/>
      <c r="M1070" s="3"/>
      <c r="N1070" s="3"/>
    </row>
    <row r="1071" spans="1:14">
      <c r="A1071" s="3"/>
      <c r="B1071" s="3"/>
      <c r="C1071" s="7"/>
      <c r="D1071" s="6"/>
      <c r="E1071" s="6"/>
      <c r="F1071" s="6"/>
      <c r="G1071" s="6"/>
      <c r="H1071" s="6"/>
      <c r="I1071" s="6"/>
      <c r="J1071" s="3"/>
      <c r="K1071" s="3"/>
      <c r="L1071" s="3"/>
      <c r="M1071" s="3"/>
      <c r="N1071" s="3"/>
    </row>
    <row r="1072" spans="1:14">
      <c r="A1072" s="3"/>
      <c r="B1072" s="3"/>
      <c r="C1072" s="7"/>
      <c r="D1072" s="6"/>
      <c r="E1072" s="6"/>
      <c r="F1072" s="6"/>
      <c r="G1072" s="6"/>
      <c r="H1072" s="6"/>
      <c r="I1072" s="6"/>
      <c r="J1072" s="3"/>
      <c r="K1072" s="3"/>
      <c r="L1072" s="3"/>
      <c r="M1072" s="3"/>
      <c r="N1072" s="3"/>
    </row>
    <row r="1073" spans="1:14">
      <c r="A1073" s="3"/>
      <c r="B1073" s="3"/>
      <c r="C1073" s="7"/>
      <c r="D1073" s="6"/>
      <c r="E1073" s="6"/>
      <c r="F1073" s="6"/>
      <c r="G1073" s="6"/>
      <c r="H1073" s="6"/>
      <c r="I1073" s="6"/>
      <c r="J1073" s="3"/>
      <c r="K1073" s="3"/>
      <c r="L1073" s="3"/>
      <c r="M1073" s="3"/>
      <c r="N1073" s="3"/>
    </row>
    <row r="1074" spans="1:14">
      <c r="A1074" s="3"/>
      <c r="B1074" s="3"/>
      <c r="C1074" s="7"/>
      <c r="D1074" s="6"/>
      <c r="E1074" s="6"/>
      <c r="F1074" s="6"/>
      <c r="G1074" s="6"/>
      <c r="H1074" s="6"/>
      <c r="I1074" s="6"/>
      <c r="J1074" s="3"/>
      <c r="K1074" s="3"/>
      <c r="L1074" s="3"/>
      <c r="M1074" s="3"/>
      <c r="N1074" s="3"/>
    </row>
    <row r="1075" spans="1:14">
      <c r="A1075" s="3"/>
      <c r="B1075" s="3"/>
      <c r="C1075" s="7"/>
      <c r="D1075" s="6"/>
      <c r="E1075" s="6"/>
      <c r="F1075" s="6"/>
      <c r="G1075" s="6"/>
      <c r="H1075" s="6"/>
      <c r="I1075" s="6"/>
      <c r="J1075" s="3"/>
      <c r="K1075" s="3"/>
      <c r="L1075" s="3"/>
      <c r="M1075" s="3"/>
      <c r="N1075" s="3"/>
    </row>
    <row r="1076" spans="1:14">
      <c r="A1076" s="3"/>
      <c r="B1076" s="3"/>
      <c r="C1076" s="7"/>
      <c r="D1076" s="6"/>
      <c r="E1076" s="6"/>
      <c r="F1076" s="6"/>
      <c r="G1076" s="6"/>
      <c r="H1076" s="6"/>
      <c r="I1076" s="6"/>
      <c r="J1076" s="3"/>
      <c r="K1076" s="3"/>
      <c r="L1076" s="3"/>
      <c r="M1076" s="3"/>
      <c r="N1076" s="3"/>
    </row>
    <row r="1077" spans="1:14">
      <c r="A1077" s="3"/>
      <c r="B1077" s="3"/>
      <c r="C1077" s="7"/>
      <c r="D1077" s="6"/>
      <c r="E1077" s="6"/>
      <c r="F1077" s="6"/>
      <c r="G1077" s="6"/>
      <c r="H1077" s="6"/>
      <c r="I1077" s="6"/>
      <c r="J1077" s="3"/>
      <c r="K1077" s="3"/>
      <c r="L1077" s="3"/>
      <c r="M1077" s="3"/>
      <c r="N1077" s="3"/>
    </row>
    <row r="1078" spans="1:14">
      <c r="A1078" s="3"/>
      <c r="B1078" s="3"/>
      <c r="C1078" s="7"/>
      <c r="D1078" s="6"/>
      <c r="E1078" s="6"/>
      <c r="F1078" s="6"/>
      <c r="G1078" s="6"/>
      <c r="H1078" s="6"/>
      <c r="I1078" s="6"/>
      <c r="J1078" s="3"/>
      <c r="K1078" s="3"/>
      <c r="L1078" s="3"/>
      <c r="M1078" s="3"/>
      <c r="N1078" s="3"/>
    </row>
    <row r="1079" spans="1:14">
      <c r="A1079" s="3"/>
      <c r="B1079" s="3"/>
      <c r="C1079" s="7"/>
      <c r="D1079" s="6"/>
      <c r="E1079" s="6"/>
      <c r="F1079" s="6"/>
      <c r="G1079" s="6"/>
      <c r="H1079" s="6"/>
      <c r="I1079" s="6"/>
      <c r="J1079" s="3"/>
      <c r="K1079" s="3"/>
      <c r="L1079" s="3"/>
      <c r="M1079" s="3"/>
      <c r="N1079" s="3"/>
    </row>
    <row r="1080" spans="1:14">
      <c r="A1080" s="3"/>
      <c r="B1080" s="3"/>
      <c r="C1080" s="7"/>
      <c r="D1080" s="6"/>
      <c r="E1080" s="6"/>
      <c r="F1080" s="6"/>
      <c r="G1080" s="6"/>
      <c r="H1080" s="6"/>
      <c r="I1080" s="6"/>
      <c r="J1080" s="3"/>
      <c r="K1080" s="3"/>
      <c r="L1080" s="3"/>
      <c r="M1080" s="3"/>
      <c r="N1080" s="3"/>
    </row>
    <row r="1081" spans="1:14">
      <c r="A1081" s="3"/>
      <c r="B1081" s="3"/>
      <c r="C1081" s="7"/>
      <c r="D1081" s="6"/>
      <c r="E1081" s="6"/>
      <c r="F1081" s="6"/>
      <c r="G1081" s="6"/>
      <c r="H1081" s="6"/>
      <c r="I1081" s="6"/>
      <c r="J1081" s="3"/>
      <c r="K1081" s="3"/>
      <c r="L1081" s="3"/>
      <c r="M1081" s="3"/>
      <c r="N1081" s="3"/>
    </row>
    <row r="1082" spans="1:14">
      <c r="A1082" s="3"/>
      <c r="B1082" s="3"/>
      <c r="C1082" s="7"/>
      <c r="D1082" s="6"/>
      <c r="E1082" s="6"/>
      <c r="F1082" s="6"/>
      <c r="G1082" s="6"/>
      <c r="H1082" s="6"/>
      <c r="I1082" s="6"/>
      <c r="J1082" s="3"/>
      <c r="K1082" s="3"/>
      <c r="L1082" s="3"/>
      <c r="M1082" s="3"/>
      <c r="N1082" s="3"/>
    </row>
    <row r="1083" spans="1:14">
      <c r="A1083" s="3"/>
      <c r="B1083" s="3"/>
      <c r="C1083" s="7"/>
      <c r="D1083" s="6"/>
      <c r="E1083" s="6"/>
      <c r="F1083" s="6"/>
      <c r="G1083" s="6"/>
      <c r="H1083" s="6"/>
      <c r="I1083" s="6"/>
      <c r="J1083" s="3"/>
      <c r="K1083" s="3"/>
      <c r="L1083" s="3"/>
      <c r="M1083" s="3"/>
      <c r="N1083" s="3"/>
    </row>
    <row r="1084" spans="1:14">
      <c r="A1084" s="3"/>
      <c r="B1084" s="3"/>
      <c r="C1084" s="7"/>
      <c r="D1084" s="6"/>
      <c r="E1084" s="6"/>
      <c r="F1084" s="6"/>
      <c r="G1084" s="6"/>
      <c r="H1084" s="6"/>
      <c r="I1084" s="6"/>
      <c r="J1084" s="3"/>
      <c r="K1084" s="3"/>
      <c r="L1084" s="3"/>
      <c r="M1084" s="3"/>
      <c r="N1084" s="3"/>
    </row>
    <row r="1085" spans="1:14">
      <c r="A1085" s="3"/>
      <c r="B1085" s="3"/>
      <c r="C1085" s="7"/>
      <c r="D1085" s="6"/>
      <c r="E1085" s="6"/>
      <c r="F1085" s="6"/>
      <c r="G1085" s="6"/>
      <c r="H1085" s="6"/>
      <c r="I1085" s="6"/>
      <c r="J1085" s="3"/>
      <c r="K1085" s="3"/>
      <c r="L1085" s="3"/>
      <c r="M1085" s="3"/>
      <c r="N1085" s="3"/>
    </row>
    <row r="1086" spans="1:14">
      <c r="A1086" s="3"/>
      <c r="B1086" s="3"/>
      <c r="C1086" s="7"/>
      <c r="D1086" s="6"/>
      <c r="E1086" s="6"/>
      <c r="F1086" s="6"/>
      <c r="G1086" s="6"/>
      <c r="H1086" s="6"/>
      <c r="I1086" s="6"/>
      <c r="J1086" s="3"/>
      <c r="K1086" s="3"/>
      <c r="L1086" s="3"/>
      <c r="M1086" s="3"/>
      <c r="N1086" s="3"/>
    </row>
    <row r="1087" spans="1:14">
      <c r="A1087" s="3"/>
      <c r="B1087" s="3"/>
      <c r="C1087" s="7"/>
      <c r="D1087" s="6"/>
      <c r="E1087" s="6"/>
      <c r="F1087" s="6"/>
      <c r="G1087" s="6"/>
      <c r="H1087" s="6"/>
      <c r="I1087" s="6"/>
      <c r="J1087" s="3"/>
      <c r="K1087" s="3"/>
      <c r="L1087" s="3"/>
      <c r="M1087" s="3"/>
      <c r="N1087" s="3"/>
    </row>
    <row r="1088" spans="1:14">
      <c r="A1088" s="3"/>
      <c r="B1088" s="3"/>
      <c r="C1088" s="7"/>
      <c r="D1088" s="6"/>
      <c r="E1088" s="6"/>
      <c r="F1088" s="6"/>
      <c r="G1088" s="6"/>
      <c r="H1088" s="6"/>
      <c r="I1088" s="6"/>
      <c r="J1088" s="3"/>
      <c r="K1088" s="3"/>
      <c r="L1088" s="3"/>
      <c r="M1088" s="3"/>
      <c r="N1088" s="3"/>
    </row>
    <row r="1089" spans="1:14">
      <c r="A1089" s="3"/>
      <c r="B1089" s="3"/>
      <c r="C1089" s="7"/>
      <c r="D1089" s="6"/>
      <c r="E1089" s="6"/>
      <c r="F1089" s="6"/>
      <c r="G1089" s="6"/>
      <c r="H1089" s="6"/>
      <c r="I1089" s="6"/>
      <c r="J1089" s="3"/>
      <c r="K1089" s="3"/>
      <c r="L1089" s="3"/>
      <c r="M1089" s="3"/>
      <c r="N1089" s="3"/>
    </row>
    <row r="1090" spans="1:14">
      <c r="A1090" s="3"/>
      <c r="B1090" s="3"/>
      <c r="C1090" s="7"/>
      <c r="D1090" s="6"/>
      <c r="E1090" s="6"/>
      <c r="F1090" s="6"/>
      <c r="G1090" s="6"/>
      <c r="H1090" s="6"/>
      <c r="I1090" s="6"/>
      <c r="J1090" s="3"/>
      <c r="K1090" s="3"/>
      <c r="L1090" s="3"/>
      <c r="M1090" s="3"/>
      <c r="N1090" s="3"/>
    </row>
    <row r="1091" spans="1:14">
      <c r="A1091" s="3"/>
      <c r="B1091" s="3"/>
      <c r="C1091" s="7"/>
      <c r="D1091" s="6"/>
      <c r="E1091" s="6"/>
      <c r="F1091" s="6"/>
      <c r="G1091" s="6"/>
      <c r="H1091" s="6"/>
      <c r="I1091" s="6"/>
      <c r="J1091" s="3"/>
      <c r="K1091" s="3"/>
      <c r="L1091" s="3"/>
      <c r="M1091" s="3"/>
      <c r="N1091" s="3"/>
    </row>
    <row r="1092" spans="1:14">
      <c r="A1092" s="3"/>
      <c r="B1092" s="3"/>
      <c r="C1092" s="7"/>
      <c r="D1092" s="6"/>
      <c r="E1092" s="6"/>
      <c r="F1092" s="6"/>
      <c r="G1092" s="6"/>
      <c r="H1092" s="6"/>
      <c r="I1092" s="6"/>
      <c r="J1092" s="3"/>
      <c r="K1092" s="3"/>
      <c r="L1092" s="3"/>
      <c r="M1092" s="3"/>
      <c r="N1092" s="3"/>
    </row>
    <row r="1093" spans="1:14">
      <c r="A1093" s="3"/>
      <c r="B1093" s="3"/>
      <c r="C1093" s="7"/>
      <c r="D1093" s="6"/>
      <c r="E1093" s="6"/>
      <c r="F1093" s="6"/>
      <c r="G1093" s="6"/>
      <c r="H1093" s="6"/>
      <c r="I1093" s="6"/>
      <c r="J1093" s="3"/>
      <c r="K1093" s="3"/>
      <c r="L1093" s="3"/>
      <c r="M1093" s="3"/>
      <c r="N1093" s="3"/>
    </row>
    <row r="1094" spans="1:14">
      <c r="A1094" s="3"/>
      <c r="B1094" s="3"/>
      <c r="C1094" s="7"/>
      <c r="D1094" s="6"/>
      <c r="E1094" s="6"/>
      <c r="F1094" s="6"/>
      <c r="G1094" s="6"/>
      <c r="H1094" s="6"/>
      <c r="I1094" s="6"/>
      <c r="J1094" s="3"/>
      <c r="K1094" s="3"/>
      <c r="L1094" s="3"/>
      <c r="M1094" s="3"/>
      <c r="N1094" s="3"/>
    </row>
    <row r="1095" spans="1:14">
      <c r="A1095" s="3"/>
      <c r="B1095" s="3"/>
      <c r="C1095" s="7"/>
      <c r="D1095" s="6"/>
      <c r="E1095" s="6"/>
      <c r="F1095" s="6"/>
      <c r="G1095" s="6"/>
      <c r="H1095" s="6"/>
      <c r="I1095" s="6"/>
      <c r="J1095" s="3"/>
      <c r="K1095" s="3"/>
      <c r="L1095" s="3"/>
      <c r="M1095" s="3"/>
      <c r="N1095" s="3"/>
    </row>
    <row r="1096" spans="1:14">
      <c r="A1096" s="3"/>
      <c r="B1096" s="3"/>
      <c r="C1096" s="7"/>
      <c r="D1096" s="6"/>
      <c r="E1096" s="6"/>
      <c r="F1096" s="6"/>
      <c r="G1096" s="6"/>
      <c r="H1096" s="6"/>
      <c r="I1096" s="6"/>
      <c r="J1096" s="3"/>
      <c r="K1096" s="3"/>
      <c r="L1096" s="3"/>
      <c r="M1096" s="3"/>
      <c r="N1096" s="3"/>
    </row>
    <row r="1097" spans="1:14">
      <c r="A1097" s="3"/>
      <c r="B1097" s="3"/>
      <c r="C1097" s="7"/>
      <c r="D1097" s="6"/>
      <c r="E1097" s="6"/>
      <c r="F1097" s="6"/>
      <c r="G1097" s="6"/>
      <c r="H1097" s="6"/>
      <c r="I1097" s="6"/>
      <c r="J1097" s="3"/>
      <c r="K1097" s="3"/>
      <c r="L1097" s="3"/>
      <c r="M1097" s="3"/>
      <c r="N1097" s="3"/>
    </row>
    <row r="1098" spans="1:14">
      <c r="A1098" s="3"/>
      <c r="B1098" s="3"/>
      <c r="C1098" s="7"/>
      <c r="D1098" s="6"/>
      <c r="E1098" s="6"/>
      <c r="F1098" s="6"/>
      <c r="G1098" s="6"/>
      <c r="H1098" s="6"/>
      <c r="I1098" s="6"/>
      <c r="J1098" s="3"/>
      <c r="K1098" s="3"/>
      <c r="L1098" s="3"/>
      <c r="M1098" s="3"/>
      <c r="N1098" s="3"/>
    </row>
    <row r="1099" spans="1:14">
      <c r="A1099" s="3"/>
      <c r="B1099" s="3"/>
      <c r="C1099" s="7"/>
      <c r="D1099" s="6"/>
      <c r="E1099" s="6"/>
      <c r="F1099" s="6"/>
      <c r="G1099" s="6"/>
      <c r="H1099" s="6"/>
      <c r="I1099" s="6"/>
      <c r="J1099" s="3"/>
      <c r="K1099" s="3"/>
      <c r="L1099" s="3"/>
      <c r="M1099" s="3"/>
      <c r="N1099" s="3"/>
    </row>
    <row r="1100" spans="1:14">
      <c r="A1100" s="3"/>
      <c r="B1100" s="3"/>
      <c r="C1100" s="7"/>
      <c r="D1100" s="6"/>
      <c r="E1100" s="6"/>
      <c r="F1100" s="6"/>
      <c r="G1100" s="6"/>
      <c r="H1100" s="6"/>
      <c r="I1100" s="6"/>
      <c r="J1100" s="3"/>
      <c r="K1100" s="3"/>
      <c r="L1100" s="3"/>
      <c r="M1100" s="3"/>
      <c r="N1100" s="3"/>
    </row>
    <row r="1101" spans="1:14">
      <c r="A1101" s="3"/>
      <c r="B1101" s="3"/>
      <c r="C1101" s="7"/>
      <c r="D1101" s="6"/>
      <c r="E1101" s="6"/>
      <c r="F1101" s="6"/>
      <c r="G1101" s="6"/>
      <c r="H1101" s="6"/>
      <c r="I1101" s="6"/>
      <c r="J1101" s="3"/>
      <c r="K1101" s="3"/>
      <c r="L1101" s="3"/>
      <c r="M1101" s="3"/>
      <c r="N1101" s="3"/>
    </row>
    <row r="1102" spans="1:14">
      <c r="A1102" s="3"/>
      <c r="B1102" s="3"/>
      <c r="C1102" s="7"/>
      <c r="D1102" s="6"/>
      <c r="E1102" s="6"/>
      <c r="F1102" s="6"/>
      <c r="G1102" s="6"/>
      <c r="H1102" s="6"/>
      <c r="I1102" s="6"/>
      <c r="J1102" s="3"/>
      <c r="K1102" s="3"/>
      <c r="L1102" s="3"/>
      <c r="M1102" s="3"/>
      <c r="N1102" s="3"/>
    </row>
    <row r="1103" spans="1:14">
      <c r="A1103" s="3"/>
      <c r="B1103" s="3"/>
      <c r="C1103" s="7"/>
      <c r="D1103" s="6"/>
      <c r="E1103" s="6"/>
      <c r="F1103" s="6"/>
      <c r="G1103" s="6"/>
      <c r="H1103" s="6"/>
      <c r="I1103" s="6"/>
      <c r="J1103" s="3"/>
      <c r="K1103" s="3"/>
      <c r="L1103" s="3"/>
      <c r="M1103" s="3"/>
      <c r="N1103" s="3"/>
    </row>
    <row r="1104" spans="1:14">
      <c r="A1104" s="3"/>
      <c r="B1104" s="3"/>
      <c r="C1104" s="7"/>
      <c r="D1104" s="6"/>
      <c r="E1104" s="6"/>
      <c r="F1104" s="6"/>
      <c r="G1104" s="6"/>
      <c r="H1104" s="6"/>
      <c r="I1104" s="6"/>
      <c r="J1104" s="3"/>
      <c r="K1104" s="3"/>
      <c r="L1104" s="3"/>
      <c r="M1104" s="3"/>
      <c r="N1104" s="3"/>
    </row>
    <row r="1105" spans="1:14">
      <c r="A1105" s="3"/>
      <c r="B1105" s="3"/>
      <c r="C1105" s="7"/>
      <c r="D1105" s="6"/>
      <c r="E1105" s="6"/>
      <c r="F1105" s="6"/>
      <c r="G1105" s="6"/>
      <c r="H1105" s="6"/>
      <c r="I1105" s="6"/>
      <c r="J1105" s="3"/>
      <c r="K1105" s="3"/>
      <c r="L1105" s="3"/>
      <c r="M1105" s="3"/>
      <c r="N1105" s="3"/>
    </row>
    <row r="1106" spans="1:14">
      <c r="A1106" s="3"/>
      <c r="B1106" s="3"/>
      <c r="C1106" s="7"/>
      <c r="D1106" s="6"/>
      <c r="E1106" s="6"/>
      <c r="F1106" s="6"/>
      <c r="G1106" s="6"/>
      <c r="H1106" s="6"/>
      <c r="I1106" s="6"/>
      <c r="J1106" s="3"/>
      <c r="K1106" s="3"/>
      <c r="L1106" s="3"/>
      <c r="M1106" s="3"/>
      <c r="N1106" s="3"/>
    </row>
    <row r="1107" spans="1:14">
      <c r="A1107" s="3"/>
      <c r="B1107" s="3"/>
      <c r="C1107" s="7"/>
      <c r="D1107" s="6"/>
      <c r="E1107" s="6"/>
      <c r="F1107" s="6"/>
      <c r="G1107" s="6"/>
      <c r="H1107" s="6"/>
      <c r="I1107" s="6"/>
      <c r="J1107" s="3"/>
      <c r="K1107" s="3"/>
      <c r="L1107" s="3"/>
      <c r="M1107" s="3"/>
      <c r="N1107" s="3"/>
    </row>
    <row r="1108" spans="1:14">
      <c r="A1108" s="3"/>
      <c r="B1108" s="3"/>
      <c r="C1108" s="7"/>
      <c r="D1108" s="6"/>
      <c r="E1108" s="6"/>
      <c r="F1108" s="6"/>
      <c r="G1108" s="6"/>
      <c r="H1108" s="6"/>
      <c r="I1108" s="6"/>
      <c r="J1108" s="3"/>
      <c r="K1108" s="3"/>
      <c r="L1108" s="3"/>
      <c r="M1108" s="3"/>
      <c r="N1108" s="3"/>
    </row>
    <row r="1109" spans="1:14">
      <c r="A1109" s="3"/>
      <c r="B1109" s="3"/>
      <c r="C1109" s="7"/>
      <c r="D1109" s="6"/>
      <c r="E1109" s="6"/>
      <c r="F1109" s="6"/>
      <c r="G1109" s="6"/>
      <c r="H1109" s="6"/>
      <c r="I1109" s="6"/>
      <c r="J1109" s="3"/>
      <c r="K1109" s="3"/>
      <c r="L1109" s="3"/>
      <c r="M1109" s="3"/>
      <c r="N1109" s="3"/>
    </row>
    <row r="1110" spans="1:14">
      <c r="A1110" s="3"/>
      <c r="B1110" s="3"/>
      <c r="C1110" s="7"/>
      <c r="D1110" s="6"/>
      <c r="E1110" s="6"/>
      <c r="F1110" s="6"/>
      <c r="G1110" s="6"/>
      <c r="H1110" s="6"/>
      <c r="I1110" s="6"/>
      <c r="J1110" s="3"/>
      <c r="K1110" s="3"/>
      <c r="L1110" s="3"/>
      <c r="M1110" s="3"/>
      <c r="N1110" s="3"/>
    </row>
    <row r="1111" spans="1:14">
      <c r="A1111" s="3"/>
      <c r="B1111" s="3"/>
      <c r="C1111" s="7"/>
      <c r="D1111" s="6"/>
      <c r="E1111" s="6"/>
      <c r="F1111" s="6"/>
      <c r="G1111" s="6"/>
      <c r="H1111" s="6"/>
      <c r="I1111" s="6"/>
      <c r="J1111" s="3"/>
      <c r="K1111" s="3"/>
      <c r="L1111" s="3"/>
      <c r="M1111" s="3"/>
      <c r="N1111" s="3"/>
    </row>
    <row r="1112" spans="1:14">
      <c r="A1112" s="3"/>
      <c r="B1112" s="3"/>
      <c r="C1112" s="7"/>
      <c r="D1112" s="6"/>
      <c r="E1112" s="6"/>
      <c r="F1112" s="6"/>
      <c r="G1112" s="6"/>
      <c r="H1112" s="6"/>
      <c r="I1112" s="6"/>
      <c r="J1112" s="3"/>
      <c r="K1112" s="3"/>
      <c r="L1112" s="3"/>
      <c r="M1112" s="3"/>
      <c r="N1112" s="3"/>
    </row>
    <row r="1113" spans="1:14">
      <c r="A1113" s="3"/>
      <c r="B1113" s="3"/>
      <c r="C1113" s="7"/>
      <c r="D1113" s="6"/>
      <c r="E1113" s="6"/>
      <c r="F1113" s="6"/>
      <c r="G1113" s="6"/>
      <c r="H1113" s="6"/>
      <c r="I1113" s="6"/>
      <c r="J1113" s="3"/>
      <c r="K1113" s="3"/>
      <c r="L1113" s="3"/>
      <c r="M1113" s="3"/>
      <c r="N1113" s="3"/>
    </row>
    <row r="1114" spans="1:14">
      <c r="A1114" s="3"/>
      <c r="B1114" s="3"/>
      <c r="C1114" s="7"/>
      <c r="D1114" s="6"/>
      <c r="E1114" s="6"/>
      <c r="F1114" s="6"/>
      <c r="G1114" s="6"/>
      <c r="H1114" s="6"/>
      <c r="I1114" s="6"/>
      <c r="J1114" s="3"/>
      <c r="K1114" s="3"/>
      <c r="L1114" s="3"/>
      <c r="M1114" s="3"/>
      <c r="N1114" s="3"/>
    </row>
    <row r="1115" spans="1:14">
      <c r="A1115" s="3"/>
      <c r="B1115" s="3"/>
      <c r="C1115" s="7"/>
      <c r="D1115" s="6"/>
      <c r="E1115" s="6"/>
      <c r="F1115" s="6"/>
      <c r="G1115" s="6"/>
      <c r="H1115" s="6"/>
      <c r="I1115" s="6"/>
      <c r="J1115" s="3"/>
      <c r="K1115" s="3"/>
      <c r="L1115" s="3"/>
      <c r="M1115" s="3"/>
      <c r="N1115" s="3"/>
    </row>
    <row r="1116" spans="1:14">
      <c r="A1116" s="3"/>
      <c r="B1116" s="3"/>
      <c r="C1116" s="7"/>
      <c r="D1116" s="6"/>
      <c r="E1116" s="6"/>
      <c r="F1116" s="6"/>
      <c r="G1116" s="6"/>
      <c r="H1116" s="6"/>
      <c r="I1116" s="6"/>
      <c r="J1116" s="3"/>
      <c r="K1116" s="3"/>
      <c r="L1116" s="3"/>
      <c r="M1116" s="3"/>
      <c r="N1116" s="3"/>
    </row>
    <row r="1117" spans="1:14">
      <c r="A1117" s="3"/>
      <c r="B1117" s="3"/>
      <c r="C1117" s="7"/>
      <c r="D1117" s="6"/>
      <c r="E1117" s="6"/>
      <c r="F1117" s="6"/>
      <c r="G1117" s="6"/>
      <c r="H1117" s="6"/>
      <c r="I1117" s="6"/>
      <c r="J1117" s="3"/>
      <c r="K1117" s="3"/>
      <c r="L1117" s="3"/>
      <c r="M1117" s="3"/>
      <c r="N1117" s="3"/>
    </row>
    <row r="1118" spans="1:14">
      <c r="A1118" s="3"/>
      <c r="B1118" s="3"/>
      <c r="C1118" s="7"/>
      <c r="D1118" s="6"/>
      <c r="E1118" s="6"/>
      <c r="F1118" s="6"/>
      <c r="G1118" s="6"/>
      <c r="H1118" s="6"/>
      <c r="I1118" s="6"/>
      <c r="J1118" s="3"/>
      <c r="K1118" s="3"/>
      <c r="L1118" s="3"/>
      <c r="M1118" s="3"/>
      <c r="N1118" s="3"/>
    </row>
    <row r="1119" spans="1:14">
      <c r="A1119" s="3"/>
      <c r="B1119" s="3"/>
      <c r="C1119" s="7"/>
      <c r="D1119" s="6"/>
      <c r="E1119" s="6"/>
      <c r="F1119" s="6"/>
      <c r="G1119" s="6"/>
      <c r="H1119" s="6"/>
      <c r="I1119" s="6"/>
      <c r="J1119" s="3"/>
      <c r="K1119" s="3"/>
      <c r="L1119" s="3"/>
      <c r="M1119" s="3"/>
      <c r="N1119" s="3"/>
    </row>
    <row r="1120" spans="1:14">
      <c r="A1120" s="3"/>
      <c r="B1120" s="3"/>
      <c r="C1120" s="7"/>
      <c r="D1120" s="6"/>
      <c r="E1120" s="6"/>
      <c r="F1120" s="6"/>
      <c r="G1120" s="6"/>
      <c r="H1120" s="6"/>
      <c r="I1120" s="6"/>
      <c r="J1120" s="3"/>
      <c r="K1120" s="3"/>
      <c r="L1120" s="3"/>
      <c r="M1120" s="3"/>
      <c r="N1120" s="3"/>
    </row>
    <row r="1121" spans="1:14">
      <c r="A1121" s="3"/>
      <c r="B1121" s="3"/>
      <c r="C1121" s="7"/>
      <c r="D1121" s="6"/>
      <c r="E1121" s="6"/>
      <c r="F1121" s="6"/>
      <c r="G1121" s="6"/>
      <c r="H1121" s="6"/>
      <c r="I1121" s="6"/>
      <c r="J1121" s="3"/>
      <c r="K1121" s="3"/>
      <c r="L1121" s="3"/>
      <c r="M1121" s="3"/>
      <c r="N1121" s="3"/>
    </row>
    <row r="1122" spans="1:14">
      <c r="A1122" s="3"/>
      <c r="B1122" s="3"/>
      <c r="C1122" s="7"/>
      <c r="D1122" s="6"/>
      <c r="E1122" s="6"/>
      <c r="F1122" s="6"/>
      <c r="G1122" s="6"/>
      <c r="H1122" s="6"/>
      <c r="I1122" s="6"/>
      <c r="J1122" s="3"/>
      <c r="K1122" s="3"/>
      <c r="L1122" s="3"/>
      <c r="M1122" s="3"/>
      <c r="N1122" s="3"/>
    </row>
    <row r="1123" spans="1:14">
      <c r="A1123" s="3"/>
      <c r="B1123" s="3"/>
      <c r="C1123" s="7"/>
      <c r="D1123" s="6"/>
      <c r="E1123" s="6"/>
      <c r="F1123" s="6"/>
      <c r="G1123" s="6"/>
      <c r="H1123" s="6"/>
      <c r="I1123" s="6"/>
      <c r="J1123" s="3"/>
      <c r="K1123" s="3"/>
      <c r="L1123" s="3"/>
      <c r="M1123" s="3"/>
      <c r="N1123" s="3"/>
    </row>
    <row r="1124" spans="1:14">
      <c r="A1124" s="3"/>
      <c r="B1124" s="3"/>
      <c r="C1124" s="7"/>
      <c r="D1124" s="6"/>
      <c r="E1124" s="6"/>
      <c r="F1124" s="6"/>
      <c r="G1124" s="6"/>
      <c r="H1124" s="6"/>
      <c r="I1124" s="6"/>
      <c r="J1124" s="3"/>
      <c r="K1124" s="3"/>
      <c r="L1124" s="3"/>
      <c r="M1124" s="3"/>
      <c r="N1124" s="3"/>
    </row>
    <row r="1125" spans="1:14">
      <c r="A1125" s="3"/>
      <c r="B1125" s="3"/>
      <c r="C1125" s="7"/>
      <c r="D1125" s="6"/>
      <c r="E1125" s="6"/>
      <c r="F1125" s="6"/>
      <c r="G1125" s="6"/>
      <c r="H1125" s="6"/>
      <c r="I1125" s="6"/>
      <c r="J1125" s="3"/>
      <c r="K1125" s="3"/>
      <c r="L1125" s="3"/>
      <c r="M1125" s="3"/>
      <c r="N1125" s="3"/>
    </row>
    <row r="1126" spans="1:14">
      <c r="A1126" s="3"/>
      <c r="B1126" s="3"/>
      <c r="C1126" s="7"/>
      <c r="D1126" s="6"/>
      <c r="E1126" s="6"/>
      <c r="F1126" s="6"/>
      <c r="G1126" s="6"/>
      <c r="H1126" s="6"/>
      <c r="I1126" s="6"/>
      <c r="J1126" s="3"/>
      <c r="K1126" s="3"/>
      <c r="L1126" s="3"/>
      <c r="M1126" s="3"/>
      <c r="N1126" s="3"/>
    </row>
    <row r="1127" spans="1:14">
      <c r="A1127" s="3"/>
      <c r="B1127" s="3"/>
      <c r="C1127" s="7"/>
      <c r="D1127" s="6"/>
      <c r="E1127" s="6"/>
      <c r="F1127" s="6"/>
      <c r="G1127" s="6"/>
      <c r="H1127" s="6"/>
      <c r="I1127" s="6"/>
      <c r="J1127" s="3"/>
      <c r="K1127" s="3"/>
      <c r="L1127" s="3"/>
      <c r="M1127" s="3"/>
      <c r="N1127" s="3"/>
    </row>
    <row r="1128" spans="1:14">
      <c r="A1128" s="3"/>
      <c r="B1128" s="3"/>
      <c r="C1128" s="7"/>
      <c r="D1128" s="6"/>
      <c r="E1128" s="6"/>
      <c r="F1128" s="6"/>
      <c r="G1128" s="6"/>
      <c r="H1128" s="6"/>
      <c r="I1128" s="6"/>
      <c r="J1128" s="3"/>
      <c r="K1128" s="3"/>
      <c r="L1128" s="3"/>
      <c r="M1128" s="3"/>
      <c r="N1128" s="3"/>
    </row>
    <row r="1129" spans="1:14">
      <c r="A1129" s="3"/>
      <c r="B1129" s="3"/>
      <c r="C1129" s="7"/>
      <c r="D1129" s="6"/>
      <c r="E1129" s="6"/>
      <c r="F1129" s="6"/>
      <c r="G1129" s="6"/>
      <c r="H1129" s="6"/>
      <c r="I1129" s="6"/>
      <c r="J1129" s="3"/>
      <c r="K1129" s="3"/>
      <c r="L1129" s="3"/>
      <c r="M1129" s="3"/>
      <c r="N1129" s="3"/>
    </row>
    <row r="1130" spans="1:14">
      <c r="A1130" s="3"/>
      <c r="B1130" s="3"/>
      <c r="C1130" s="7"/>
      <c r="D1130" s="6"/>
      <c r="E1130" s="6"/>
      <c r="F1130" s="6"/>
      <c r="G1130" s="6"/>
      <c r="H1130" s="6"/>
      <c r="I1130" s="6"/>
      <c r="J1130" s="3"/>
      <c r="K1130" s="3"/>
      <c r="L1130" s="3"/>
      <c r="M1130" s="3"/>
      <c r="N1130" s="3"/>
    </row>
    <row r="1131" spans="1:14">
      <c r="A1131" s="3"/>
      <c r="B1131" s="3"/>
      <c r="C1131" s="7"/>
      <c r="D1131" s="6"/>
      <c r="E1131" s="6"/>
      <c r="F1131" s="6"/>
      <c r="G1131" s="6"/>
      <c r="H1131" s="6"/>
      <c r="I1131" s="6"/>
      <c r="J1131" s="3"/>
      <c r="K1131" s="3"/>
      <c r="L1131" s="3"/>
      <c r="M1131" s="3"/>
      <c r="N1131" s="3"/>
    </row>
    <row r="1132" spans="1:14">
      <c r="A1132" s="3"/>
      <c r="B1132" s="3"/>
      <c r="C1132" s="7"/>
      <c r="D1132" s="6"/>
      <c r="E1132" s="6"/>
      <c r="F1132" s="6"/>
      <c r="G1132" s="6"/>
      <c r="H1132" s="6"/>
      <c r="I1132" s="6"/>
      <c r="J1132" s="3"/>
      <c r="K1132" s="3"/>
      <c r="L1132" s="3"/>
      <c r="M1132" s="3"/>
      <c r="N1132" s="3"/>
    </row>
    <row r="1133" spans="1:14">
      <c r="A1133" s="3"/>
      <c r="B1133" s="3"/>
      <c r="C1133" s="7"/>
      <c r="D1133" s="6"/>
      <c r="E1133" s="6"/>
      <c r="F1133" s="6"/>
      <c r="G1133" s="6"/>
      <c r="H1133" s="6"/>
      <c r="I1133" s="6"/>
      <c r="J1133" s="3"/>
      <c r="K1133" s="3"/>
      <c r="L1133" s="3"/>
      <c r="M1133" s="3"/>
      <c r="N1133" s="3"/>
    </row>
    <row r="1134" spans="1:14">
      <c r="A1134" s="3"/>
      <c r="B1134" s="3"/>
      <c r="C1134" s="7"/>
      <c r="D1134" s="6"/>
      <c r="E1134" s="6"/>
      <c r="F1134" s="6"/>
      <c r="G1134" s="6"/>
      <c r="H1134" s="6"/>
      <c r="I1134" s="6"/>
      <c r="J1134" s="3"/>
      <c r="K1134" s="3"/>
      <c r="L1134" s="3"/>
      <c r="M1134" s="3"/>
      <c r="N1134" s="3"/>
    </row>
    <row r="1135" spans="1:14">
      <c r="A1135" s="3"/>
      <c r="B1135" s="3"/>
      <c r="C1135" s="7"/>
      <c r="D1135" s="6"/>
      <c r="E1135" s="6"/>
      <c r="F1135" s="6"/>
      <c r="G1135" s="6"/>
      <c r="H1135" s="6"/>
      <c r="I1135" s="6"/>
      <c r="J1135" s="3"/>
      <c r="K1135" s="3"/>
      <c r="L1135" s="3"/>
      <c r="M1135" s="3"/>
      <c r="N1135" s="3"/>
    </row>
    <row r="1136" spans="1:14">
      <c r="A1136" s="3"/>
      <c r="B1136" s="3"/>
      <c r="C1136" s="7"/>
      <c r="D1136" s="6"/>
      <c r="E1136" s="6"/>
      <c r="F1136" s="6"/>
      <c r="G1136" s="6"/>
      <c r="H1136" s="6"/>
      <c r="I1136" s="6"/>
      <c r="J1136" s="3"/>
      <c r="K1136" s="3"/>
      <c r="L1136" s="3"/>
      <c r="M1136" s="3"/>
      <c r="N1136" s="3"/>
    </row>
    <row r="1137" spans="1:14">
      <c r="A1137" s="3"/>
      <c r="B1137" s="3"/>
      <c r="C1137" s="7"/>
      <c r="D1137" s="6"/>
      <c r="E1137" s="6"/>
      <c r="F1137" s="6"/>
      <c r="G1137" s="6"/>
      <c r="H1137" s="6"/>
      <c r="I1137" s="6"/>
      <c r="J1137" s="3"/>
      <c r="K1137" s="3"/>
      <c r="L1137" s="3"/>
      <c r="M1137" s="3"/>
      <c r="N1137" s="3"/>
    </row>
    <row r="1138" spans="1:14">
      <c r="A1138" s="3"/>
      <c r="B1138" s="3"/>
      <c r="C1138" s="7"/>
      <c r="D1138" s="6"/>
      <c r="E1138" s="6"/>
      <c r="F1138" s="6"/>
      <c r="G1138" s="6"/>
      <c r="H1138" s="6"/>
      <c r="I1138" s="6"/>
      <c r="J1138" s="3"/>
      <c r="K1138" s="3"/>
      <c r="L1138" s="3"/>
      <c r="M1138" s="3"/>
      <c r="N1138" s="3"/>
    </row>
    <row r="1139" spans="1:14">
      <c r="A1139" s="3"/>
      <c r="B1139" s="3"/>
      <c r="C1139" s="7"/>
      <c r="D1139" s="6"/>
      <c r="E1139" s="6"/>
      <c r="F1139" s="6"/>
      <c r="G1139" s="6"/>
      <c r="H1139" s="6"/>
      <c r="I1139" s="6"/>
      <c r="J1139" s="3"/>
      <c r="K1139" s="3"/>
      <c r="L1139" s="3"/>
      <c r="M1139" s="3"/>
      <c r="N1139" s="3"/>
    </row>
    <row r="1140" spans="1:14">
      <c r="A1140" s="3"/>
      <c r="B1140" s="3"/>
      <c r="C1140" s="7"/>
      <c r="D1140" s="6"/>
      <c r="E1140" s="6"/>
      <c r="F1140" s="6"/>
      <c r="G1140" s="6"/>
      <c r="H1140" s="6"/>
      <c r="I1140" s="6"/>
      <c r="J1140" s="3"/>
      <c r="K1140" s="3"/>
      <c r="L1140" s="3"/>
      <c r="M1140" s="3"/>
      <c r="N1140" s="3"/>
    </row>
    <row r="1141" spans="1:14">
      <c r="A1141" s="3"/>
      <c r="B1141" s="3"/>
      <c r="C1141" s="7"/>
      <c r="D1141" s="6"/>
      <c r="E1141" s="6"/>
      <c r="F1141" s="6"/>
      <c r="G1141" s="6"/>
      <c r="H1141" s="6"/>
      <c r="I1141" s="6"/>
      <c r="J1141" s="3"/>
      <c r="K1141" s="3"/>
      <c r="L1141" s="3"/>
      <c r="M1141" s="3"/>
      <c r="N1141" s="3"/>
    </row>
    <row r="1142" spans="1:14">
      <c r="A1142" s="3"/>
      <c r="B1142" s="3"/>
      <c r="C1142" s="7"/>
      <c r="D1142" s="6"/>
      <c r="E1142" s="6"/>
      <c r="F1142" s="6"/>
      <c r="G1142" s="6"/>
      <c r="H1142" s="6"/>
      <c r="I1142" s="6"/>
      <c r="J1142" s="3"/>
      <c r="K1142" s="3"/>
      <c r="L1142" s="3"/>
      <c r="M1142" s="3"/>
      <c r="N1142" s="3"/>
    </row>
    <row r="1143" spans="1:14">
      <c r="A1143" s="3"/>
      <c r="B1143" s="3"/>
      <c r="C1143" s="7"/>
      <c r="D1143" s="6"/>
      <c r="E1143" s="6"/>
      <c r="F1143" s="6"/>
      <c r="G1143" s="6"/>
      <c r="H1143" s="6"/>
      <c r="I1143" s="6"/>
      <c r="J1143" s="3"/>
      <c r="K1143" s="3"/>
      <c r="L1143" s="3"/>
      <c r="M1143" s="3"/>
      <c r="N1143" s="3"/>
    </row>
    <row r="1144" spans="1:14">
      <c r="A1144" s="3"/>
      <c r="B1144" s="3"/>
      <c r="C1144" s="7"/>
      <c r="D1144" s="6"/>
      <c r="E1144" s="6"/>
      <c r="F1144" s="6"/>
      <c r="G1144" s="6"/>
      <c r="H1144" s="6"/>
      <c r="I1144" s="6"/>
      <c r="J1144" s="3"/>
      <c r="K1144" s="3"/>
      <c r="L1144" s="3"/>
      <c r="M1144" s="3"/>
      <c r="N1144" s="3"/>
    </row>
    <row r="1145" spans="1:14">
      <c r="A1145" s="3"/>
      <c r="B1145" s="3"/>
      <c r="C1145" s="7"/>
      <c r="D1145" s="6"/>
      <c r="E1145" s="6"/>
      <c r="F1145" s="6"/>
      <c r="G1145" s="6"/>
      <c r="H1145" s="6"/>
      <c r="I1145" s="6"/>
      <c r="J1145" s="3"/>
      <c r="K1145" s="3"/>
      <c r="L1145" s="3"/>
      <c r="M1145" s="3"/>
      <c r="N1145" s="3"/>
    </row>
    <row r="1146" spans="1:14">
      <c r="A1146" s="3"/>
      <c r="B1146" s="3"/>
      <c r="C1146" s="7"/>
      <c r="D1146" s="6"/>
      <c r="E1146" s="6"/>
      <c r="F1146" s="6"/>
      <c r="G1146" s="6"/>
      <c r="H1146" s="6"/>
      <c r="I1146" s="6"/>
      <c r="J1146" s="3"/>
      <c r="K1146" s="3"/>
      <c r="L1146" s="3"/>
      <c r="M1146" s="3"/>
      <c r="N1146" s="3"/>
    </row>
    <row r="1147" spans="1:14">
      <c r="A1147" s="3"/>
      <c r="B1147" s="3"/>
      <c r="C1147" s="7"/>
      <c r="D1147" s="6"/>
      <c r="E1147" s="6"/>
      <c r="F1147" s="6"/>
      <c r="G1147" s="6"/>
      <c r="H1147" s="6"/>
      <c r="I1147" s="6"/>
      <c r="J1147" s="3"/>
      <c r="K1147" s="3"/>
      <c r="L1147" s="3"/>
      <c r="M1147" s="3"/>
      <c r="N1147" s="3"/>
    </row>
    <row r="1148" spans="1:14">
      <c r="A1148" s="3"/>
      <c r="B1148" s="3"/>
      <c r="C1148" s="7"/>
      <c r="D1148" s="6"/>
      <c r="E1148" s="6"/>
      <c r="F1148" s="6"/>
      <c r="G1148" s="6"/>
      <c r="H1148" s="6"/>
      <c r="I1148" s="6"/>
      <c r="J1148" s="3"/>
      <c r="K1148" s="3"/>
      <c r="L1148" s="3"/>
      <c r="M1148" s="3"/>
      <c r="N1148" s="3"/>
    </row>
    <row r="1149" spans="1:14">
      <c r="A1149" s="3"/>
      <c r="B1149" s="3"/>
      <c r="C1149" s="7"/>
      <c r="D1149" s="6"/>
      <c r="E1149" s="6"/>
      <c r="F1149" s="6"/>
      <c r="G1149" s="6"/>
      <c r="H1149" s="6"/>
      <c r="I1149" s="6"/>
      <c r="J1149" s="3"/>
      <c r="K1149" s="3"/>
      <c r="L1149" s="3"/>
      <c r="M1149" s="3"/>
      <c r="N1149" s="3"/>
    </row>
    <row r="1150" spans="1:14">
      <c r="A1150" s="3"/>
      <c r="B1150" s="3"/>
      <c r="C1150" s="7"/>
      <c r="D1150" s="6"/>
      <c r="E1150" s="6"/>
      <c r="F1150" s="6"/>
      <c r="G1150" s="6"/>
      <c r="H1150" s="6"/>
      <c r="I1150" s="6"/>
      <c r="J1150" s="3"/>
      <c r="K1150" s="3"/>
      <c r="L1150" s="3"/>
      <c r="M1150" s="3"/>
      <c r="N1150" s="3"/>
    </row>
    <row r="1151" spans="1:14">
      <c r="A1151" s="3"/>
      <c r="B1151" s="3"/>
      <c r="C1151" s="7"/>
      <c r="D1151" s="6"/>
      <c r="E1151" s="6"/>
      <c r="F1151" s="6"/>
      <c r="G1151" s="6"/>
      <c r="H1151" s="6"/>
      <c r="I1151" s="6"/>
      <c r="J1151" s="3"/>
      <c r="K1151" s="3"/>
      <c r="L1151" s="3"/>
      <c r="M1151" s="3"/>
      <c r="N1151" s="3"/>
    </row>
    <row r="1152" spans="1:14">
      <c r="A1152" s="3"/>
      <c r="B1152" s="3"/>
      <c r="C1152" s="7"/>
      <c r="D1152" s="6"/>
      <c r="E1152" s="6"/>
      <c r="F1152" s="6"/>
      <c r="G1152" s="6"/>
      <c r="H1152" s="6"/>
      <c r="I1152" s="6"/>
      <c r="J1152" s="3"/>
      <c r="K1152" s="3"/>
      <c r="L1152" s="3"/>
      <c r="M1152" s="3"/>
      <c r="N1152" s="3"/>
    </row>
    <row r="1153" spans="1:14">
      <c r="A1153" s="3"/>
      <c r="B1153" s="3"/>
      <c r="C1153" s="7"/>
      <c r="D1153" s="6"/>
      <c r="E1153" s="6"/>
      <c r="F1153" s="6"/>
      <c r="G1153" s="6"/>
      <c r="H1153" s="6"/>
      <c r="I1153" s="6"/>
      <c r="J1153" s="3"/>
      <c r="K1153" s="3"/>
      <c r="L1153" s="3"/>
      <c r="M1153" s="3"/>
      <c r="N1153" s="3"/>
    </row>
    <row r="1154" spans="1:14">
      <c r="A1154" s="3"/>
      <c r="B1154" s="3"/>
      <c r="C1154" s="7"/>
      <c r="D1154" s="6"/>
      <c r="E1154" s="6"/>
      <c r="F1154" s="6"/>
      <c r="G1154" s="6"/>
      <c r="H1154" s="6"/>
      <c r="I1154" s="6"/>
      <c r="J1154" s="3"/>
      <c r="K1154" s="3"/>
      <c r="L1154" s="3"/>
      <c r="M1154" s="3"/>
      <c r="N1154" s="3"/>
    </row>
    <row r="1155" spans="1:14">
      <c r="A1155" s="3"/>
      <c r="B1155" s="3"/>
      <c r="C1155" s="7"/>
      <c r="D1155" s="6"/>
      <c r="E1155" s="6"/>
      <c r="F1155" s="6"/>
      <c r="G1155" s="6"/>
      <c r="H1155" s="6"/>
      <c r="I1155" s="6"/>
      <c r="J1155" s="3"/>
      <c r="K1155" s="3"/>
      <c r="L1155" s="3"/>
      <c r="M1155" s="3"/>
      <c r="N1155" s="3"/>
    </row>
    <row r="1156" spans="1:14">
      <c r="A1156" s="3"/>
      <c r="B1156" s="3"/>
      <c r="C1156" s="7"/>
      <c r="D1156" s="6"/>
      <c r="E1156" s="6"/>
      <c r="F1156" s="6"/>
      <c r="G1156" s="6"/>
      <c r="H1156" s="6"/>
      <c r="I1156" s="6"/>
      <c r="J1156" s="3"/>
      <c r="K1156" s="3"/>
      <c r="L1156" s="3"/>
      <c r="M1156" s="3"/>
      <c r="N1156" s="3"/>
    </row>
    <row r="1157" spans="1:14">
      <c r="A1157" s="3"/>
      <c r="B1157" s="3"/>
      <c r="C1157" s="7"/>
      <c r="D1157" s="6"/>
      <c r="E1157" s="6"/>
      <c r="F1157" s="6"/>
      <c r="G1157" s="6"/>
      <c r="H1157" s="6"/>
      <c r="I1157" s="6"/>
      <c r="J1157" s="3"/>
      <c r="K1157" s="3"/>
      <c r="L1157" s="3"/>
      <c r="M1157" s="3"/>
      <c r="N1157" s="3"/>
    </row>
    <row r="1158" spans="1:14">
      <c r="A1158" s="3"/>
      <c r="B1158" s="3"/>
      <c r="C1158" s="7"/>
      <c r="D1158" s="6"/>
      <c r="E1158" s="6"/>
      <c r="F1158" s="6"/>
      <c r="G1158" s="6"/>
      <c r="H1158" s="6"/>
      <c r="I1158" s="6"/>
      <c r="J1158" s="3"/>
      <c r="K1158" s="3"/>
      <c r="L1158" s="3"/>
      <c r="M1158" s="3"/>
      <c r="N1158" s="3"/>
    </row>
    <row r="1159" spans="1:14">
      <c r="A1159" s="3"/>
      <c r="B1159" s="3"/>
      <c r="C1159" s="7"/>
      <c r="D1159" s="6"/>
      <c r="E1159" s="6"/>
      <c r="F1159" s="6"/>
      <c r="G1159" s="6"/>
      <c r="H1159" s="6"/>
      <c r="I1159" s="6"/>
      <c r="J1159" s="3"/>
      <c r="K1159" s="3"/>
      <c r="L1159" s="3"/>
      <c r="M1159" s="3"/>
      <c r="N1159" s="3"/>
    </row>
    <row r="1160" spans="1:14">
      <c r="A1160" s="3"/>
      <c r="B1160" s="3"/>
      <c r="C1160" s="7"/>
      <c r="D1160" s="6"/>
      <c r="E1160" s="6"/>
      <c r="F1160" s="6"/>
      <c r="G1160" s="6"/>
      <c r="H1160" s="6"/>
      <c r="I1160" s="6"/>
      <c r="J1160" s="3"/>
      <c r="K1160" s="3"/>
      <c r="L1160" s="3"/>
      <c r="M1160" s="3"/>
      <c r="N1160" s="3"/>
    </row>
    <row r="1161" spans="1:14">
      <c r="A1161" s="3"/>
      <c r="B1161" s="3"/>
      <c r="C1161" s="7"/>
      <c r="D1161" s="6"/>
      <c r="E1161" s="6"/>
      <c r="F1161" s="6"/>
      <c r="G1161" s="6"/>
      <c r="H1161" s="6"/>
      <c r="I1161" s="6"/>
      <c r="J1161" s="3"/>
      <c r="K1161" s="3"/>
      <c r="L1161" s="3"/>
      <c r="M1161" s="3"/>
      <c r="N1161" s="3"/>
    </row>
    <row r="1162" spans="1:14">
      <c r="A1162" s="3"/>
      <c r="B1162" s="3"/>
      <c r="C1162" s="7"/>
      <c r="D1162" s="6"/>
      <c r="E1162" s="6"/>
      <c r="F1162" s="6"/>
      <c r="G1162" s="6"/>
      <c r="H1162" s="6"/>
      <c r="I1162" s="6"/>
      <c r="J1162" s="3"/>
      <c r="K1162" s="3"/>
      <c r="L1162" s="3"/>
      <c r="M1162" s="3"/>
      <c r="N1162" s="3"/>
    </row>
    <row r="1163" spans="1:14">
      <c r="A1163" s="3"/>
      <c r="B1163" s="3"/>
      <c r="C1163" s="7"/>
      <c r="D1163" s="6"/>
      <c r="E1163" s="6"/>
      <c r="F1163" s="6"/>
      <c r="G1163" s="6"/>
      <c r="H1163" s="6"/>
      <c r="I1163" s="6"/>
      <c r="J1163" s="3"/>
      <c r="K1163" s="3"/>
      <c r="L1163" s="3"/>
      <c r="M1163" s="3"/>
      <c r="N1163" s="3"/>
    </row>
    <row r="1164" spans="1:14">
      <c r="A1164" s="3"/>
      <c r="B1164" s="3"/>
      <c r="C1164" s="7"/>
      <c r="D1164" s="6"/>
      <c r="E1164" s="6"/>
      <c r="F1164" s="6"/>
      <c r="G1164" s="6"/>
      <c r="H1164" s="6"/>
      <c r="I1164" s="6"/>
      <c r="J1164" s="3"/>
      <c r="K1164" s="3"/>
      <c r="L1164" s="3"/>
      <c r="M1164" s="3"/>
      <c r="N1164" s="3"/>
    </row>
    <row r="1165" spans="1:14">
      <c r="A1165" s="3"/>
      <c r="B1165" s="3"/>
      <c r="C1165" s="7"/>
      <c r="D1165" s="6"/>
      <c r="E1165" s="6"/>
      <c r="F1165" s="6"/>
      <c r="G1165" s="6"/>
      <c r="H1165" s="6"/>
      <c r="I1165" s="6"/>
      <c r="J1165" s="3"/>
      <c r="K1165" s="3"/>
      <c r="L1165" s="3"/>
      <c r="M1165" s="3"/>
      <c r="N1165" s="3"/>
    </row>
    <row r="1166" spans="1:14">
      <c r="A1166" s="3"/>
      <c r="B1166" s="3"/>
      <c r="C1166" s="7"/>
      <c r="D1166" s="6"/>
      <c r="E1166" s="6"/>
      <c r="F1166" s="6"/>
      <c r="G1166" s="6"/>
      <c r="H1166" s="6"/>
      <c r="I1166" s="6"/>
      <c r="J1166" s="3"/>
      <c r="K1166" s="3"/>
      <c r="L1166" s="3"/>
      <c r="M1166" s="3"/>
      <c r="N1166" s="3"/>
    </row>
    <row r="1167" spans="1:14">
      <c r="A1167" s="3"/>
      <c r="B1167" s="3"/>
      <c r="C1167" s="7"/>
      <c r="D1167" s="6"/>
      <c r="E1167" s="6"/>
      <c r="F1167" s="6"/>
      <c r="G1167" s="6"/>
      <c r="H1167" s="6"/>
      <c r="I1167" s="6"/>
      <c r="J1167" s="3"/>
      <c r="K1167" s="3"/>
      <c r="L1167" s="3"/>
      <c r="M1167" s="3"/>
      <c r="N1167" s="3"/>
    </row>
    <row r="1168" spans="1:14">
      <c r="A1168" s="3"/>
      <c r="B1168" s="3"/>
      <c r="C1168" s="7"/>
      <c r="D1168" s="6"/>
      <c r="E1168" s="6"/>
      <c r="F1168" s="6"/>
      <c r="G1168" s="6"/>
      <c r="H1168" s="6"/>
      <c r="I1168" s="6"/>
      <c r="J1168" s="3"/>
      <c r="K1168" s="3"/>
      <c r="L1168" s="3"/>
      <c r="M1168" s="3"/>
      <c r="N1168" s="3"/>
    </row>
    <row r="1169" spans="1:14">
      <c r="A1169" s="3"/>
      <c r="B1169" s="3"/>
      <c r="C1169" s="7"/>
      <c r="D1169" s="6"/>
      <c r="E1169" s="6"/>
      <c r="F1169" s="6"/>
      <c r="G1169" s="6"/>
      <c r="H1169" s="6"/>
      <c r="I1169" s="6"/>
      <c r="J1169" s="3"/>
      <c r="K1169" s="3"/>
      <c r="L1169" s="3"/>
      <c r="M1169" s="3"/>
      <c r="N1169" s="3"/>
    </row>
    <row r="1170" spans="1:14">
      <c r="A1170" s="3"/>
      <c r="B1170" s="3"/>
      <c r="C1170" s="7"/>
      <c r="D1170" s="6"/>
      <c r="E1170" s="6"/>
      <c r="F1170" s="6"/>
      <c r="G1170" s="6"/>
      <c r="H1170" s="6"/>
      <c r="I1170" s="6"/>
      <c r="J1170" s="3"/>
      <c r="K1170" s="3"/>
      <c r="L1170" s="3"/>
      <c r="M1170" s="3"/>
      <c r="N1170" s="3"/>
    </row>
    <row r="1171" spans="1:14">
      <c r="A1171" s="3"/>
      <c r="B1171" s="3"/>
      <c r="C1171" s="7"/>
      <c r="D1171" s="6"/>
      <c r="E1171" s="6"/>
      <c r="F1171" s="6"/>
      <c r="G1171" s="6"/>
      <c r="H1171" s="6"/>
      <c r="I1171" s="6"/>
      <c r="J1171" s="3"/>
      <c r="K1171" s="3"/>
      <c r="L1171" s="3"/>
      <c r="M1171" s="3"/>
      <c r="N1171" s="3"/>
    </row>
    <row r="1172" spans="1:14">
      <c r="A1172" s="3"/>
      <c r="B1172" s="3"/>
      <c r="C1172" s="7"/>
      <c r="D1172" s="6"/>
      <c r="E1172" s="6"/>
      <c r="F1172" s="6"/>
      <c r="G1172" s="6"/>
      <c r="H1172" s="6"/>
      <c r="I1172" s="6"/>
      <c r="J1172" s="3"/>
      <c r="K1172" s="3"/>
      <c r="L1172" s="3"/>
      <c r="M1172" s="3"/>
      <c r="N1172" s="3"/>
    </row>
    <row r="1173" spans="1:14">
      <c r="A1173" s="3"/>
      <c r="B1173" s="3"/>
      <c r="C1173" s="7"/>
      <c r="D1173" s="6"/>
      <c r="E1173" s="6"/>
      <c r="F1173" s="6"/>
      <c r="G1173" s="6"/>
      <c r="H1173" s="6"/>
      <c r="I1173" s="6"/>
      <c r="J1173" s="3"/>
      <c r="K1173" s="3"/>
      <c r="L1173" s="3"/>
      <c r="M1173" s="3"/>
      <c r="N1173" s="3"/>
    </row>
    <row r="1174" spans="1:14">
      <c r="A1174" s="3"/>
      <c r="B1174" s="3"/>
      <c r="C1174" s="7"/>
      <c r="D1174" s="6"/>
      <c r="E1174" s="6"/>
      <c r="F1174" s="6"/>
      <c r="G1174" s="6"/>
      <c r="H1174" s="6"/>
      <c r="I1174" s="6"/>
      <c r="J1174" s="3"/>
      <c r="K1174" s="3"/>
      <c r="L1174" s="3"/>
      <c r="M1174" s="3"/>
      <c r="N1174" s="3"/>
    </row>
    <row r="1175" spans="1:14">
      <c r="A1175" s="3"/>
      <c r="B1175" s="3"/>
      <c r="C1175" s="7"/>
      <c r="D1175" s="6"/>
      <c r="E1175" s="6"/>
      <c r="F1175" s="6"/>
      <c r="G1175" s="6"/>
      <c r="H1175" s="6"/>
      <c r="I1175" s="6"/>
      <c r="J1175" s="3"/>
      <c r="K1175" s="3"/>
      <c r="L1175" s="3"/>
      <c r="M1175" s="3"/>
      <c r="N1175" s="3"/>
    </row>
    <row r="1176" spans="1:14">
      <c r="A1176" s="3"/>
      <c r="B1176" s="3"/>
      <c r="C1176" s="7"/>
      <c r="D1176" s="6"/>
      <c r="E1176" s="6"/>
      <c r="F1176" s="6"/>
      <c r="G1176" s="6"/>
      <c r="H1176" s="6"/>
      <c r="I1176" s="6"/>
      <c r="J1176" s="3"/>
      <c r="K1176" s="3"/>
      <c r="L1176" s="3"/>
      <c r="M1176" s="3"/>
      <c r="N1176" s="3"/>
    </row>
    <row r="1177" spans="1:14">
      <c r="A1177" s="3"/>
      <c r="B1177" s="3"/>
      <c r="C1177" s="7"/>
      <c r="D1177" s="6"/>
      <c r="E1177" s="6"/>
      <c r="F1177" s="6"/>
      <c r="G1177" s="6"/>
      <c r="H1177" s="6"/>
      <c r="I1177" s="6"/>
      <c r="J1177" s="3"/>
      <c r="K1177" s="3"/>
      <c r="L1177" s="3"/>
      <c r="M1177" s="3"/>
      <c r="N1177" s="3"/>
    </row>
    <row r="1178" spans="1:14">
      <c r="A1178" s="3"/>
      <c r="B1178" s="3"/>
      <c r="C1178" s="7"/>
      <c r="D1178" s="6"/>
      <c r="E1178" s="6"/>
      <c r="F1178" s="6"/>
      <c r="G1178" s="6"/>
      <c r="H1178" s="6"/>
      <c r="I1178" s="6"/>
      <c r="J1178" s="3"/>
      <c r="K1178" s="3"/>
      <c r="L1178" s="3"/>
      <c r="M1178" s="3"/>
      <c r="N1178" s="3"/>
    </row>
    <row r="1179" spans="1:14">
      <c r="A1179" s="3"/>
      <c r="B1179" s="3"/>
      <c r="C1179" s="7"/>
      <c r="D1179" s="6"/>
      <c r="E1179" s="6"/>
      <c r="F1179" s="6"/>
      <c r="G1179" s="6"/>
      <c r="H1179" s="6"/>
      <c r="I1179" s="6"/>
      <c r="J1179" s="3"/>
      <c r="K1179" s="3"/>
      <c r="L1179" s="3"/>
      <c r="M1179" s="3"/>
      <c r="N1179" s="3"/>
    </row>
    <row r="1180" spans="1:14">
      <c r="A1180" s="3"/>
      <c r="B1180" s="3"/>
      <c r="C1180" s="7"/>
      <c r="D1180" s="6"/>
      <c r="E1180" s="6"/>
      <c r="F1180" s="6"/>
      <c r="G1180" s="6"/>
      <c r="H1180" s="6"/>
      <c r="I1180" s="6"/>
      <c r="J1180" s="3"/>
      <c r="K1180" s="3"/>
      <c r="L1180" s="3"/>
      <c r="M1180" s="3"/>
      <c r="N1180" s="3"/>
    </row>
    <row r="1181" spans="1:14">
      <c r="A1181" s="3"/>
      <c r="B1181" s="3"/>
      <c r="C1181" s="7"/>
      <c r="D1181" s="6"/>
      <c r="E1181" s="6"/>
      <c r="F1181" s="6"/>
      <c r="G1181" s="6"/>
      <c r="H1181" s="6"/>
      <c r="I1181" s="6"/>
      <c r="J1181" s="3"/>
      <c r="K1181" s="3"/>
      <c r="L1181" s="3"/>
      <c r="M1181" s="3"/>
      <c r="N1181" s="3"/>
    </row>
    <row r="1182" spans="1:14">
      <c r="A1182" s="3"/>
      <c r="B1182" s="3"/>
      <c r="C1182" s="7"/>
      <c r="D1182" s="6"/>
      <c r="E1182" s="6"/>
      <c r="F1182" s="6"/>
      <c r="G1182" s="6"/>
      <c r="H1182" s="6"/>
      <c r="I1182" s="6"/>
      <c r="J1182" s="3"/>
      <c r="K1182" s="3"/>
      <c r="L1182" s="3"/>
      <c r="M1182" s="3"/>
      <c r="N1182" s="3"/>
    </row>
    <row r="1183" spans="1:14">
      <c r="A1183" s="3"/>
      <c r="B1183" s="3"/>
      <c r="C1183" s="7"/>
      <c r="D1183" s="6"/>
      <c r="E1183" s="6"/>
      <c r="F1183" s="6"/>
      <c r="G1183" s="6"/>
      <c r="H1183" s="6"/>
      <c r="I1183" s="6"/>
      <c r="J1183" s="3"/>
      <c r="K1183" s="3"/>
      <c r="L1183" s="3"/>
      <c r="M1183" s="3"/>
      <c r="N1183" s="3"/>
    </row>
    <row r="1184" spans="1:14">
      <c r="A1184" s="3"/>
      <c r="B1184" s="3"/>
      <c r="C1184" s="7"/>
      <c r="D1184" s="6"/>
      <c r="E1184" s="6"/>
      <c r="F1184" s="6"/>
      <c r="G1184" s="6"/>
      <c r="H1184" s="6"/>
      <c r="I1184" s="6"/>
      <c r="J1184" s="3"/>
      <c r="K1184" s="3"/>
      <c r="L1184" s="3"/>
      <c r="M1184" s="3"/>
      <c r="N1184" s="3"/>
    </row>
    <row r="1185" spans="1:14">
      <c r="A1185" s="3"/>
      <c r="B1185" s="3"/>
      <c r="C1185" s="7"/>
      <c r="D1185" s="6"/>
      <c r="E1185" s="6"/>
      <c r="F1185" s="6"/>
      <c r="G1185" s="6"/>
      <c r="H1185" s="6"/>
      <c r="I1185" s="6"/>
      <c r="J1185" s="3"/>
      <c r="K1185" s="3"/>
      <c r="L1185" s="3"/>
      <c r="M1185" s="3"/>
      <c r="N1185" s="3"/>
    </row>
    <row r="1186" spans="1:14">
      <c r="A1186" s="3"/>
      <c r="B1186" s="3"/>
      <c r="C1186" s="7"/>
      <c r="D1186" s="6"/>
      <c r="E1186" s="6"/>
      <c r="F1186" s="6"/>
      <c r="G1186" s="6"/>
      <c r="H1186" s="6"/>
      <c r="I1186" s="6"/>
      <c r="J1186" s="3"/>
      <c r="K1186" s="3"/>
      <c r="L1186" s="3"/>
      <c r="M1186" s="3"/>
      <c r="N1186" s="3"/>
    </row>
    <row r="1187" spans="1:14">
      <c r="A1187" s="3"/>
      <c r="B1187" s="3"/>
      <c r="C1187" s="7"/>
      <c r="D1187" s="6"/>
      <c r="E1187" s="6"/>
      <c r="F1187" s="6"/>
      <c r="G1187" s="6"/>
      <c r="H1187" s="6"/>
      <c r="I1187" s="6"/>
      <c r="J1187" s="3"/>
      <c r="K1187" s="3"/>
      <c r="L1187" s="3"/>
      <c r="M1187" s="3"/>
      <c r="N1187" s="3"/>
    </row>
    <row r="1188" spans="1:14">
      <c r="A1188" s="3"/>
      <c r="B1188" s="3"/>
      <c r="C1188" s="7"/>
      <c r="D1188" s="6"/>
      <c r="E1188" s="6"/>
      <c r="F1188" s="6"/>
      <c r="G1188" s="6"/>
      <c r="H1188" s="6"/>
      <c r="I1188" s="6"/>
      <c r="J1188" s="3"/>
      <c r="K1188" s="3"/>
      <c r="L1188" s="3"/>
      <c r="M1188" s="3"/>
      <c r="N1188" s="3"/>
    </row>
    <row r="1189" spans="1:14">
      <c r="A1189" s="3"/>
      <c r="B1189" s="3"/>
      <c r="C1189" s="7"/>
      <c r="D1189" s="6"/>
      <c r="E1189" s="6"/>
      <c r="F1189" s="6"/>
      <c r="G1189" s="6"/>
      <c r="H1189" s="6"/>
      <c r="I1189" s="6"/>
      <c r="J1189" s="3"/>
      <c r="K1189" s="3"/>
      <c r="L1189" s="3"/>
      <c r="M1189" s="3"/>
      <c r="N1189" s="3"/>
    </row>
    <row r="1190" spans="1:14">
      <c r="A1190" s="3"/>
      <c r="B1190" s="3"/>
      <c r="C1190" s="7"/>
      <c r="D1190" s="6"/>
      <c r="E1190" s="6"/>
      <c r="F1190" s="6"/>
      <c r="G1190" s="6"/>
      <c r="H1190" s="6"/>
      <c r="I1190" s="6"/>
      <c r="J1190" s="3"/>
      <c r="K1190" s="3"/>
      <c r="L1190" s="3"/>
      <c r="M1190" s="3"/>
      <c r="N1190" s="3"/>
    </row>
    <row r="1191" spans="1:14">
      <c r="A1191" s="3"/>
      <c r="B1191" s="3"/>
      <c r="C1191" s="7"/>
      <c r="D1191" s="6"/>
      <c r="E1191" s="6"/>
      <c r="F1191" s="6"/>
      <c r="G1191" s="6"/>
      <c r="H1191" s="6"/>
      <c r="I1191" s="6"/>
      <c r="J1191" s="3"/>
      <c r="K1191" s="3"/>
      <c r="L1191" s="3"/>
      <c r="M1191" s="3"/>
      <c r="N1191" s="3"/>
    </row>
    <row r="1192" spans="1:14">
      <c r="A1192" s="3"/>
      <c r="B1192" s="3"/>
      <c r="C1192" s="7"/>
      <c r="D1192" s="6"/>
      <c r="E1192" s="6"/>
      <c r="F1192" s="6"/>
      <c r="G1192" s="6"/>
      <c r="H1192" s="6"/>
      <c r="I1192" s="6"/>
      <c r="J1192" s="3"/>
      <c r="K1192" s="3"/>
      <c r="L1192" s="3"/>
      <c r="M1192" s="3"/>
      <c r="N1192" s="3"/>
    </row>
    <row r="1193" spans="1:14">
      <c r="A1193" s="3"/>
      <c r="B1193" s="3"/>
      <c r="C1193" s="7"/>
      <c r="D1193" s="6"/>
      <c r="E1193" s="6"/>
      <c r="F1193" s="6"/>
      <c r="G1193" s="6"/>
      <c r="H1193" s="6"/>
      <c r="I1193" s="6"/>
      <c r="J1193" s="3"/>
      <c r="K1193" s="3"/>
      <c r="L1193" s="3"/>
      <c r="M1193" s="3"/>
      <c r="N1193" s="3"/>
    </row>
    <row r="1194" spans="1:14">
      <c r="A1194" s="3"/>
      <c r="B1194" s="3"/>
      <c r="C1194" s="7"/>
      <c r="D1194" s="6"/>
      <c r="E1194" s="6"/>
      <c r="F1194" s="6"/>
      <c r="G1194" s="6"/>
      <c r="H1194" s="6"/>
      <c r="I1194" s="6"/>
      <c r="J1194" s="3"/>
      <c r="K1194" s="3"/>
      <c r="L1194" s="3"/>
      <c r="M1194" s="3"/>
      <c r="N1194" s="3"/>
    </row>
    <row r="1195" spans="1:14">
      <c r="A1195" s="3"/>
      <c r="B1195" s="3"/>
      <c r="C1195" s="7"/>
      <c r="D1195" s="6"/>
      <c r="E1195" s="6"/>
      <c r="F1195" s="6"/>
      <c r="G1195" s="6"/>
      <c r="H1195" s="6"/>
      <c r="I1195" s="6"/>
      <c r="J1195" s="3"/>
      <c r="K1195" s="3"/>
      <c r="L1195" s="3"/>
      <c r="M1195" s="3"/>
      <c r="N1195" s="3"/>
    </row>
    <row r="1196" spans="1:14">
      <c r="A1196" s="3"/>
      <c r="B1196" s="3"/>
      <c r="C1196" s="7"/>
      <c r="D1196" s="6"/>
      <c r="E1196" s="6"/>
      <c r="F1196" s="6"/>
      <c r="G1196" s="6"/>
      <c r="H1196" s="6"/>
      <c r="I1196" s="6"/>
      <c r="J1196" s="3"/>
      <c r="K1196" s="3"/>
      <c r="L1196" s="3"/>
      <c r="M1196" s="3"/>
      <c r="N1196" s="3"/>
    </row>
    <row r="1197" spans="1:14">
      <c r="A1197" s="3"/>
      <c r="B1197" s="3"/>
      <c r="C1197" s="7"/>
      <c r="D1197" s="6"/>
      <c r="E1197" s="6"/>
      <c r="F1197" s="6"/>
      <c r="G1197" s="6"/>
      <c r="H1197" s="6"/>
      <c r="I1197" s="6"/>
      <c r="J1197" s="3"/>
      <c r="K1197" s="3"/>
      <c r="L1197" s="3"/>
      <c r="M1197" s="3"/>
      <c r="N1197" s="3"/>
    </row>
    <row r="1198" spans="1:14">
      <c r="A1198" s="3"/>
      <c r="B1198" s="3"/>
      <c r="C1198" s="7"/>
      <c r="D1198" s="6"/>
      <c r="E1198" s="6"/>
      <c r="F1198" s="6"/>
      <c r="G1198" s="6"/>
      <c r="H1198" s="6"/>
      <c r="I1198" s="6"/>
      <c r="J1198" s="3"/>
      <c r="K1198" s="3"/>
      <c r="L1198" s="3"/>
      <c r="M1198" s="3"/>
      <c r="N1198" s="3"/>
    </row>
    <row r="1199" spans="1:14">
      <c r="A1199" s="3"/>
      <c r="B1199" s="3"/>
      <c r="C1199" s="7"/>
      <c r="D1199" s="6"/>
      <c r="E1199" s="6"/>
      <c r="F1199" s="6"/>
      <c r="G1199" s="6"/>
      <c r="H1199" s="6"/>
      <c r="I1199" s="6"/>
      <c r="J1199" s="3"/>
      <c r="K1199" s="3"/>
      <c r="L1199" s="3"/>
      <c r="M1199" s="3"/>
      <c r="N1199" s="3"/>
    </row>
    <row r="1200" spans="1:14">
      <c r="A1200" s="3"/>
      <c r="B1200" s="3"/>
      <c r="C1200" s="7"/>
      <c r="D1200" s="6"/>
      <c r="E1200" s="6"/>
      <c r="F1200" s="6"/>
      <c r="G1200" s="6"/>
      <c r="H1200" s="6"/>
      <c r="I1200" s="6"/>
      <c r="J1200" s="3"/>
      <c r="K1200" s="3"/>
      <c r="L1200" s="3"/>
      <c r="M1200" s="3"/>
      <c r="N1200" s="3"/>
    </row>
    <row r="1201" spans="1:14">
      <c r="A1201" s="3"/>
      <c r="B1201" s="3"/>
      <c r="C1201" s="7"/>
      <c r="D1201" s="6"/>
      <c r="E1201" s="6"/>
      <c r="F1201" s="6"/>
      <c r="G1201" s="6"/>
      <c r="H1201" s="6"/>
      <c r="I1201" s="6"/>
      <c r="J1201" s="3"/>
      <c r="K1201" s="3"/>
      <c r="L1201" s="3"/>
      <c r="M1201" s="3"/>
      <c r="N1201" s="3"/>
    </row>
    <row r="1202" spans="1:14">
      <c r="A1202" s="3"/>
      <c r="B1202" s="3"/>
      <c r="C1202" s="7"/>
      <c r="D1202" s="6"/>
      <c r="E1202" s="6"/>
      <c r="F1202" s="6"/>
      <c r="G1202" s="6"/>
      <c r="H1202" s="6"/>
      <c r="I1202" s="6"/>
      <c r="J1202" s="3"/>
      <c r="K1202" s="3"/>
      <c r="L1202" s="3"/>
      <c r="M1202" s="3"/>
      <c r="N1202" s="3"/>
    </row>
    <row r="1203" spans="1:14">
      <c r="A1203" s="3"/>
      <c r="B1203" s="3"/>
      <c r="C1203" s="7"/>
      <c r="D1203" s="6"/>
      <c r="E1203" s="6"/>
      <c r="F1203" s="6"/>
      <c r="G1203" s="6"/>
      <c r="H1203" s="6"/>
      <c r="I1203" s="6"/>
      <c r="J1203" s="3"/>
      <c r="K1203" s="3"/>
      <c r="L1203" s="3"/>
      <c r="M1203" s="3"/>
      <c r="N1203" s="3"/>
    </row>
    <row r="1204" spans="1:14">
      <c r="A1204" s="3"/>
      <c r="B1204" s="3"/>
      <c r="C1204" s="7"/>
      <c r="D1204" s="6"/>
      <c r="E1204" s="6"/>
      <c r="F1204" s="6"/>
      <c r="G1204" s="6"/>
      <c r="H1204" s="6"/>
      <c r="I1204" s="6"/>
      <c r="J1204" s="3"/>
      <c r="K1204" s="3"/>
      <c r="L1204" s="3"/>
      <c r="M1204" s="3"/>
      <c r="N1204" s="3"/>
    </row>
    <row r="1205" spans="1:14">
      <c r="A1205" s="3"/>
      <c r="B1205" s="3"/>
      <c r="C1205" s="7"/>
      <c r="D1205" s="6"/>
      <c r="E1205" s="6"/>
      <c r="F1205" s="6"/>
      <c r="G1205" s="6"/>
      <c r="H1205" s="6"/>
      <c r="I1205" s="6"/>
      <c r="J1205" s="3"/>
      <c r="K1205" s="3"/>
      <c r="L1205" s="3"/>
      <c r="M1205" s="3"/>
      <c r="N1205" s="3"/>
    </row>
    <row r="1206" spans="1:14">
      <c r="A1206" s="3"/>
      <c r="B1206" s="3"/>
      <c r="C1206" s="7"/>
      <c r="D1206" s="6"/>
      <c r="E1206" s="6"/>
      <c r="F1206" s="6"/>
      <c r="G1206" s="6"/>
      <c r="H1206" s="6"/>
      <c r="I1206" s="6"/>
      <c r="J1206" s="3"/>
      <c r="K1206" s="3"/>
      <c r="L1206" s="3"/>
      <c r="M1206" s="3"/>
      <c r="N1206" s="3"/>
    </row>
    <row r="1207" spans="1:14">
      <c r="A1207" s="3"/>
      <c r="B1207" s="3"/>
      <c r="C1207" s="7"/>
      <c r="D1207" s="6"/>
      <c r="E1207" s="6"/>
      <c r="F1207" s="6"/>
      <c r="G1207" s="6"/>
      <c r="H1207" s="6"/>
      <c r="I1207" s="6"/>
      <c r="J1207" s="3"/>
      <c r="K1207" s="3"/>
      <c r="L1207" s="3"/>
      <c r="M1207" s="3"/>
      <c r="N1207" s="3"/>
    </row>
    <row r="1208" spans="1:14">
      <c r="A1208" s="3"/>
      <c r="B1208" s="3"/>
      <c r="C1208" s="7"/>
      <c r="D1208" s="6"/>
      <c r="E1208" s="6"/>
      <c r="F1208" s="6"/>
      <c r="G1208" s="6"/>
      <c r="H1208" s="6"/>
      <c r="I1208" s="6"/>
      <c r="J1208" s="3"/>
      <c r="K1208" s="3"/>
      <c r="L1208" s="3"/>
      <c r="M1208" s="3"/>
      <c r="N1208" s="3"/>
    </row>
    <row r="1209" spans="1:14">
      <c r="A1209" s="3"/>
      <c r="B1209" s="3"/>
      <c r="C1209" s="7"/>
      <c r="D1209" s="6"/>
      <c r="E1209" s="6"/>
      <c r="F1209" s="6"/>
      <c r="G1209" s="6"/>
      <c r="H1209" s="6"/>
      <c r="I1209" s="6"/>
      <c r="J1209" s="3"/>
      <c r="K1209" s="3"/>
      <c r="L1209" s="3"/>
      <c r="M1209" s="3"/>
      <c r="N1209" s="3"/>
    </row>
    <row r="1210" spans="1:14">
      <c r="A1210" s="3"/>
      <c r="B1210" s="3"/>
      <c r="C1210" s="7"/>
      <c r="D1210" s="6"/>
      <c r="E1210" s="6"/>
      <c r="F1210" s="6"/>
      <c r="G1210" s="6"/>
      <c r="H1210" s="6"/>
      <c r="I1210" s="6"/>
      <c r="J1210" s="3"/>
      <c r="K1210" s="3"/>
      <c r="L1210" s="3"/>
      <c r="M1210" s="3"/>
      <c r="N1210" s="3"/>
    </row>
    <row r="1211" spans="1:14">
      <c r="A1211" s="3"/>
      <c r="B1211" s="3"/>
      <c r="C1211" s="7"/>
      <c r="D1211" s="6"/>
      <c r="E1211" s="6"/>
      <c r="F1211" s="6"/>
      <c r="G1211" s="6"/>
      <c r="H1211" s="6"/>
      <c r="I1211" s="6"/>
      <c r="J1211" s="3"/>
      <c r="K1211" s="3"/>
      <c r="L1211" s="3"/>
      <c r="M1211" s="3"/>
      <c r="N1211" s="3"/>
    </row>
    <row r="1212" spans="1:14">
      <c r="A1212" s="3"/>
      <c r="B1212" s="3"/>
      <c r="C1212" s="7"/>
      <c r="D1212" s="6"/>
      <c r="E1212" s="6"/>
      <c r="F1212" s="6"/>
      <c r="G1212" s="6"/>
      <c r="H1212" s="6"/>
      <c r="I1212" s="6"/>
      <c r="J1212" s="3"/>
      <c r="K1212" s="3"/>
      <c r="L1212" s="3"/>
      <c r="M1212" s="3"/>
      <c r="N1212" s="3"/>
    </row>
    <row r="1213" spans="1:14">
      <c r="A1213" s="3"/>
      <c r="B1213" s="3"/>
      <c r="C1213" s="7"/>
      <c r="D1213" s="6"/>
      <c r="E1213" s="6"/>
      <c r="F1213" s="6"/>
      <c r="G1213" s="6"/>
      <c r="H1213" s="6"/>
      <c r="I1213" s="6"/>
      <c r="J1213" s="3"/>
      <c r="K1213" s="3"/>
      <c r="L1213" s="3"/>
      <c r="M1213" s="3"/>
      <c r="N1213" s="3"/>
    </row>
    <row r="1214" spans="1:14">
      <c r="A1214" s="3"/>
      <c r="B1214" s="3"/>
      <c r="C1214" s="7"/>
      <c r="D1214" s="6"/>
      <c r="E1214" s="6"/>
      <c r="F1214" s="6"/>
      <c r="G1214" s="6"/>
      <c r="H1214" s="6"/>
      <c r="I1214" s="6"/>
      <c r="J1214" s="3"/>
      <c r="K1214" s="3"/>
      <c r="L1214" s="3"/>
      <c r="M1214" s="3"/>
      <c r="N1214" s="3"/>
    </row>
    <row r="1215" spans="1:14">
      <c r="A1215" s="3"/>
      <c r="B1215" s="3"/>
      <c r="C1215" s="7"/>
      <c r="D1215" s="6"/>
      <c r="E1215" s="6"/>
      <c r="F1215" s="6"/>
      <c r="G1215" s="6"/>
      <c r="H1215" s="6"/>
      <c r="I1215" s="6"/>
      <c r="J1215" s="3"/>
      <c r="K1215" s="3"/>
      <c r="L1215" s="3"/>
      <c r="M1215" s="3"/>
      <c r="N1215" s="3"/>
    </row>
    <row r="1216" spans="1:14">
      <c r="A1216" s="3"/>
      <c r="B1216" s="3"/>
      <c r="C1216" s="7"/>
      <c r="D1216" s="6"/>
      <c r="E1216" s="6"/>
      <c r="F1216" s="6"/>
      <c r="G1216" s="6"/>
      <c r="H1216" s="6"/>
      <c r="I1216" s="6"/>
      <c r="J1216" s="3"/>
      <c r="K1216" s="3"/>
      <c r="L1216" s="3"/>
      <c r="M1216" s="3"/>
      <c r="N1216" s="3"/>
    </row>
    <row r="1217" spans="1:14">
      <c r="A1217" s="3"/>
      <c r="B1217" s="3"/>
      <c r="C1217" s="7"/>
      <c r="D1217" s="6"/>
      <c r="E1217" s="6"/>
      <c r="F1217" s="6"/>
      <c r="G1217" s="6"/>
      <c r="H1217" s="6"/>
      <c r="I1217" s="6"/>
      <c r="J1217" s="3"/>
      <c r="K1217" s="3"/>
      <c r="L1217" s="3"/>
      <c r="M1217" s="3"/>
      <c r="N1217" s="3"/>
    </row>
    <row r="1218" spans="1:14">
      <c r="A1218" s="3"/>
      <c r="B1218" s="3"/>
      <c r="C1218" s="7"/>
      <c r="D1218" s="6"/>
      <c r="E1218" s="6"/>
      <c r="F1218" s="6"/>
      <c r="G1218" s="6"/>
      <c r="H1218" s="6"/>
      <c r="I1218" s="6"/>
      <c r="J1218" s="3"/>
      <c r="K1218" s="3"/>
      <c r="L1218" s="3"/>
      <c r="M1218" s="3"/>
      <c r="N1218" s="3"/>
    </row>
    <row r="1219" spans="1:14">
      <c r="A1219" s="3"/>
      <c r="B1219" s="3"/>
      <c r="C1219" s="7"/>
      <c r="D1219" s="6"/>
      <c r="E1219" s="6"/>
      <c r="F1219" s="6"/>
      <c r="G1219" s="6"/>
      <c r="H1219" s="6"/>
      <c r="I1219" s="6"/>
      <c r="J1219" s="3"/>
      <c r="K1219" s="3"/>
      <c r="L1219" s="3"/>
      <c r="M1219" s="3"/>
      <c r="N1219" s="3"/>
    </row>
    <row r="1220" spans="1:14">
      <c r="A1220" s="3"/>
      <c r="B1220" s="3"/>
      <c r="C1220" s="7"/>
      <c r="D1220" s="6"/>
      <c r="E1220" s="6"/>
      <c r="F1220" s="6"/>
      <c r="G1220" s="6"/>
      <c r="H1220" s="6"/>
      <c r="I1220" s="6"/>
      <c r="J1220" s="3"/>
      <c r="K1220" s="3"/>
      <c r="L1220" s="3"/>
      <c r="M1220" s="3"/>
      <c r="N1220" s="3"/>
    </row>
    <row r="1221" spans="1:14">
      <c r="A1221" s="3"/>
      <c r="B1221" s="3"/>
      <c r="C1221" s="7"/>
      <c r="D1221" s="6"/>
      <c r="E1221" s="6"/>
      <c r="F1221" s="6"/>
      <c r="G1221" s="6"/>
      <c r="H1221" s="6"/>
      <c r="I1221" s="6"/>
      <c r="J1221" s="3"/>
      <c r="K1221" s="3"/>
      <c r="L1221" s="3"/>
      <c r="M1221" s="3"/>
      <c r="N1221" s="3"/>
    </row>
    <row r="1222" spans="1:14">
      <c r="A1222" s="3"/>
      <c r="B1222" s="3"/>
      <c r="C1222" s="7"/>
      <c r="D1222" s="6"/>
      <c r="E1222" s="6"/>
      <c r="F1222" s="6"/>
      <c r="G1222" s="6"/>
      <c r="H1222" s="6"/>
      <c r="I1222" s="6"/>
      <c r="J1222" s="3"/>
      <c r="K1222" s="3"/>
      <c r="L1222" s="3"/>
      <c r="M1222" s="3"/>
      <c r="N1222" s="3"/>
    </row>
    <row r="1223" spans="1:14">
      <c r="A1223" s="3"/>
      <c r="B1223" s="3"/>
      <c r="C1223" s="7"/>
      <c r="D1223" s="6"/>
      <c r="E1223" s="6"/>
      <c r="F1223" s="6"/>
      <c r="G1223" s="6"/>
      <c r="H1223" s="6"/>
      <c r="I1223" s="6"/>
      <c r="J1223" s="3"/>
      <c r="K1223" s="3"/>
      <c r="L1223" s="3"/>
      <c r="M1223" s="3"/>
      <c r="N1223" s="3"/>
    </row>
    <row r="1224" spans="1:14">
      <c r="A1224" s="3"/>
      <c r="B1224" s="3"/>
      <c r="C1224" s="7"/>
      <c r="D1224" s="6"/>
      <c r="E1224" s="6"/>
      <c r="F1224" s="6"/>
      <c r="G1224" s="6"/>
      <c r="H1224" s="6"/>
      <c r="I1224" s="6"/>
      <c r="J1224" s="3"/>
      <c r="K1224" s="3"/>
      <c r="L1224" s="3"/>
      <c r="M1224" s="3"/>
      <c r="N1224" s="3"/>
    </row>
    <row r="1225" spans="1:14">
      <c r="A1225" s="3"/>
      <c r="B1225" s="3"/>
      <c r="C1225" s="7"/>
      <c r="D1225" s="6"/>
      <c r="E1225" s="6"/>
      <c r="F1225" s="6"/>
      <c r="G1225" s="6"/>
      <c r="H1225" s="6"/>
      <c r="I1225" s="6"/>
      <c r="J1225" s="3"/>
      <c r="K1225" s="3"/>
      <c r="L1225" s="3"/>
      <c r="M1225" s="3"/>
      <c r="N1225" s="3"/>
    </row>
    <row r="1226" spans="1:14">
      <c r="A1226" s="3"/>
      <c r="B1226" s="3"/>
      <c r="C1226" s="7"/>
      <c r="D1226" s="6"/>
      <c r="E1226" s="6"/>
      <c r="F1226" s="6"/>
      <c r="G1226" s="6"/>
      <c r="H1226" s="6"/>
      <c r="I1226" s="6"/>
      <c r="J1226" s="3"/>
      <c r="K1226" s="3"/>
      <c r="L1226" s="3"/>
      <c r="M1226" s="3"/>
      <c r="N1226" s="3"/>
    </row>
    <row r="1227" spans="1:14">
      <c r="A1227" s="3"/>
      <c r="B1227" s="3"/>
      <c r="C1227" s="7"/>
      <c r="D1227" s="6"/>
      <c r="E1227" s="6"/>
      <c r="F1227" s="6"/>
      <c r="G1227" s="6"/>
      <c r="H1227" s="6"/>
      <c r="I1227" s="6"/>
      <c r="J1227" s="3"/>
      <c r="K1227" s="3"/>
      <c r="L1227" s="3"/>
      <c r="M1227" s="3"/>
      <c r="N1227" s="3"/>
    </row>
    <row r="1228" spans="1:14">
      <c r="A1228" s="3"/>
      <c r="B1228" s="3"/>
      <c r="C1228" s="7"/>
      <c r="D1228" s="6"/>
      <c r="E1228" s="6"/>
      <c r="F1228" s="6"/>
      <c r="G1228" s="6"/>
      <c r="H1228" s="6"/>
      <c r="I1228" s="6"/>
      <c r="J1228" s="3"/>
      <c r="K1228" s="3"/>
      <c r="L1228" s="3"/>
      <c r="M1228" s="3"/>
      <c r="N1228" s="3"/>
    </row>
    <row r="1229" spans="1:14">
      <c r="A1229" s="3"/>
      <c r="B1229" s="3"/>
      <c r="C1229" s="7"/>
      <c r="D1229" s="6"/>
      <c r="E1229" s="6"/>
      <c r="F1229" s="6"/>
      <c r="G1229" s="6"/>
      <c r="H1229" s="6"/>
      <c r="I1229" s="6"/>
      <c r="J1229" s="3"/>
      <c r="K1229" s="3"/>
      <c r="L1229" s="3"/>
      <c r="M1229" s="3"/>
      <c r="N1229" s="3"/>
    </row>
    <row r="1230" spans="1:14">
      <c r="A1230" s="3"/>
      <c r="B1230" s="3"/>
      <c r="C1230" s="7"/>
      <c r="D1230" s="6"/>
      <c r="E1230" s="6"/>
      <c r="F1230" s="6"/>
      <c r="G1230" s="6"/>
      <c r="H1230" s="6"/>
      <c r="I1230" s="6"/>
      <c r="J1230" s="3"/>
      <c r="K1230" s="3"/>
      <c r="L1230" s="3"/>
      <c r="M1230" s="3"/>
      <c r="N1230" s="3"/>
    </row>
    <row r="1231" spans="1:14">
      <c r="A1231" s="3"/>
      <c r="B1231" s="3"/>
      <c r="C1231" s="7"/>
      <c r="D1231" s="6"/>
      <c r="E1231" s="6"/>
      <c r="F1231" s="6"/>
      <c r="G1231" s="6"/>
      <c r="H1231" s="6"/>
      <c r="I1231" s="6"/>
      <c r="J1231" s="3"/>
      <c r="K1231" s="3"/>
      <c r="L1231" s="3"/>
      <c r="M1231" s="3"/>
      <c r="N1231" s="3"/>
    </row>
    <row r="1232" spans="1:14">
      <c r="A1232" s="3"/>
      <c r="B1232" s="3"/>
      <c r="C1232" s="7"/>
      <c r="D1232" s="6"/>
      <c r="E1232" s="6"/>
      <c r="F1232" s="6"/>
      <c r="G1232" s="6"/>
      <c r="H1232" s="6"/>
      <c r="I1232" s="6"/>
      <c r="J1232" s="3"/>
      <c r="K1232" s="3"/>
      <c r="L1232" s="3"/>
      <c r="M1232" s="3"/>
      <c r="N1232" s="3"/>
    </row>
    <row r="1233" spans="1:14">
      <c r="A1233" s="3"/>
      <c r="B1233" s="3"/>
      <c r="C1233" s="7"/>
      <c r="D1233" s="6"/>
      <c r="E1233" s="6"/>
      <c r="F1233" s="6"/>
      <c r="G1233" s="6"/>
      <c r="H1233" s="6"/>
      <c r="I1233" s="6"/>
      <c r="J1233" s="3"/>
      <c r="K1233" s="3"/>
      <c r="L1233" s="3"/>
      <c r="M1233" s="3"/>
      <c r="N1233" s="3"/>
    </row>
    <row r="1234" spans="1:14">
      <c r="A1234" s="3"/>
      <c r="B1234" s="3"/>
      <c r="C1234" s="7"/>
      <c r="D1234" s="6"/>
      <c r="E1234" s="6"/>
      <c r="F1234" s="6"/>
      <c r="G1234" s="6"/>
      <c r="H1234" s="6"/>
      <c r="I1234" s="6"/>
      <c r="J1234" s="3"/>
      <c r="K1234" s="3"/>
      <c r="L1234" s="3"/>
      <c r="M1234" s="3"/>
      <c r="N1234" s="3"/>
    </row>
    <row r="1235" spans="1:14">
      <c r="A1235" s="3"/>
      <c r="B1235" s="3"/>
      <c r="C1235" s="7"/>
      <c r="D1235" s="6"/>
      <c r="E1235" s="6"/>
      <c r="F1235" s="6"/>
      <c r="G1235" s="6"/>
      <c r="H1235" s="6"/>
      <c r="I1235" s="6"/>
      <c r="J1235" s="3"/>
      <c r="K1235" s="3"/>
      <c r="L1235" s="3"/>
      <c r="M1235" s="3"/>
      <c r="N1235" s="3"/>
    </row>
    <row r="1236" spans="1:14">
      <c r="A1236" s="3"/>
      <c r="B1236" s="3"/>
      <c r="C1236" s="7"/>
      <c r="D1236" s="6"/>
      <c r="E1236" s="6"/>
      <c r="F1236" s="6"/>
      <c r="G1236" s="6"/>
      <c r="H1236" s="6"/>
      <c r="I1236" s="6"/>
      <c r="J1236" s="3"/>
      <c r="K1236" s="3"/>
      <c r="L1236" s="3"/>
      <c r="M1236" s="3"/>
      <c r="N1236" s="3"/>
    </row>
    <row r="1237" spans="1:14">
      <c r="A1237" s="3"/>
      <c r="B1237" s="3"/>
      <c r="C1237" s="7"/>
      <c r="D1237" s="6"/>
      <c r="E1237" s="6"/>
      <c r="F1237" s="6"/>
      <c r="G1237" s="6"/>
      <c r="H1237" s="6"/>
      <c r="I1237" s="6"/>
      <c r="J1237" s="3"/>
      <c r="K1237" s="3"/>
      <c r="L1237" s="3"/>
      <c r="M1237" s="3"/>
      <c r="N1237" s="3"/>
    </row>
    <row r="1238" spans="1:14">
      <c r="A1238" s="3"/>
      <c r="B1238" s="3"/>
      <c r="C1238" s="7"/>
      <c r="D1238" s="6"/>
      <c r="E1238" s="6"/>
      <c r="F1238" s="6"/>
      <c r="G1238" s="6"/>
      <c r="H1238" s="6"/>
      <c r="I1238" s="6"/>
      <c r="J1238" s="3"/>
      <c r="K1238" s="3"/>
      <c r="L1238" s="3"/>
      <c r="M1238" s="3"/>
      <c r="N1238" s="3"/>
    </row>
    <row r="1239" spans="1:14">
      <c r="A1239" s="3"/>
      <c r="B1239" s="3"/>
      <c r="C1239" s="7"/>
      <c r="D1239" s="6"/>
      <c r="E1239" s="6"/>
      <c r="F1239" s="6"/>
      <c r="G1239" s="6"/>
      <c r="H1239" s="6"/>
      <c r="I1239" s="6"/>
      <c r="J1239" s="3"/>
      <c r="K1239" s="3"/>
      <c r="L1239" s="3"/>
      <c r="M1239" s="3"/>
      <c r="N1239" s="3"/>
    </row>
    <row r="1240" spans="1:14">
      <c r="A1240" s="3"/>
      <c r="B1240" s="3"/>
      <c r="C1240" s="7"/>
      <c r="D1240" s="6"/>
      <c r="E1240" s="6"/>
      <c r="F1240" s="6"/>
      <c r="G1240" s="6"/>
      <c r="H1240" s="6"/>
      <c r="I1240" s="6"/>
      <c r="J1240" s="3"/>
      <c r="K1240" s="3"/>
      <c r="L1240" s="3"/>
      <c r="M1240" s="3"/>
      <c r="N1240" s="3"/>
    </row>
    <row r="1241" spans="1:14">
      <c r="A1241" s="3"/>
      <c r="B1241" s="3"/>
      <c r="C1241" s="7"/>
      <c r="D1241" s="6"/>
      <c r="E1241" s="6"/>
      <c r="F1241" s="6"/>
      <c r="G1241" s="6"/>
      <c r="H1241" s="6"/>
      <c r="I1241" s="6"/>
      <c r="J1241" s="3"/>
      <c r="K1241" s="3"/>
      <c r="L1241" s="3"/>
      <c r="M1241" s="3"/>
      <c r="N1241" s="3"/>
    </row>
    <row r="1242" spans="1:14">
      <c r="A1242" s="3"/>
      <c r="B1242" s="3"/>
      <c r="C1242" s="7"/>
      <c r="D1242" s="6"/>
      <c r="E1242" s="6"/>
      <c r="F1242" s="6"/>
      <c r="G1242" s="6"/>
      <c r="H1242" s="6"/>
      <c r="I1242" s="6"/>
      <c r="J1242" s="3"/>
      <c r="K1242" s="3"/>
      <c r="L1242" s="3"/>
      <c r="M1242" s="3"/>
      <c r="N1242" s="3"/>
    </row>
    <row r="1243" spans="1:14">
      <c r="A1243" s="3"/>
      <c r="B1243" s="3"/>
      <c r="C1243" s="7"/>
      <c r="D1243" s="6"/>
      <c r="E1243" s="6"/>
      <c r="F1243" s="6"/>
      <c r="G1243" s="6"/>
      <c r="H1243" s="6"/>
      <c r="I1243" s="6"/>
      <c r="J1243" s="3"/>
      <c r="K1243" s="3"/>
      <c r="L1243" s="3"/>
      <c r="M1243" s="3"/>
      <c r="N1243" s="3"/>
    </row>
    <row r="1244" spans="1:14">
      <c r="A1244" s="3"/>
      <c r="B1244" s="3"/>
      <c r="C1244" s="7"/>
      <c r="D1244" s="6"/>
      <c r="E1244" s="6"/>
      <c r="F1244" s="6"/>
      <c r="G1244" s="6"/>
      <c r="H1244" s="6"/>
      <c r="I1244" s="6"/>
      <c r="J1244" s="3"/>
      <c r="K1244" s="3"/>
      <c r="L1244" s="3"/>
      <c r="M1244" s="3"/>
      <c r="N1244" s="3"/>
    </row>
    <row r="1245" spans="1:14">
      <c r="A1245" s="3"/>
      <c r="B1245" s="3"/>
      <c r="C1245" s="7"/>
      <c r="D1245" s="6"/>
      <c r="E1245" s="6"/>
      <c r="F1245" s="6"/>
      <c r="G1245" s="6"/>
      <c r="H1245" s="6"/>
      <c r="I1245" s="6"/>
      <c r="J1245" s="3"/>
      <c r="K1245" s="3"/>
      <c r="L1245" s="3"/>
      <c r="M1245" s="3"/>
      <c r="N1245" s="3"/>
    </row>
    <row r="1246" spans="1:14">
      <c r="A1246" s="3"/>
      <c r="B1246" s="3"/>
      <c r="C1246" s="7"/>
      <c r="D1246" s="6"/>
      <c r="E1246" s="6"/>
      <c r="F1246" s="6"/>
      <c r="G1246" s="6"/>
      <c r="H1246" s="6"/>
      <c r="I1246" s="6"/>
      <c r="J1246" s="3"/>
      <c r="K1246" s="3"/>
      <c r="L1246" s="3"/>
      <c r="M1246" s="3"/>
      <c r="N1246" s="3"/>
    </row>
    <row r="1247" spans="1:14">
      <c r="A1247" s="3"/>
      <c r="B1247" s="3"/>
      <c r="C1247" s="7"/>
      <c r="D1247" s="6"/>
      <c r="E1247" s="6"/>
      <c r="F1247" s="6"/>
      <c r="G1247" s="6"/>
      <c r="H1247" s="6"/>
      <c r="I1247" s="6"/>
      <c r="J1247" s="3"/>
      <c r="K1247" s="3"/>
      <c r="L1247" s="3"/>
      <c r="M1247" s="3"/>
      <c r="N1247" s="3"/>
    </row>
    <row r="1248" spans="1:14">
      <c r="A1248" s="3"/>
      <c r="B1248" s="3"/>
      <c r="C1248" s="7"/>
      <c r="D1248" s="6"/>
      <c r="E1248" s="6"/>
      <c r="F1248" s="6"/>
      <c r="G1248" s="6"/>
      <c r="H1248" s="6"/>
      <c r="I1248" s="6"/>
      <c r="J1248" s="3"/>
      <c r="K1248" s="3"/>
      <c r="L1248" s="3"/>
      <c r="M1248" s="3"/>
      <c r="N1248" s="3"/>
    </row>
    <row r="1249" spans="1:14">
      <c r="A1249" s="3"/>
      <c r="B1249" s="3"/>
      <c r="C1249" s="7"/>
      <c r="D1249" s="6"/>
      <c r="E1249" s="6"/>
      <c r="F1249" s="6"/>
      <c r="G1249" s="6"/>
      <c r="H1249" s="6"/>
      <c r="I1249" s="6"/>
      <c r="J1249" s="3"/>
      <c r="K1249" s="3"/>
      <c r="L1249" s="3"/>
      <c r="M1249" s="3"/>
      <c r="N1249" s="3"/>
    </row>
    <row r="1250" spans="1:14">
      <c r="A1250" s="3"/>
      <c r="B1250" s="3"/>
      <c r="C1250" s="7"/>
      <c r="D1250" s="6"/>
      <c r="E1250" s="6"/>
      <c r="F1250" s="6"/>
      <c r="G1250" s="6"/>
      <c r="H1250" s="6"/>
      <c r="I1250" s="6"/>
      <c r="J1250" s="3"/>
      <c r="K1250" s="3"/>
      <c r="L1250" s="3"/>
      <c r="M1250" s="3"/>
      <c r="N1250" s="3"/>
    </row>
    <row r="1251" spans="1:14">
      <c r="A1251" s="3"/>
      <c r="B1251" s="3"/>
      <c r="C1251" s="7"/>
      <c r="D1251" s="6"/>
      <c r="E1251" s="6"/>
      <c r="F1251" s="6"/>
      <c r="G1251" s="6"/>
      <c r="H1251" s="6"/>
      <c r="I1251" s="6"/>
      <c r="J1251" s="3"/>
      <c r="K1251" s="3"/>
      <c r="L1251" s="3"/>
      <c r="M1251" s="3"/>
      <c r="N1251" s="3"/>
    </row>
    <row r="1252" spans="1:14">
      <c r="A1252" s="3"/>
      <c r="B1252" s="3"/>
      <c r="C1252" s="7"/>
      <c r="D1252" s="6"/>
      <c r="E1252" s="6"/>
      <c r="F1252" s="6"/>
      <c r="G1252" s="6"/>
      <c r="H1252" s="6"/>
      <c r="I1252" s="6"/>
      <c r="J1252" s="3"/>
      <c r="K1252" s="3"/>
      <c r="L1252" s="3"/>
      <c r="M1252" s="3"/>
      <c r="N1252" s="3"/>
    </row>
    <row r="1253" spans="1:14">
      <c r="A1253" s="3"/>
      <c r="B1253" s="3"/>
      <c r="C1253" s="7"/>
      <c r="D1253" s="6"/>
      <c r="E1253" s="6"/>
      <c r="F1253" s="6"/>
      <c r="G1253" s="6"/>
      <c r="H1253" s="6"/>
      <c r="I1253" s="6"/>
      <c r="J1253" s="3"/>
      <c r="K1253" s="3"/>
      <c r="L1253" s="3"/>
      <c r="M1253" s="3"/>
      <c r="N1253" s="3"/>
    </row>
    <row r="1254" spans="1:14">
      <c r="A1254" s="3"/>
      <c r="B1254" s="3"/>
      <c r="C1254" s="7"/>
      <c r="D1254" s="6"/>
      <c r="E1254" s="6"/>
      <c r="F1254" s="6"/>
      <c r="G1254" s="6"/>
      <c r="H1254" s="6"/>
      <c r="I1254" s="6"/>
      <c r="J1254" s="3"/>
      <c r="K1254" s="3"/>
      <c r="L1254" s="3"/>
      <c r="M1254" s="3"/>
      <c r="N1254" s="3"/>
    </row>
    <row r="1255" spans="1:14">
      <c r="A1255" s="3"/>
      <c r="B1255" s="3"/>
      <c r="C1255" s="7"/>
      <c r="D1255" s="6"/>
      <c r="E1255" s="6"/>
      <c r="F1255" s="6"/>
      <c r="G1255" s="6"/>
      <c r="H1255" s="6"/>
      <c r="I1255" s="6"/>
      <c r="J1255" s="3"/>
      <c r="K1255" s="3"/>
      <c r="L1255" s="3"/>
      <c r="M1255" s="3"/>
      <c r="N1255" s="3"/>
    </row>
    <row r="1256" spans="1:14">
      <c r="A1256" s="3"/>
      <c r="B1256" s="3"/>
      <c r="C1256" s="7"/>
      <c r="D1256" s="6"/>
      <c r="E1256" s="6"/>
      <c r="F1256" s="6"/>
      <c r="G1256" s="6"/>
      <c r="H1256" s="6"/>
      <c r="I1256" s="6"/>
      <c r="J1256" s="3"/>
      <c r="K1256" s="3"/>
      <c r="L1256" s="3"/>
      <c r="M1256" s="3"/>
      <c r="N1256" s="3"/>
    </row>
    <row r="1257" spans="1:14">
      <c r="A1257" s="3"/>
      <c r="B1257" s="3"/>
      <c r="C1257" s="7"/>
      <c r="D1257" s="6"/>
      <c r="E1257" s="6"/>
      <c r="F1257" s="6"/>
      <c r="G1257" s="6"/>
      <c r="H1257" s="6"/>
      <c r="I1257" s="6"/>
      <c r="J1257" s="3"/>
      <c r="K1257" s="3"/>
      <c r="L1257" s="3"/>
      <c r="M1257" s="3"/>
      <c r="N1257" s="3"/>
    </row>
    <row r="1258" spans="1:14">
      <c r="A1258" s="3"/>
      <c r="B1258" s="3"/>
      <c r="C1258" s="7"/>
      <c r="D1258" s="6"/>
      <c r="E1258" s="6"/>
      <c r="F1258" s="6"/>
      <c r="G1258" s="6"/>
      <c r="H1258" s="6"/>
      <c r="I1258" s="6"/>
      <c r="J1258" s="3"/>
      <c r="K1258" s="3"/>
      <c r="L1258" s="3"/>
      <c r="M1258" s="3"/>
      <c r="N1258" s="3"/>
    </row>
    <row r="1259" spans="1:14">
      <c r="A1259" s="3"/>
      <c r="B1259" s="3"/>
      <c r="C1259" s="7"/>
      <c r="D1259" s="6"/>
      <c r="E1259" s="6"/>
      <c r="F1259" s="6"/>
      <c r="G1259" s="6"/>
      <c r="H1259" s="6"/>
      <c r="I1259" s="6"/>
      <c r="J1259" s="3"/>
      <c r="K1259" s="3"/>
      <c r="L1259" s="3"/>
      <c r="M1259" s="3"/>
      <c r="N1259" s="3"/>
    </row>
    <row r="1260" spans="1:14">
      <c r="A1260" s="3"/>
      <c r="B1260" s="3"/>
      <c r="C1260" s="7"/>
      <c r="D1260" s="6"/>
      <c r="E1260" s="6"/>
      <c r="F1260" s="6"/>
      <c r="G1260" s="6"/>
      <c r="H1260" s="6"/>
      <c r="I1260" s="6"/>
      <c r="J1260" s="3"/>
      <c r="K1260" s="3"/>
      <c r="L1260" s="3"/>
      <c r="M1260" s="3"/>
      <c r="N1260" s="3"/>
    </row>
    <row r="1261" spans="1:14">
      <c r="A1261" s="3"/>
      <c r="B1261" s="3"/>
      <c r="C1261" s="7"/>
      <c r="D1261" s="6"/>
      <c r="E1261" s="6"/>
      <c r="F1261" s="6"/>
      <c r="G1261" s="6"/>
      <c r="H1261" s="6"/>
      <c r="I1261" s="6"/>
      <c r="J1261" s="3"/>
      <c r="K1261" s="3"/>
      <c r="L1261" s="3"/>
      <c r="M1261" s="3"/>
      <c r="N1261" s="3"/>
    </row>
    <row r="1262" spans="1:14">
      <c r="A1262" s="3"/>
      <c r="B1262" s="3"/>
      <c r="C1262" s="7"/>
      <c r="D1262" s="6"/>
      <c r="E1262" s="6"/>
      <c r="F1262" s="6"/>
      <c r="G1262" s="6"/>
      <c r="H1262" s="6"/>
      <c r="I1262" s="6"/>
      <c r="J1262" s="3"/>
      <c r="K1262" s="3"/>
      <c r="L1262" s="3"/>
      <c r="M1262" s="3"/>
      <c r="N1262" s="3"/>
    </row>
    <row r="1263" spans="1:14">
      <c r="A1263" s="3"/>
      <c r="B1263" s="3"/>
      <c r="C1263" s="7"/>
      <c r="D1263" s="6"/>
      <c r="E1263" s="6"/>
      <c r="F1263" s="6"/>
      <c r="G1263" s="6"/>
      <c r="H1263" s="6"/>
      <c r="I1263" s="6"/>
      <c r="J1263" s="3"/>
      <c r="K1263" s="3"/>
      <c r="L1263" s="3"/>
      <c r="M1263" s="3"/>
      <c r="N1263" s="3"/>
    </row>
    <row r="1264" spans="1:14">
      <c r="A1264" s="3"/>
      <c r="B1264" s="3"/>
      <c r="C1264" s="7"/>
      <c r="D1264" s="6"/>
      <c r="E1264" s="6"/>
      <c r="F1264" s="6"/>
      <c r="G1264" s="6"/>
      <c r="H1264" s="6"/>
      <c r="I1264" s="6"/>
      <c r="J1264" s="3"/>
      <c r="K1264" s="3"/>
      <c r="L1264" s="3"/>
      <c r="M1264" s="3"/>
      <c r="N1264" s="3"/>
    </row>
    <row r="1265" spans="1:14">
      <c r="A1265" s="3"/>
      <c r="B1265" s="3"/>
      <c r="C1265" s="7"/>
      <c r="D1265" s="6"/>
      <c r="E1265" s="6"/>
      <c r="F1265" s="6"/>
      <c r="G1265" s="6"/>
      <c r="H1265" s="6"/>
      <c r="I1265" s="6"/>
      <c r="J1265" s="3"/>
      <c r="K1265" s="3"/>
      <c r="L1265" s="3"/>
      <c r="M1265" s="3"/>
      <c r="N1265" s="3"/>
    </row>
    <row r="1266" spans="1:14">
      <c r="A1266" s="3"/>
      <c r="B1266" s="3"/>
      <c r="C1266" s="7"/>
      <c r="D1266" s="6"/>
      <c r="E1266" s="6"/>
      <c r="F1266" s="6"/>
      <c r="G1266" s="6"/>
      <c r="H1266" s="6"/>
      <c r="I1266" s="6"/>
      <c r="J1266" s="3"/>
      <c r="K1266" s="3"/>
      <c r="L1266" s="3"/>
      <c r="M1266" s="3"/>
      <c r="N1266" s="3"/>
    </row>
    <row r="1267" spans="1:14">
      <c r="A1267" s="3"/>
      <c r="B1267" s="3"/>
      <c r="C1267" s="7"/>
      <c r="D1267" s="6"/>
      <c r="E1267" s="6"/>
      <c r="F1267" s="6"/>
      <c r="G1267" s="6"/>
      <c r="H1267" s="6"/>
      <c r="I1267" s="6"/>
      <c r="J1267" s="3"/>
      <c r="K1267" s="3"/>
      <c r="L1267" s="3"/>
      <c r="M1267" s="3"/>
      <c r="N1267" s="3"/>
    </row>
    <row r="1268" spans="1:14">
      <c r="A1268" s="3"/>
      <c r="B1268" s="3"/>
      <c r="C1268" s="7"/>
      <c r="D1268" s="6"/>
      <c r="E1268" s="6"/>
      <c r="F1268" s="6"/>
      <c r="G1268" s="6"/>
      <c r="H1268" s="6"/>
      <c r="I1268" s="6"/>
      <c r="J1268" s="3"/>
      <c r="K1268" s="3"/>
      <c r="L1268" s="3"/>
      <c r="M1268" s="3"/>
      <c r="N1268" s="3"/>
    </row>
    <row r="1269" spans="1:14">
      <c r="A1269" s="3"/>
      <c r="B1269" s="3"/>
      <c r="C1269" s="7"/>
      <c r="D1269" s="6"/>
      <c r="E1269" s="6"/>
      <c r="F1269" s="6"/>
      <c r="G1269" s="6"/>
      <c r="H1269" s="6"/>
      <c r="I1269" s="6"/>
      <c r="J1269" s="3"/>
      <c r="K1269" s="3"/>
      <c r="L1269" s="3"/>
      <c r="M1269" s="3"/>
      <c r="N1269" s="3"/>
    </row>
    <row r="1270" spans="1:14">
      <c r="A1270" s="3"/>
      <c r="B1270" s="3"/>
      <c r="C1270" s="7"/>
      <c r="D1270" s="6"/>
      <c r="E1270" s="6"/>
      <c r="F1270" s="6"/>
      <c r="G1270" s="6"/>
      <c r="H1270" s="6"/>
      <c r="I1270" s="6"/>
      <c r="J1270" s="3"/>
      <c r="K1270" s="3"/>
      <c r="L1270" s="3"/>
      <c r="M1270" s="3"/>
      <c r="N1270" s="3"/>
    </row>
    <row r="1271" spans="1:14">
      <c r="A1271" s="3"/>
      <c r="B1271" s="3"/>
      <c r="C1271" s="7"/>
      <c r="D1271" s="6"/>
      <c r="E1271" s="6"/>
      <c r="F1271" s="6"/>
      <c r="G1271" s="6"/>
      <c r="H1271" s="6"/>
      <c r="I1271" s="6"/>
      <c r="J1271" s="3"/>
      <c r="K1271" s="3"/>
      <c r="L1271" s="3"/>
      <c r="M1271" s="3"/>
      <c r="N1271" s="3"/>
    </row>
    <row r="1272" spans="1:14">
      <c r="A1272" s="3"/>
      <c r="B1272" s="3"/>
      <c r="C1272" s="7"/>
      <c r="D1272" s="6"/>
      <c r="E1272" s="6"/>
      <c r="F1272" s="6"/>
      <c r="G1272" s="6"/>
      <c r="H1272" s="6"/>
      <c r="I1272" s="6"/>
      <c r="J1272" s="3"/>
      <c r="K1272" s="3"/>
      <c r="L1272" s="3"/>
      <c r="M1272" s="3"/>
      <c r="N1272" s="3"/>
    </row>
    <row r="1273" spans="1:14">
      <c r="A1273" s="3"/>
      <c r="B1273" s="3"/>
      <c r="C1273" s="7"/>
      <c r="D1273" s="6"/>
      <c r="E1273" s="6"/>
      <c r="F1273" s="6"/>
      <c r="G1273" s="6"/>
      <c r="H1273" s="6"/>
      <c r="I1273" s="6"/>
      <c r="J1273" s="3"/>
      <c r="K1273" s="3"/>
      <c r="L1273" s="3"/>
      <c r="M1273" s="3"/>
      <c r="N1273" s="3"/>
    </row>
    <row r="1274" spans="1:14">
      <c r="A1274" s="3"/>
      <c r="B1274" s="3"/>
      <c r="C1274" s="7"/>
      <c r="D1274" s="6"/>
      <c r="E1274" s="6"/>
      <c r="F1274" s="6"/>
      <c r="G1274" s="6"/>
      <c r="H1274" s="6"/>
      <c r="I1274" s="6"/>
      <c r="J1274" s="3"/>
      <c r="K1274" s="3"/>
      <c r="L1274" s="3"/>
      <c r="M1274" s="3"/>
      <c r="N1274" s="3"/>
    </row>
    <row r="1275" spans="1:14">
      <c r="A1275" s="3"/>
      <c r="B1275" s="3"/>
      <c r="C1275" s="7"/>
      <c r="D1275" s="6"/>
      <c r="E1275" s="6"/>
      <c r="F1275" s="6"/>
      <c r="G1275" s="6"/>
      <c r="H1275" s="6"/>
      <c r="I1275" s="6"/>
      <c r="J1275" s="3"/>
      <c r="K1275" s="3"/>
      <c r="L1275" s="3"/>
      <c r="M1275" s="3"/>
      <c r="N1275" s="3"/>
    </row>
    <row r="1276" spans="1:14">
      <c r="A1276" s="3"/>
      <c r="B1276" s="3"/>
      <c r="C1276" s="7"/>
      <c r="D1276" s="6"/>
      <c r="E1276" s="6"/>
      <c r="F1276" s="6"/>
      <c r="G1276" s="6"/>
      <c r="H1276" s="6"/>
      <c r="I1276" s="6"/>
      <c r="J1276" s="3"/>
      <c r="K1276" s="3"/>
      <c r="L1276" s="3"/>
      <c r="M1276" s="3"/>
      <c r="N1276" s="3"/>
    </row>
    <row r="1277" spans="1:14">
      <c r="A1277" s="3"/>
      <c r="B1277" s="3"/>
      <c r="C1277" s="7"/>
      <c r="D1277" s="6"/>
      <c r="E1277" s="6"/>
      <c r="F1277" s="6"/>
      <c r="G1277" s="6"/>
      <c r="H1277" s="6"/>
      <c r="I1277" s="6"/>
      <c r="J1277" s="3"/>
      <c r="K1277" s="3"/>
      <c r="L1277" s="3"/>
      <c r="M1277" s="3"/>
      <c r="N1277" s="3"/>
    </row>
    <row r="1278" spans="1:14">
      <c r="A1278" s="3"/>
      <c r="B1278" s="3"/>
      <c r="C1278" s="7"/>
      <c r="D1278" s="6"/>
      <c r="E1278" s="6"/>
      <c r="F1278" s="6"/>
      <c r="G1278" s="6"/>
      <c r="H1278" s="6"/>
      <c r="I1278" s="6"/>
      <c r="J1278" s="3"/>
      <c r="K1278" s="3"/>
      <c r="L1278" s="3"/>
      <c r="M1278" s="3"/>
      <c r="N1278" s="3"/>
    </row>
    <row r="1279" spans="1:14">
      <c r="A1279" s="3"/>
      <c r="B1279" s="3"/>
      <c r="C1279" s="7"/>
      <c r="D1279" s="6"/>
      <c r="E1279" s="6"/>
      <c r="F1279" s="6"/>
      <c r="G1279" s="6"/>
      <c r="H1279" s="6"/>
      <c r="I1279" s="6"/>
      <c r="J1279" s="3"/>
      <c r="K1279" s="3"/>
      <c r="L1279" s="3"/>
      <c r="M1279" s="3"/>
      <c r="N1279" s="3"/>
    </row>
    <row r="1280" spans="1:14">
      <c r="A1280" s="3"/>
      <c r="B1280" s="3"/>
      <c r="C1280" s="7"/>
      <c r="D1280" s="6"/>
      <c r="E1280" s="6"/>
      <c r="F1280" s="6"/>
      <c r="G1280" s="6"/>
      <c r="H1280" s="6"/>
      <c r="I1280" s="6"/>
      <c r="J1280" s="3"/>
      <c r="K1280" s="3"/>
      <c r="L1280" s="3"/>
      <c r="M1280" s="3"/>
      <c r="N1280" s="3"/>
    </row>
    <row r="1281" spans="1:14">
      <c r="A1281" s="3"/>
      <c r="B1281" s="3"/>
      <c r="C1281" s="7"/>
      <c r="D1281" s="6"/>
      <c r="E1281" s="6"/>
      <c r="F1281" s="6"/>
      <c r="G1281" s="6"/>
      <c r="H1281" s="6"/>
      <c r="I1281" s="6"/>
      <c r="J1281" s="3"/>
      <c r="K1281" s="3"/>
      <c r="L1281" s="3"/>
      <c r="M1281" s="3"/>
      <c r="N1281" s="3"/>
    </row>
    <row r="1282" spans="1:14">
      <c r="A1282" s="3"/>
      <c r="B1282" s="3"/>
      <c r="C1282" s="7"/>
      <c r="D1282" s="6"/>
      <c r="E1282" s="6"/>
      <c r="F1282" s="6"/>
      <c r="G1282" s="6"/>
      <c r="H1282" s="6"/>
      <c r="I1282" s="6"/>
      <c r="J1282" s="3"/>
      <c r="K1282" s="3"/>
      <c r="L1282" s="3"/>
      <c r="M1282" s="3"/>
      <c r="N1282" s="3"/>
    </row>
    <row r="1283" spans="1:14">
      <c r="A1283" s="3"/>
      <c r="B1283" s="3"/>
      <c r="C1283" s="7"/>
      <c r="D1283" s="6"/>
      <c r="E1283" s="6"/>
      <c r="F1283" s="6"/>
      <c r="G1283" s="6"/>
      <c r="H1283" s="6"/>
      <c r="I1283" s="6"/>
      <c r="J1283" s="3"/>
      <c r="K1283" s="3"/>
      <c r="L1283" s="3"/>
      <c r="M1283" s="3"/>
      <c r="N1283" s="3"/>
    </row>
    <row r="1284" spans="1:14">
      <c r="A1284" s="3"/>
      <c r="B1284" s="3"/>
      <c r="C1284" s="7"/>
      <c r="D1284" s="6"/>
      <c r="E1284" s="6"/>
      <c r="F1284" s="6"/>
      <c r="G1284" s="6"/>
      <c r="H1284" s="6"/>
      <c r="I1284" s="6"/>
      <c r="J1284" s="3"/>
      <c r="K1284" s="3"/>
      <c r="L1284" s="3"/>
      <c r="M1284" s="3"/>
      <c r="N1284" s="3"/>
    </row>
    <row r="1285" spans="1:14">
      <c r="A1285" s="3"/>
      <c r="B1285" s="3"/>
      <c r="C1285" s="7"/>
      <c r="D1285" s="6"/>
      <c r="E1285" s="6"/>
      <c r="F1285" s="6"/>
      <c r="G1285" s="6"/>
      <c r="H1285" s="6"/>
      <c r="I1285" s="6"/>
      <c r="J1285" s="3"/>
      <c r="K1285" s="3"/>
      <c r="L1285" s="3"/>
      <c r="M1285" s="3"/>
      <c r="N1285" s="3"/>
    </row>
    <row r="1286" spans="1:14">
      <c r="A1286" s="3"/>
      <c r="B1286" s="3"/>
      <c r="C1286" s="7"/>
      <c r="D1286" s="6"/>
      <c r="E1286" s="6"/>
      <c r="F1286" s="6"/>
      <c r="G1286" s="6"/>
      <c r="H1286" s="6"/>
      <c r="I1286" s="6"/>
      <c r="J1286" s="3"/>
      <c r="K1286" s="3"/>
      <c r="L1286" s="3"/>
      <c r="M1286" s="3"/>
      <c r="N1286" s="3"/>
    </row>
    <row r="1287" spans="1:14">
      <c r="A1287" s="3"/>
      <c r="B1287" s="3"/>
      <c r="C1287" s="7"/>
      <c r="D1287" s="6"/>
      <c r="E1287" s="6"/>
      <c r="F1287" s="6"/>
      <c r="G1287" s="6"/>
      <c r="H1287" s="6"/>
      <c r="I1287" s="6"/>
      <c r="J1287" s="3"/>
      <c r="K1287" s="3"/>
      <c r="L1287" s="3"/>
      <c r="M1287" s="3"/>
      <c r="N1287" s="3"/>
    </row>
    <row r="1288" spans="1:14">
      <c r="A1288" s="3"/>
      <c r="B1288" s="3"/>
      <c r="C1288" s="7"/>
      <c r="D1288" s="6"/>
      <c r="E1288" s="6"/>
      <c r="F1288" s="6"/>
      <c r="G1288" s="6"/>
      <c r="H1288" s="6"/>
      <c r="I1288" s="6"/>
      <c r="J1288" s="3"/>
      <c r="K1288" s="3"/>
      <c r="L1288" s="3"/>
      <c r="M1288" s="3"/>
      <c r="N1288" s="3"/>
    </row>
    <row r="1289" spans="1:14">
      <c r="A1289" s="3"/>
      <c r="B1289" s="3"/>
      <c r="C1289" s="7"/>
      <c r="D1289" s="6"/>
      <c r="E1289" s="6"/>
      <c r="F1289" s="6"/>
      <c r="G1289" s="6"/>
      <c r="H1289" s="6"/>
      <c r="I1289" s="6"/>
      <c r="J1289" s="3"/>
      <c r="K1289" s="3"/>
      <c r="L1289" s="3"/>
      <c r="M1289" s="3"/>
      <c r="N1289" s="3"/>
    </row>
    <row r="1290" spans="1:14">
      <c r="A1290" s="3"/>
      <c r="B1290" s="3"/>
      <c r="C1290" s="7"/>
      <c r="D1290" s="6"/>
      <c r="E1290" s="6"/>
      <c r="F1290" s="6"/>
      <c r="G1290" s="6"/>
      <c r="H1290" s="6"/>
      <c r="I1290" s="6"/>
      <c r="J1290" s="3"/>
      <c r="K1290" s="3"/>
      <c r="L1290" s="3"/>
      <c r="M1290" s="3"/>
      <c r="N1290" s="3"/>
    </row>
    <row r="1291" spans="1:14">
      <c r="A1291" s="3"/>
      <c r="B1291" s="3"/>
      <c r="C1291" s="7"/>
      <c r="D1291" s="6"/>
      <c r="E1291" s="6"/>
      <c r="F1291" s="6"/>
      <c r="G1291" s="6"/>
      <c r="H1291" s="6"/>
      <c r="I1291" s="6"/>
      <c r="J1291" s="3"/>
      <c r="K1291" s="3"/>
      <c r="L1291" s="3"/>
      <c r="M1291" s="3"/>
      <c r="N1291" s="3"/>
    </row>
    <row r="1292" spans="1:14">
      <c r="A1292" s="3"/>
      <c r="B1292" s="3"/>
      <c r="C1292" s="7"/>
      <c r="D1292" s="6"/>
      <c r="E1292" s="6"/>
      <c r="F1292" s="6"/>
      <c r="G1292" s="6"/>
      <c r="H1292" s="6"/>
      <c r="I1292" s="6"/>
      <c r="J1292" s="3"/>
      <c r="K1292" s="3"/>
      <c r="L1292" s="3"/>
      <c r="M1292" s="3"/>
      <c r="N1292" s="3"/>
    </row>
    <row r="1293" spans="1:14">
      <c r="A1293" s="3"/>
      <c r="B1293" s="3"/>
      <c r="C1293" s="7"/>
      <c r="D1293" s="6"/>
      <c r="E1293" s="6"/>
      <c r="F1293" s="6"/>
      <c r="G1293" s="6"/>
      <c r="H1293" s="6"/>
      <c r="I1293" s="6"/>
      <c r="J1293" s="3"/>
      <c r="K1293" s="3"/>
      <c r="L1293" s="3"/>
      <c r="M1293" s="3"/>
      <c r="N1293" s="3"/>
    </row>
    <row r="1294" spans="1:14">
      <c r="A1294" s="3"/>
      <c r="B1294" s="3"/>
      <c r="C1294" s="7"/>
      <c r="D1294" s="6"/>
      <c r="E1294" s="6"/>
      <c r="F1294" s="6"/>
      <c r="G1294" s="6"/>
      <c r="H1294" s="6"/>
      <c r="I1294" s="6"/>
      <c r="J1294" s="3"/>
      <c r="K1294" s="3"/>
      <c r="L1294" s="3"/>
      <c r="M1294" s="3"/>
      <c r="N1294" s="3"/>
    </row>
    <row r="1295" spans="1:14">
      <c r="A1295" s="3"/>
      <c r="B1295" s="3"/>
      <c r="C1295" s="7"/>
      <c r="D1295" s="6"/>
      <c r="E1295" s="6"/>
      <c r="F1295" s="6"/>
      <c r="G1295" s="6"/>
      <c r="H1295" s="6"/>
      <c r="I1295" s="6"/>
      <c r="J1295" s="3"/>
      <c r="K1295" s="3"/>
      <c r="L1295" s="3"/>
      <c r="M1295" s="3"/>
      <c r="N1295" s="3"/>
    </row>
    <row r="1296" spans="1:14">
      <c r="A1296" s="3"/>
      <c r="B1296" s="3"/>
      <c r="C1296" s="7"/>
      <c r="D1296" s="6"/>
      <c r="E1296" s="6"/>
      <c r="F1296" s="6"/>
      <c r="G1296" s="6"/>
      <c r="H1296" s="6"/>
      <c r="I1296" s="6"/>
      <c r="J1296" s="3"/>
      <c r="K1296" s="3"/>
      <c r="L1296" s="3"/>
      <c r="M1296" s="3"/>
      <c r="N1296" s="3"/>
    </row>
    <row r="1297" spans="1:14">
      <c r="A1297" s="3"/>
      <c r="B1297" s="3"/>
      <c r="C1297" s="7"/>
      <c r="D1297" s="6"/>
      <c r="E1297" s="6"/>
      <c r="F1297" s="6"/>
      <c r="G1297" s="6"/>
      <c r="H1297" s="6"/>
      <c r="I1297" s="6"/>
      <c r="J1297" s="3"/>
      <c r="K1297" s="3"/>
      <c r="L1297" s="3"/>
      <c r="M1297" s="3"/>
      <c r="N1297" s="3"/>
    </row>
    <row r="1298" spans="1:14">
      <c r="A1298" s="3"/>
      <c r="B1298" s="3"/>
      <c r="C1298" s="7"/>
      <c r="D1298" s="6"/>
      <c r="E1298" s="6"/>
      <c r="F1298" s="6"/>
      <c r="G1298" s="6"/>
      <c r="H1298" s="6"/>
      <c r="I1298" s="6"/>
      <c r="J1298" s="3"/>
      <c r="K1298" s="3"/>
      <c r="L1298" s="3"/>
      <c r="M1298" s="3"/>
      <c r="N1298" s="3"/>
    </row>
    <row r="1299" spans="1:14">
      <c r="A1299" s="3"/>
      <c r="B1299" s="3"/>
      <c r="C1299" s="7"/>
      <c r="D1299" s="6"/>
      <c r="E1299" s="6"/>
      <c r="F1299" s="6"/>
      <c r="G1299" s="6"/>
      <c r="H1299" s="6"/>
      <c r="I1299" s="6"/>
      <c r="J1299" s="3"/>
      <c r="K1299" s="3"/>
      <c r="L1299" s="3"/>
      <c r="M1299" s="3"/>
      <c r="N1299" s="3"/>
    </row>
    <row r="1300" spans="1:14">
      <c r="A1300" s="3"/>
      <c r="B1300" s="3"/>
      <c r="C1300" s="7"/>
      <c r="D1300" s="6"/>
      <c r="E1300" s="6"/>
      <c r="F1300" s="6"/>
      <c r="G1300" s="6"/>
      <c r="H1300" s="6"/>
      <c r="I1300" s="6"/>
      <c r="J1300" s="3"/>
      <c r="K1300" s="3"/>
      <c r="L1300" s="3"/>
      <c r="M1300" s="3"/>
      <c r="N1300" s="3"/>
    </row>
    <row r="1301" spans="1:14">
      <c r="A1301" s="3"/>
      <c r="B1301" s="3"/>
      <c r="C1301" s="7"/>
      <c r="D1301" s="6"/>
      <c r="E1301" s="6"/>
      <c r="F1301" s="6"/>
      <c r="G1301" s="6"/>
      <c r="H1301" s="6"/>
      <c r="I1301" s="6"/>
      <c r="J1301" s="3"/>
      <c r="K1301" s="3"/>
      <c r="L1301" s="3"/>
      <c r="M1301" s="3"/>
      <c r="N1301" s="3"/>
    </row>
    <row r="1302" spans="1:14">
      <c r="A1302" s="3"/>
      <c r="B1302" s="3"/>
      <c r="C1302" s="7"/>
      <c r="D1302" s="6"/>
      <c r="E1302" s="6"/>
      <c r="F1302" s="6"/>
      <c r="G1302" s="6"/>
      <c r="H1302" s="6"/>
      <c r="I1302" s="6"/>
      <c r="J1302" s="3"/>
      <c r="K1302" s="3"/>
      <c r="L1302" s="3"/>
      <c r="M1302" s="3"/>
      <c r="N1302" s="3"/>
    </row>
    <row r="1303" spans="1:14">
      <c r="A1303" s="3"/>
      <c r="B1303" s="3"/>
      <c r="C1303" s="7"/>
      <c r="D1303" s="6"/>
      <c r="E1303" s="6"/>
      <c r="F1303" s="6"/>
      <c r="G1303" s="6"/>
      <c r="H1303" s="6"/>
      <c r="I1303" s="6"/>
      <c r="J1303" s="3"/>
      <c r="K1303" s="3"/>
      <c r="L1303" s="3"/>
      <c r="M1303" s="3"/>
      <c r="N1303" s="3"/>
    </row>
    <row r="1304" spans="1:14">
      <c r="A1304" s="3"/>
      <c r="B1304" s="3"/>
      <c r="C1304" s="7"/>
      <c r="D1304" s="6"/>
      <c r="E1304" s="6"/>
      <c r="F1304" s="6"/>
      <c r="G1304" s="6"/>
      <c r="H1304" s="6"/>
      <c r="I1304" s="6"/>
      <c r="J1304" s="3"/>
      <c r="K1304" s="3"/>
      <c r="L1304" s="3"/>
      <c r="M1304" s="3"/>
      <c r="N1304" s="3"/>
    </row>
    <row r="1305" spans="1:14">
      <c r="A1305" s="3"/>
      <c r="B1305" s="3"/>
      <c r="C1305" s="7"/>
      <c r="D1305" s="6"/>
      <c r="E1305" s="6"/>
      <c r="F1305" s="6"/>
      <c r="G1305" s="6"/>
      <c r="H1305" s="6"/>
      <c r="I1305" s="6"/>
      <c r="J1305" s="3"/>
      <c r="K1305" s="3"/>
      <c r="L1305" s="3"/>
      <c r="M1305" s="3"/>
      <c r="N1305" s="3"/>
    </row>
    <row r="1306" spans="1:14">
      <c r="A1306" s="3"/>
      <c r="B1306" s="3"/>
      <c r="C1306" s="7"/>
      <c r="D1306" s="6"/>
      <c r="E1306" s="6"/>
      <c r="F1306" s="6"/>
      <c r="G1306" s="6"/>
      <c r="H1306" s="6"/>
      <c r="I1306" s="6"/>
      <c r="J1306" s="3"/>
      <c r="K1306" s="3"/>
      <c r="L1306" s="3"/>
      <c r="M1306" s="3"/>
      <c r="N1306" s="3"/>
    </row>
    <row r="1307" spans="1:14">
      <c r="A1307" s="3"/>
      <c r="B1307" s="3"/>
      <c r="C1307" s="7"/>
      <c r="D1307" s="6"/>
      <c r="E1307" s="6"/>
      <c r="F1307" s="6"/>
      <c r="G1307" s="6"/>
      <c r="H1307" s="6"/>
      <c r="I1307" s="6"/>
      <c r="J1307" s="3"/>
      <c r="K1307" s="3"/>
      <c r="L1307" s="3"/>
      <c r="M1307" s="3"/>
      <c r="N1307" s="3"/>
    </row>
    <row r="1308" spans="1:14">
      <c r="A1308" s="3"/>
      <c r="B1308" s="3"/>
      <c r="C1308" s="7"/>
      <c r="D1308" s="6"/>
      <c r="E1308" s="6"/>
      <c r="F1308" s="6"/>
      <c r="G1308" s="6"/>
      <c r="H1308" s="6"/>
      <c r="I1308" s="6"/>
      <c r="J1308" s="3"/>
      <c r="K1308" s="3"/>
      <c r="L1308" s="3"/>
      <c r="M1308" s="3"/>
      <c r="N1308" s="3"/>
    </row>
    <row r="1309" spans="1:14">
      <c r="A1309" s="3"/>
      <c r="B1309" s="3"/>
      <c r="C1309" s="7"/>
      <c r="D1309" s="6"/>
      <c r="E1309" s="6"/>
      <c r="F1309" s="6"/>
      <c r="G1309" s="6"/>
      <c r="H1309" s="6"/>
      <c r="I1309" s="6"/>
      <c r="J1309" s="3"/>
      <c r="K1309" s="3"/>
      <c r="L1309" s="3"/>
      <c r="M1309" s="3"/>
      <c r="N1309" s="3"/>
    </row>
    <row r="1310" spans="1:14">
      <c r="A1310" s="3"/>
      <c r="B1310" s="3"/>
      <c r="C1310" s="7"/>
      <c r="D1310" s="6"/>
      <c r="E1310" s="6"/>
      <c r="F1310" s="6"/>
      <c r="G1310" s="6"/>
      <c r="H1310" s="6"/>
      <c r="I1310" s="6"/>
      <c r="J1310" s="3"/>
      <c r="K1310" s="3"/>
      <c r="L1310" s="3"/>
      <c r="M1310" s="3"/>
      <c r="N1310" s="3"/>
    </row>
    <row r="1311" spans="1:14">
      <c r="A1311" s="3"/>
      <c r="B1311" s="3"/>
      <c r="C1311" s="7"/>
      <c r="D1311" s="6"/>
      <c r="E1311" s="6"/>
      <c r="F1311" s="6"/>
      <c r="G1311" s="6"/>
      <c r="H1311" s="6"/>
      <c r="I1311" s="6"/>
      <c r="J1311" s="3"/>
      <c r="K1311" s="3"/>
      <c r="L1311" s="3"/>
      <c r="M1311" s="3"/>
      <c r="N1311" s="3"/>
    </row>
    <row r="1312" spans="1:14">
      <c r="A1312" s="3"/>
      <c r="B1312" s="3"/>
      <c r="C1312" s="7"/>
      <c r="D1312" s="6"/>
      <c r="E1312" s="6"/>
      <c r="F1312" s="6"/>
      <c r="G1312" s="6"/>
      <c r="H1312" s="6"/>
      <c r="I1312" s="6"/>
      <c r="J1312" s="3"/>
      <c r="K1312" s="3"/>
      <c r="L1312" s="3"/>
      <c r="M1312" s="3"/>
      <c r="N1312" s="3"/>
    </row>
    <row r="1313" spans="1:14">
      <c r="A1313" s="3"/>
      <c r="B1313" s="3"/>
      <c r="C1313" s="7"/>
      <c r="D1313" s="6"/>
      <c r="E1313" s="6"/>
      <c r="F1313" s="6"/>
      <c r="G1313" s="6"/>
      <c r="H1313" s="6"/>
      <c r="I1313" s="6"/>
      <c r="J1313" s="3"/>
      <c r="K1313" s="3"/>
      <c r="L1313" s="3"/>
      <c r="M1313" s="3"/>
      <c r="N1313" s="3"/>
    </row>
    <row r="1314" spans="1:14">
      <c r="A1314" s="3"/>
      <c r="B1314" s="3"/>
      <c r="C1314" s="7"/>
      <c r="D1314" s="6"/>
      <c r="E1314" s="6"/>
      <c r="F1314" s="6"/>
      <c r="G1314" s="6"/>
      <c r="H1314" s="6"/>
      <c r="I1314" s="6"/>
      <c r="J1314" s="3"/>
      <c r="K1314" s="3"/>
      <c r="L1314" s="3"/>
      <c r="M1314" s="3"/>
      <c r="N1314" s="3"/>
    </row>
    <row r="1315" spans="1:14">
      <c r="A1315" s="3"/>
      <c r="B1315" s="3"/>
      <c r="C1315" s="7"/>
      <c r="D1315" s="6"/>
      <c r="E1315" s="6"/>
      <c r="F1315" s="6"/>
      <c r="G1315" s="6"/>
      <c r="H1315" s="6"/>
      <c r="I1315" s="6"/>
      <c r="J1315" s="3"/>
      <c r="K1315" s="3"/>
      <c r="L1315" s="3"/>
      <c r="M1315" s="3"/>
      <c r="N1315" s="3"/>
    </row>
    <row r="1316" spans="1:14">
      <c r="A1316" s="3"/>
      <c r="B1316" s="3"/>
      <c r="C1316" s="7"/>
      <c r="D1316" s="6"/>
      <c r="E1316" s="6"/>
      <c r="F1316" s="6"/>
      <c r="G1316" s="6"/>
      <c r="H1316" s="6"/>
      <c r="I1316" s="6"/>
      <c r="J1316" s="3"/>
      <c r="K1316" s="3"/>
      <c r="L1316" s="3"/>
      <c r="M1316" s="3"/>
      <c r="N1316" s="3"/>
    </row>
    <row r="1317" spans="1:14">
      <c r="A1317" s="3"/>
      <c r="B1317" s="3"/>
      <c r="C1317" s="7"/>
      <c r="D1317" s="6"/>
      <c r="E1317" s="6"/>
      <c r="F1317" s="6"/>
      <c r="G1317" s="6"/>
      <c r="H1317" s="6"/>
      <c r="I1317" s="6"/>
      <c r="J1317" s="3"/>
      <c r="K1317" s="3"/>
      <c r="L1317" s="3"/>
      <c r="M1317" s="3"/>
      <c r="N1317" s="3"/>
    </row>
    <row r="1318" spans="1:14">
      <c r="A1318" s="3"/>
      <c r="B1318" s="3"/>
      <c r="C1318" s="7"/>
      <c r="D1318" s="6"/>
      <c r="E1318" s="6"/>
      <c r="F1318" s="6"/>
      <c r="G1318" s="6"/>
      <c r="H1318" s="6"/>
      <c r="I1318" s="6"/>
      <c r="J1318" s="3"/>
      <c r="K1318" s="3"/>
      <c r="L1318" s="3"/>
      <c r="M1318" s="3"/>
      <c r="N1318" s="3"/>
    </row>
    <row r="1319" spans="1:14">
      <c r="A1319" s="3"/>
      <c r="B1319" s="3"/>
      <c r="C1319" s="7"/>
      <c r="D1319" s="6"/>
      <c r="E1319" s="6"/>
      <c r="F1319" s="6"/>
      <c r="G1319" s="6"/>
      <c r="H1319" s="6"/>
      <c r="I1319" s="6"/>
      <c r="J1319" s="3"/>
      <c r="K1319" s="3"/>
      <c r="L1319" s="3"/>
      <c r="M1319" s="3"/>
      <c r="N1319" s="3"/>
    </row>
    <row r="1320" spans="1:14">
      <c r="A1320" s="3"/>
      <c r="B1320" s="3"/>
      <c r="C1320" s="7"/>
      <c r="D1320" s="6"/>
      <c r="E1320" s="6"/>
      <c r="F1320" s="6"/>
      <c r="G1320" s="6"/>
      <c r="H1320" s="6"/>
      <c r="I1320" s="6"/>
      <c r="J1320" s="3"/>
      <c r="K1320" s="3"/>
      <c r="L1320" s="3"/>
      <c r="M1320" s="3"/>
      <c r="N1320" s="3"/>
    </row>
    <row r="1321" spans="1:14">
      <c r="A1321" s="3"/>
      <c r="B1321" s="3"/>
      <c r="C1321" s="7"/>
      <c r="D1321" s="6"/>
      <c r="E1321" s="6"/>
      <c r="F1321" s="6"/>
      <c r="G1321" s="6"/>
      <c r="H1321" s="6"/>
      <c r="I1321" s="6"/>
      <c r="J1321" s="3"/>
      <c r="K1321" s="3"/>
      <c r="L1321" s="3"/>
      <c r="M1321" s="3"/>
      <c r="N1321" s="3"/>
    </row>
    <row r="1322" spans="1:14">
      <c r="A1322" s="3"/>
      <c r="B1322" s="3"/>
      <c r="C1322" s="7"/>
      <c r="D1322" s="6"/>
      <c r="E1322" s="6"/>
      <c r="F1322" s="6"/>
      <c r="G1322" s="6"/>
      <c r="H1322" s="6"/>
      <c r="I1322" s="6"/>
      <c r="J1322" s="3"/>
      <c r="K1322" s="3"/>
      <c r="L1322" s="3"/>
      <c r="M1322" s="3"/>
      <c r="N1322" s="3"/>
    </row>
    <row r="1323" spans="1:14">
      <c r="A1323" s="3"/>
      <c r="B1323" s="3"/>
      <c r="C1323" s="7"/>
      <c r="D1323" s="6"/>
      <c r="E1323" s="6"/>
      <c r="F1323" s="6"/>
      <c r="G1323" s="6"/>
      <c r="H1323" s="6"/>
      <c r="I1323" s="6"/>
      <c r="J1323" s="3"/>
      <c r="K1323" s="3"/>
      <c r="L1323" s="3"/>
      <c r="M1323" s="3"/>
      <c r="N1323" s="3"/>
    </row>
    <row r="1324" spans="1:14">
      <c r="A1324" s="3"/>
      <c r="B1324" s="3"/>
      <c r="C1324" s="7"/>
      <c r="D1324" s="6"/>
      <c r="E1324" s="6"/>
      <c r="F1324" s="6"/>
      <c r="G1324" s="6"/>
      <c r="H1324" s="6"/>
      <c r="I1324" s="6"/>
      <c r="J1324" s="3"/>
      <c r="K1324" s="3"/>
      <c r="L1324" s="3"/>
      <c r="M1324" s="3"/>
      <c r="N1324" s="3"/>
    </row>
    <row r="1325" spans="1:14">
      <c r="A1325" s="3"/>
      <c r="B1325" s="3"/>
      <c r="C1325" s="7"/>
      <c r="D1325" s="6"/>
      <c r="E1325" s="6"/>
      <c r="F1325" s="6"/>
      <c r="G1325" s="6"/>
      <c r="H1325" s="6"/>
      <c r="I1325" s="6"/>
      <c r="J1325" s="3"/>
      <c r="K1325" s="3"/>
      <c r="L1325" s="3"/>
      <c r="M1325" s="3"/>
      <c r="N1325" s="3"/>
    </row>
    <row r="1326" spans="1:14">
      <c r="A1326" s="3"/>
      <c r="B1326" s="3"/>
      <c r="C1326" s="7"/>
      <c r="D1326" s="6"/>
      <c r="E1326" s="6"/>
      <c r="F1326" s="6"/>
      <c r="G1326" s="6"/>
      <c r="H1326" s="6"/>
      <c r="I1326" s="6"/>
      <c r="J1326" s="3"/>
      <c r="K1326" s="3"/>
      <c r="L1326" s="3"/>
      <c r="M1326" s="3"/>
      <c r="N1326" s="3"/>
    </row>
    <row r="1327" spans="1:14">
      <c r="A1327" s="3"/>
      <c r="B1327" s="3"/>
      <c r="C1327" s="7"/>
      <c r="D1327" s="6"/>
      <c r="E1327" s="6"/>
      <c r="F1327" s="6"/>
      <c r="G1327" s="6"/>
      <c r="H1327" s="6"/>
      <c r="I1327" s="6"/>
      <c r="J1327" s="3"/>
      <c r="K1327" s="3"/>
      <c r="L1327" s="3"/>
      <c r="M1327" s="3"/>
      <c r="N1327" s="3"/>
    </row>
    <row r="1328" spans="1:14">
      <c r="A1328" s="3"/>
      <c r="B1328" s="3"/>
      <c r="C1328" s="7"/>
      <c r="D1328" s="6"/>
      <c r="E1328" s="6"/>
      <c r="F1328" s="6"/>
      <c r="G1328" s="6"/>
      <c r="H1328" s="6"/>
      <c r="I1328" s="6"/>
      <c r="J1328" s="3"/>
      <c r="K1328" s="3"/>
      <c r="L1328" s="3"/>
      <c r="M1328" s="3"/>
      <c r="N1328" s="3"/>
    </row>
    <row r="1329" spans="1:14">
      <c r="A1329" s="3"/>
      <c r="B1329" s="3"/>
      <c r="C1329" s="7"/>
      <c r="D1329" s="6"/>
      <c r="E1329" s="6"/>
      <c r="F1329" s="6"/>
      <c r="G1329" s="6"/>
      <c r="H1329" s="6"/>
      <c r="I1329" s="6"/>
      <c r="J1329" s="3"/>
      <c r="K1329" s="3"/>
      <c r="L1329" s="3"/>
      <c r="M1329" s="3"/>
      <c r="N1329" s="3"/>
    </row>
    <row r="1330" spans="1:14">
      <c r="A1330" s="3"/>
      <c r="B1330" s="3"/>
      <c r="C1330" s="7"/>
      <c r="D1330" s="6"/>
      <c r="E1330" s="6"/>
      <c r="F1330" s="6"/>
      <c r="G1330" s="6"/>
      <c r="H1330" s="6"/>
      <c r="I1330" s="6"/>
      <c r="J1330" s="3"/>
      <c r="K1330" s="3"/>
      <c r="L1330" s="3"/>
      <c r="M1330" s="3"/>
      <c r="N1330" s="3"/>
    </row>
    <row r="1331" spans="1:14">
      <c r="A1331" s="3"/>
      <c r="B1331" s="3"/>
      <c r="C1331" s="7"/>
      <c r="D1331" s="6"/>
      <c r="E1331" s="6"/>
      <c r="F1331" s="6"/>
      <c r="G1331" s="6"/>
      <c r="H1331" s="6"/>
      <c r="I1331" s="6"/>
      <c r="J1331" s="3"/>
      <c r="K1331" s="3"/>
      <c r="L1331" s="3"/>
      <c r="M1331" s="3"/>
      <c r="N1331" s="3"/>
    </row>
    <row r="1332" spans="1:14">
      <c r="A1332" s="3"/>
      <c r="B1332" s="3"/>
      <c r="C1332" s="7"/>
      <c r="D1332" s="6"/>
      <c r="E1332" s="6"/>
      <c r="F1332" s="6"/>
      <c r="G1332" s="6"/>
      <c r="H1332" s="6"/>
      <c r="I1332" s="6"/>
      <c r="J1332" s="3"/>
      <c r="K1332" s="3"/>
      <c r="L1332" s="3"/>
      <c r="M1332" s="3"/>
      <c r="N1332" s="3"/>
    </row>
    <row r="1333" spans="1:14">
      <c r="A1333" s="3"/>
      <c r="B1333" s="3"/>
      <c r="C1333" s="7"/>
      <c r="D1333" s="6"/>
      <c r="E1333" s="6"/>
      <c r="F1333" s="6"/>
      <c r="G1333" s="6"/>
      <c r="H1333" s="6"/>
      <c r="I1333" s="6"/>
      <c r="J1333" s="3"/>
      <c r="K1333" s="3"/>
      <c r="L1333" s="3"/>
      <c r="M1333" s="3"/>
      <c r="N1333" s="3"/>
    </row>
    <row r="1334" spans="1:14">
      <c r="A1334" s="3"/>
      <c r="B1334" s="3"/>
      <c r="C1334" s="7"/>
      <c r="D1334" s="6"/>
      <c r="E1334" s="6"/>
      <c r="F1334" s="6"/>
      <c r="G1334" s="6"/>
      <c r="H1334" s="6"/>
      <c r="I1334" s="6"/>
      <c r="J1334" s="3"/>
      <c r="K1334" s="3"/>
      <c r="L1334" s="3"/>
      <c r="M1334" s="3"/>
      <c r="N1334" s="3"/>
    </row>
    <row r="1335" spans="1:14">
      <c r="A1335" s="3"/>
      <c r="B1335" s="3"/>
      <c r="C1335" s="7"/>
      <c r="D1335" s="6"/>
      <c r="E1335" s="6"/>
      <c r="F1335" s="6"/>
      <c r="G1335" s="6"/>
      <c r="H1335" s="6"/>
      <c r="I1335" s="6"/>
      <c r="J1335" s="3"/>
      <c r="K1335" s="3"/>
      <c r="L1335" s="3"/>
      <c r="M1335" s="3"/>
      <c r="N1335" s="3"/>
    </row>
    <row r="1336" spans="1:14">
      <c r="A1336" s="3"/>
      <c r="B1336" s="3"/>
      <c r="C1336" s="7"/>
      <c r="D1336" s="6"/>
      <c r="E1336" s="6"/>
      <c r="F1336" s="6"/>
      <c r="G1336" s="6"/>
      <c r="H1336" s="6"/>
      <c r="I1336" s="6"/>
      <c r="J1336" s="3"/>
      <c r="K1336" s="3"/>
      <c r="L1336" s="3"/>
      <c r="M1336" s="3"/>
      <c r="N1336" s="3"/>
    </row>
    <row r="1337" spans="1:14">
      <c r="A1337" s="3"/>
      <c r="B1337" s="3"/>
      <c r="C1337" s="7"/>
      <c r="D1337" s="6"/>
      <c r="E1337" s="6"/>
      <c r="F1337" s="6"/>
      <c r="G1337" s="6"/>
      <c r="H1337" s="6"/>
      <c r="I1337" s="6"/>
      <c r="J1337" s="3"/>
      <c r="K1337" s="3"/>
      <c r="L1337" s="3"/>
      <c r="M1337" s="3"/>
      <c r="N1337" s="3"/>
    </row>
    <row r="1338" spans="1:14">
      <c r="A1338" s="3"/>
      <c r="B1338" s="3"/>
      <c r="C1338" s="7"/>
      <c r="D1338" s="6"/>
      <c r="E1338" s="6"/>
      <c r="F1338" s="6"/>
      <c r="G1338" s="6"/>
      <c r="H1338" s="6"/>
      <c r="I1338" s="6"/>
      <c r="J1338" s="3"/>
      <c r="K1338" s="3"/>
      <c r="L1338" s="3"/>
      <c r="M1338" s="3"/>
      <c r="N1338" s="3"/>
    </row>
    <row r="1339" spans="1:14">
      <c r="A1339" s="3"/>
      <c r="B1339" s="3"/>
      <c r="C1339" s="7"/>
      <c r="D1339" s="6"/>
      <c r="E1339" s="6"/>
      <c r="F1339" s="6"/>
      <c r="G1339" s="6"/>
      <c r="H1339" s="6"/>
      <c r="I1339" s="6"/>
      <c r="J1339" s="3"/>
      <c r="K1339" s="3"/>
      <c r="L1339" s="3"/>
      <c r="M1339" s="3"/>
      <c r="N1339" s="3"/>
    </row>
    <row r="1340" spans="1:14">
      <c r="A1340" s="3"/>
      <c r="B1340" s="3"/>
      <c r="C1340" s="7"/>
      <c r="D1340" s="6"/>
      <c r="E1340" s="6"/>
      <c r="F1340" s="6"/>
      <c r="G1340" s="6"/>
      <c r="H1340" s="6"/>
      <c r="I1340" s="6"/>
      <c r="J1340" s="3"/>
      <c r="K1340" s="3"/>
      <c r="L1340" s="3"/>
      <c r="M1340" s="3"/>
      <c r="N1340" s="3"/>
    </row>
    <row r="1341" spans="1:14">
      <c r="A1341" s="3"/>
      <c r="B1341" s="3"/>
      <c r="C1341" s="7"/>
      <c r="D1341" s="6"/>
      <c r="E1341" s="6"/>
      <c r="F1341" s="6"/>
      <c r="G1341" s="6"/>
      <c r="H1341" s="6"/>
      <c r="I1341" s="6"/>
      <c r="J1341" s="3"/>
      <c r="K1341" s="3"/>
      <c r="L1341" s="3"/>
      <c r="M1341" s="3"/>
      <c r="N1341" s="3"/>
    </row>
    <row r="1342" spans="1:14">
      <c r="A1342" s="3"/>
      <c r="B1342" s="3"/>
      <c r="C1342" s="7"/>
      <c r="D1342" s="6"/>
      <c r="E1342" s="6"/>
      <c r="F1342" s="6"/>
      <c r="G1342" s="6"/>
      <c r="H1342" s="6"/>
      <c r="I1342" s="6"/>
      <c r="J1342" s="3"/>
      <c r="K1342" s="3"/>
      <c r="L1342" s="3"/>
      <c r="M1342" s="3"/>
      <c r="N1342" s="3"/>
    </row>
    <row r="1343" spans="1:14">
      <c r="A1343" s="3"/>
      <c r="B1343" s="3"/>
      <c r="C1343" s="7"/>
      <c r="D1343" s="6"/>
      <c r="E1343" s="6"/>
      <c r="F1343" s="6"/>
      <c r="G1343" s="6"/>
      <c r="H1343" s="6"/>
      <c r="I1343" s="6"/>
      <c r="J1343" s="3"/>
      <c r="K1343" s="3"/>
      <c r="L1343" s="3"/>
      <c r="M1343" s="3"/>
      <c r="N1343" s="3"/>
    </row>
    <row r="1344" spans="1:14">
      <c r="A1344" s="3"/>
      <c r="B1344" s="3"/>
      <c r="C1344" s="7"/>
      <c r="D1344" s="6"/>
      <c r="E1344" s="6"/>
      <c r="F1344" s="6"/>
      <c r="G1344" s="6"/>
      <c r="H1344" s="6"/>
      <c r="I1344" s="6"/>
      <c r="J1344" s="3"/>
      <c r="K1344" s="3"/>
      <c r="L1344" s="3"/>
      <c r="M1344" s="3"/>
      <c r="N1344" s="3"/>
    </row>
    <row r="1345" spans="1:14">
      <c r="A1345" s="3"/>
      <c r="B1345" s="3"/>
      <c r="C1345" s="7"/>
      <c r="D1345" s="6"/>
      <c r="E1345" s="6"/>
      <c r="F1345" s="6"/>
      <c r="G1345" s="6"/>
      <c r="H1345" s="6"/>
      <c r="I1345" s="6"/>
      <c r="J1345" s="3"/>
      <c r="K1345" s="3"/>
      <c r="L1345" s="3"/>
      <c r="M1345" s="3"/>
      <c r="N1345" s="3"/>
    </row>
    <row r="1346" spans="1:14">
      <c r="A1346" s="3"/>
      <c r="B1346" s="3"/>
      <c r="C1346" s="7"/>
      <c r="D1346" s="6"/>
      <c r="E1346" s="6"/>
      <c r="F1346" s="6"/>
      <c r="G1346" s="6"/>
      <c r="H1346" s="6"/>
      <c r="I1346" s="6"/>
      <c r="J1346" s="3"/>
      <c r="K1346" s="3"/>
      <c r="L1346" s="3"/>
      <c r="M1346" s="3"/>
      <c r="N1346" s="3"/>
    </row>
    <row r="1347" spans="1:14">
      <c r="A1347" s="3"/>
      <c r="B1347" s="3"/>
      <c r="C1347" s="7"/>
      <c r="D1347" s="6"/>
      <c r="E1347" s="6"/>
      <c r="F1347" s="6"/>
      <c r="G1347" s="6"/>
      <c r="H1347" s="6"/>
      <c r="I1347" s="6"/>
      <c r="J1347" s="3"/>
      <c r="K1347" s="3"/>
      <c r="L1347" s="3"/>
      <c r="M1347" s="3"/>
      <c r="N1347" s="3"/>
    </row>
    <row r="1348" spans="1:14">
      <c r="A1348" s="3"/>
      <c r="B1348" s="3"/>
      <c r="C1348" s="7"/>
      <c r="D1348" s="6"/>
      <c r="E1348" s="6"/>
      <c r="F1348" s="6"/>
      <c r="G1348" s="6"/>
      <c r="H1348" s="6"/>
      <c r="I1348" s="6"/>
      <c r="J1348" s="3"/>
      <c r="K1348" s="3"/>
      <c r="L1348" s="3"/>
      <c r="M1348" s="3"/>
      <c r="N1348" s="3"/>
    </row>
    <row r="1349" spans="1:14">
      <c r="A1349" s="3"/>
      <c r="B1349" s="3"/>
      <c r="C1349" s="7"/>
      <c r="D1349" s="6"/>
      <c r="E1349" s="6"/>
      <c r="F1349" s="6"/>
      <c r="G1349" s="6"/>
      <c r="H1349" s="6"/>
      <c r="I1349" s="6"/>
      <c r="J1349" s="3"/>
      <c r="K1349" s="3"/>
      <c r="L1349" s="3"/>
      <c r="M1349" s="3"/>
      <c r="N1349" s="3"/>
    </row>
    <row r="1350" spans="1:14">
      <c r="A1350" s="3"/>
      <c r="B1350" s="3"/>
      <c r="C1350" s="7"/>
      <c r="D1350" s="6"/>
      <c r="E1350" s="6"/>
      <c r="F1350" s="6"/>
      <c r="G1350" s="6"/>
      <c r="H1350" s="6"/>
      <c r="I1350" s="6"/>
      <c r="J1350" s="3"/>
      <c r="K1350" s="3"/>
      <c r="L1350" s="3"/>
      <c r="M1350" s="3"/>
      <c r="N1350" s="3"/>
    </row>
    <row r="1351" spans="1:14">
      <c r="A1351" s="3"/>
      <c r="B1351" s="3"/>
      <c r="C1351" s="7"/>
      <c r="D1351" s="6"/>
      <c r="E1351" s="6"/>
      <c r="F1351" s="6"/>
      <c r="G1351" s="6"/>
      <c r="H1351" s="6"/>
      <c r="I1351" s="6"/>
      <c r="J1351" s="3"/>
      <c r="K1351" s="3"/>
      <c r="L1351" s="3"/>
      <c r="M1351" s="3"/>
      <c r="N1351" s="3"/>
    </row>
    <row r="1352" spans="1:14">
      <c r="A1352" s="3"/>
      <c r="B1352" s="3"/>
      <c r="C1352" s="7"/>
      <c r="D1352" s="6"/>
      <c r="E1352" s="6"/>
      <c r="F1352" s="6"/>
      <c r="G1352" s="6"/>
      <c r="H1352" s="6"/>
      <c r="I1352" s="6"/>
      <c r="J1352" s="3"/>
      <c r="K1352" s="3"/>
      <c r="L1352" s="3"/>
      <c r="M1352" s="3"/>
      <c r="N1352" s="3"/>
    </row>
    <row r="1353" spans="1:14">
      <c r="A1353" s="3"/>
      <c r="B1353" s="3"/>
      <c r="C1353" s="7"/>
      <c r="D1353" s="6"/>
      <c r="E1353" s="6"/>
      <c r="F1353" s="6"/>
      <c r="G1353" s="6"/>
      <c r="H1353" s="6"/>
      <c r="I1353" s="6"/>
      <c r="J1353" s="3"/>
      <c r="K1353" s="3"/>
      <c r="L1353" s="3"/>
      <c r="M1353" s="3"/>
      <c r="N1353" s="3"/>
    </row>
    <row r="1354" spans="1:14">
      <c r="A1354" s="3"/>
      <c r="B1354" s="3"/>
      <c r="C1354" s="7"/>
      <c r="D1354" s="6"/>
      <c r="E1354" s="6"/>
      <c r="F1354" s="6"/>
      <c r="G1354" s="6"/>
      <c r="H1354" s="6"/>
      <c r="I1354" s="6"/>
      <c r="J1354" s="3"/>
      <c r="K1354" s="3"/>
      <c r="L1354" s="3"/>
      <c r="M1354" s="3"/>
      <c r="N1354" s="3"/>
    </row>
    <row r="1355" spans="1:14">
      <c r="A1355" s="3"/>
      <c r="B1355" s="3"/>
      <c r="C1355" s="7"/>
      <c r="D1355" s="6"/>
      <c r="E1355" s="6"/>
      <c r="F1355" s="6"/>
      <c r="G1355" s="6"/>
      <c r="H1355" s="6"/>
      <c r="I1355" s="6"/>
      <c r="J1355" s="3"/>
      <c r="K1355" s="3"/>
      <c r="L1355" s="3"/>
      <c r="M1355" s="3"/>
      <c r="N1355" s="3"/>
    </row>
    <row r="1356" spans="1:14">
      <c r="A1356" s="3"/>
      <c r="B1356" s="3"/>
      <c r="C1356" s="7"/>
      <c r="D1356" s="6"/>
      <c r="E1356" s="6"/>
      <c r="F1356" s="6"/>
      <c r="G1356" s="6"/>
      <c r="H1356" s="6"/>
      <c r="I1356" s="6"/>
      <c r="J1356" s="3"/>
      <c r="K1356" s="3"/>
      <c r="L1356" s="3"/>
      <c r="M1356" s="3"/>
      <c r="N1356" s="3"/>
    </row>
    <row r="1357" spans="1:14">
      <c r="A1357" s="3"/>
      <c r="B1357" s="3"/>
      <c r="C1357" s="7"/>
      <c r="D1357" s="6"/>
      <c r="E1357" s="6"/>
      <c r="F1357" s="6"/>
      <c r="G1357" s="6"/>
      <c r="H1357" s="6"/>
      <c r="I1357" s="6"/>
      <c r="J1357" s="3"/>
      <c r="K1357" s="3"/>
      <c r="L1357" s="3"/>
      <c r="M1357" s="3"/>
      <c r="N1357" s="3"/>
    </row>
    <row r="1358" spans="1:14">
      <c r="A1358" s="3"/>
      <c r="B1358" s="3"/>
      <c r="C1358" s="7"/>
      <c r="D1358" s="6"/>
      <c r="E1358" s="6"/>
      <c r="F1358" s="6"/>
      <c r="G1358" s="6"/>
      <c r="H1358" s="6"/>
      <c r="I1358" s="6"/>
      <c r="J1358" s="3"/>
      <c r="K1358" s="3"/>
      <c r="L1358" s="3"/>
      <c r="M1358" s="3"/>
      <c r="N1358" s="3"/>
    </row>
    <row r="1359" spans="1:14">
      <c r="A1359" s="3"/>
      <c r="B1359" s="3"/>
      <c r="C1359" s="7"/>
      <c r="D1359" s="6"/>
      <c r="E1359" s="6"/>
      <c r="F1359" s="6"/>
      <c r="G1359" s="6"/>
      <c r="H1359" s="6"/>
      <c r="I1359" s="6"/>
      <c r="J1359" s="3"/>
      <c r="K1359" s="3"/>
      <c r="L1359" s="3"/>
      <c r="M1359" s="3"/>
      <c r="N1359" s="3"/>
    </row>
    <row r="1360" spans="1:14">
      <c r="A1360" s="3"/>
      <c r="B1360" s="3"/>
      <c r="C1360" s="7"/>
      <c r="D1360" s="6"/>
      <c r="E1360" s="6"/>
      <c r="F1360" s="6"/>
      <c r="G1360" s="6"/>
      <c r="H1360" s="6"/>
      <c r="I1360" s="6"/>
      <c r="J1360" s="3"/>
      <c r="K1360" s="3"/>
      <c r="L1360" s="3"/>
      <c r="M1360" s="3"/>
      <c r="N1360" s="3"/>
    </row>
    <row r="1361" spans="1:14">
      <c r="A1361" s="3"/>
      <c r="B1361" s="3"/>
      <c r="C1361" s="7"/>
      <c r="D1361" s="6"/>
      <c r="E1361" s="6"/>
      <c r="F1361" s="6"/>
      <c r="G1361" s="6"/>
      <c r="H1361" s="6"/>
      <c r="I1361" s="6"/>
      <c r="J1361" s="3"/>
      <c r="K1361" s="3"/>
      <c r="L1361" s="3"/>
      <c r="M1361" s="3"/>
      <c r="N1361" s="3"/>
    </row>
    <row r="1362" spans="1:14">
      <c r="A1362" s="3"/>
      <c r="B1362" s="3"/>
      <c r="C1362" s="7"/>
      <c r="D1362" s="6"/>
      <c r="E1362" s="6"/>
      <c r="F1362" s="6"/>
      <c r="G1362" s="6"/>
      <c r="H1362" s="6"/>
      <c r="I1362" s="6"/>
      <c r="J1362" s="3"/>
      <c r="K1362" s="3"/>
      <c r="L1362" s="3"/>
      <c r="M1362" s="3"/>
      <c r="N1362" s="3"/>
    </row>
    <row r="1363" spans="1:14">
      <c r="A1363" s="3"/>
      <c r="B1363" s="3"/>
      <c r="C1363" s="7"/>
      <c r="D1363" s="6"/>
      <c r="E1363" s="6"/>
      <c r="F1363" s="6"/>
      <c r="G1363" s="6"/>
      <c r="H1363" s="6"/>
      <c r="I1363" s="6"/>
      <c r="J1363" s="3"/>
      <c r="K1363" s="3"/>
      <c r="L1363" s="3"/>
      <c r="M1363" s="3"/>
      <c r="N1363" s="3"/>
    </row>
    <row r="1364" spans="1:14">
      <c r="A1364" s="3"/>
      <c r="B1364" s="3"/>
      <c r="C1364" s="7"/>
      <c r="D1364" s="6"/>
      <c r="E1364" s="6"/>
      <c r="F1364" s="6"/>
      <c r="G1364" s="6"/>
      <c r="H1364" s="6"/>
      <c r="I1364" s="6"/>
      <c r="J1364" s="3"/>
      <c r="K1364" s="3"/>
      <c r="L1364" s="3"/>
      <c r="M1364" s="3"/>
      <c r="N1364" s="3"/>
    </row>
    <row r="1365" spans="1:14">
      <c r="A1365" s="3"/>
      <c r="B1365" s="3"/>
      <c r="C1365" s="7"/>
      <c r="D1365" s="6"/>
      <c r="E1365" s="6"/>
      <c r="F1365" s="6"/>
      <c r="G1365" s="6"/>
      <c r="H1365" s="6"/>
      <c r="I1365" s="6"/>
      <c r="J1365" s="3"/>
      <c r="K1365" s="3"/>
      <c r="L1365" s="3"/>
      <c r="M1365" s="3"/>
      <c r="N1365" s="3"/>
    </row>
    <row r="1366" spans="1:14">
      <c r="A1366" s="3"/>
      <c r="B1366" s="3"/>
      <c r="C1366" s="7"/>
      <c r="D1366" s="6"/>
      <c r="E1366" s="6"/>
      <c r="F1366" s="6"/>
      <c r="G1366" s="6"/>
      <c r="H1366" s="6"/>
      <c r="I1366" s="6"/>
      <c r="J1366" s="3"/>
      <c r="K1366" s="3"/>
      <c r="L1366" s="3"/>
      <c r="M1366" s="3"/>
      <c r="N1366" s="3"/>
    </row>
    <row r="1367" spans="1:14">
      <c r="A1367" s="3"/>
      <c r="B1367" s="3"/>
      <c r="C1367" s="7"/>
      <c r="D1367" s="6"/>
      <c r="E1367" s="6"/>
      <c r="F1367" s="6"/>
      <c r="G1367" s="6"/>
      <c r="H1367" s="6"/>
      <c r="I1367" s="6"/>
      <c r="J1367" s="3"/>
      <c r="K1367" s="3"/>
      <c r="L1367" s="3"/>
      <c r="M1367" s="3"/>
      <c r="N1367" s="3"/>
    </row>
    <row r="1368" spans="1:14">
      <c r="A1368" s="3"/>
      <c r="B1368" s="3"/>
      <c r="C1368" s="7"/>
      <c r="D1368" s="6"/>
      <c r="E1368" s="6"/>
      <c r="F1368" s="6"/>
      <c r="G1368" s="6"/>
      <c r="H1368" s="6"/>
      <c r="I1368" s="6"/>
      <c r="J1368" s="3"/>
      <c r="K1368" s="3"/>
      <c r="L1368" s="3"/>
      <c r="M1368" s="3"/>
      <c r="N1368" s="3"/>
    </row>
    <row r="1369" spans="1:14">
      <c r="A1369" s="3"/>
      <c r="B1369" s="3"/>
      <c r="C1369" s="7"/>
      <c r="D1369" s="6"/>
      <c r="E1369" s="6"/>
      <c r="F1369" s="6"/>
      <c r="G1369" s="6"/>
      <c r="H1369" s="6"/>
      <c r="I1369" s="6"/>
      <c r="J1369" s="3"/>
      <c r="K1369" s="3"/>
      <c r="L1369" s="3"/>
      <c r="M1369" s="3"/>
      <c r="N1369" s="3"/>
    </row>
    <row r="1370" spans="1:14">
      <c r="A1370" s="3"/>
      <c r="B1370" s="3"/>
      <c r="C1370" s="7"/>
      <c r="D1370" s="6"/>
      <c r="E1370" s="6"/>
      <c r="F1370" s="6"/>
      <c r="G1370" s="6"/>
      <c r="H1370" s="6"/>
      <c r="I1370" s="6"/>
      <c r="J1370" s="3"/>
      <c r="K1370" s="3"/>
      <c r="L1370" s="3"/>
      <c r="M1370" s="3"/>
      <c r="N1370" s="3"/>
    </row>
    <row r="1371" spans="1:14">
      <c r="A1371" s="3"/>
      <c r="B1371" s="3"/>
      <c r="C1371" s="7"/>
      <c r="D1371" s="6"/>
      <c r="E1371" s="6"/>
      <c r="F1371" s="6"/>
      <c r="G1371" s="6"/>
      <c r="H1371" s="6"/>
      <c r="I1371" s="6"/>
      <c r="J1371" s="3"/>
      <c r="K1371" s="3"/>
      <c r="L1371" s="3"/>
      <c r="M1371" s="3"/>
      <c r="N1371" s="3"/>
    </row>
    <row r="1372" spans="1:14">
      <c r="A1372" s="3"/>
      <c r="B1372" s="3"/>
      <c r="C1372" s="7"/>
      <c r="D1372" s="6"/>
      <c r="E1372" s="6"/>
      <c r="F1372" s="6"/>
      <c r="G1372" s="6"/>
      <c r="H1372" s="6"/>
      <c r="I1372" s="6"/>
      <c r="J1372" s="3"/>
      <c r="K1372" s="3"/>
      <c r="L1372" s="3"/>
      <c r="M1372" s="3"/>
      <c r="N1372" s="3"/>
    </row>
    <row r="1373" spans="1:14">
      <c r="A1373" s="3"/>
      <c r="B1373" s="3"/>
      <c r="C1373" s="7"/>
      <c r="D1373" s="6"/>
      <c r="E1373" s="6"/>
      <c r="F1373" s="6"/>
      <c r="G1373" s="6"/>
      <c r="H1373" s="6"/>
      <c r="I1373" s="6"/>
      <c r="J1373" s="3"/>
      <c r="K1373" s="3"/>
      <c r="L1373" s="3"/>
      <c r="M1373" s="3"/>
      <c r="N1373" s="3"/>
    </row>
    <row r="1374" spans="1:14">
      <c r="A1374" s="3"/>
      <c r="B1374" s="3"/>
      <c r="C1374" s="7"/>
      <c r="D1374" s="6"/>
      <c r="E1374" s="6"/>
      <c r="F1374" s="6"/>
      <c r="G1374" s="6"/>
      <c r="H1374" s="6"/>
      <c r="I1374" s="6"/>
      <c r="J1374" s="3"/>
      <c r="K1374" s="3"/>
      <c r="L1374" s="3"/>
      <c r="M1374" s="3"/>
      <c r="N1374" s="3"/>
    </row>
    <row r="1375" spans="1:14">
      <c r="A1375" s="3"/>
      <c r="B1375" s="3"/>
      <c r="C1375" s="7"/>
      <c r="D1375" s="6"/>
      <c r="E1375" s="6"/>
      <c r="F1375" s="6"/>
      <c r="G1375" s="6"/>
      <c r="H1375" s="6"/>
      <c r="I1375" s="6"/>
      <c r="J1375" s="3"/>
      <c r="K1375" s="3"/>
      <c r="L1375" s="3"/>
      <c r="M1375" s="3"/>
      <c r="N1375" s="3"/>
    </row>
    <row r="1376" spans="1:14">
      <c r="A1376" s="3"/>
      <c r="B1376" s="3"/>
      <c r="C1376" s="7"/>
      <c r="D1376" s="6"/>
      <c r="E1376" s="6"/>
      <c r="F1376" s="6"/>
      <c r="G1376" s="6"/>
      <c r="H1376" s="6"/>
      <c r="I1376" s="6"/>
      <c r="J1376" s="3"/>
      <c r="K1376" s="3"/>
      <c r="L1376" s="3"/>
      <c r="M1376" s="3"/>
      <c r="N1376" s="3"/>
    </row>
    <row r="1377" spans="1:14">
      <c r="A1377" s="3"/>
      <c r="B1377" s="3"/>
      <c r="C1377" s="7"/>
      <c r="D1377" s="6"/>
      <c r="E1377" s="6"/>
      <c r="F1377" s="6"/>
      <c r="G1377" s="6"/>
      <c r="H1377" s="6"/>
      <c r="I1377" s="6"/>
      <c r="J1377" s="3"/>
      <c r="K1377" s="3"/>
      <c r="L1377" s="3"/>
      <c r="M1377" s="3"/>
      <c r="N1377" s="3"/>
    </row>
    <row r="1378" spans="1:14">
      <c r="A1378" s="3"/>
      <c r="B1378" s="3"/>
      <c r="C1378" s="7"/>
      <c r="D1378" s="6"/>
      <c r="E1378" s="6"/>
      <c r="F1378" s="6"/>
      <c r="G1378" s="6"/>
      <c r="H1378" s="6"/>
      <c r="I1378" s="6"/>
      <c r="J1378" s="3"/>
      <c r="K1378" s="3"/>
      <c r="L1378" s="3"/>
      <c r="M1378" s="3"/>
      <c r="N1378" s="3"/>
    </row>
    <row r="1379" spans="1:14">
      <c r="A1379" s="3"/>
      <c r="B1379" s="3"/>
      <c r="C1379" s="7"/>
      <c r="D1379" s="6"/>
      <c r="E1379" s="6"/>
      <c r="F1379" s="6"/>
      <c r="G1379" s="6"/>
      <c r="H1379" s="6"/>
      <c r="I1379" s="6"/>
      <c r="J1379" s="3"/>
      <c r="K1379" s="3"/>
      <c r="L1379" s="3"/>
      <c r="M1379" s="3"/>
      <c r="N1379" s="3"/>
    </row>
    <row r="1380" spans="1:14">
      <c r="A1380" s="3"/>
      <c r="B1380" s="3"/>
      <c r="C1380" s="7"/>
      <c r="D1380" s="6"/>
      <c r="E1380" s="6"/>
      <c r="F1380" s="6"/>
      <c r="G1380" s="6"/>
      <c r="H1380" s="6"/>
      <c r="I1380" s="6"/>
      <c r="J1380" s="3"/>
      <c r="K1380" s="3"/>
      <c r="L1380" s="3"/>
      <c r="M1380" s="3"/>
      <c r="N1380" s="3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11" priority="1" stopIfTrue="1" operator="greaterThan">
      <formula>0.6</formula>
    </cfRule>
    <cfRule type="cellIs" dxfId="10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15</xdr:col>
                <xdr:colOff>200025</xdr:colOff>
                <xdr:row>69</xdr:row>
                <xdr:rowOff>66675</xdr:rowOff>
              </from>
              <to>
                <xdr:col>20</xdr:col>
                <xdr:colOff>400050</xdr:colOff>
                <xdr:row>71</xdr:row>
                <xdr:rowOff>161925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9C56-5DAB-44DC-A749-C2426A4EC9F0}">
  <sheetPr>
    <tabColor theme="0" tint="-0.499984740745262"/>
  </sheetPr>
  <dimension ref="A1:J61"/>
  <sheetViews>
    <sheetView workbookViewId="0">
      <selection activeCell="B1" sqref="B1:B61"/>
    </sheetView>
  </sheetViews>
  <sheetFormatPr baseColWidth="10" defaultRowHeight="15"/>
  <cols>
    <col min="1" max="1" width="11.42578125" style="97"/>
    <col min="2" max="2" width="11.5703125" style="97" customWidth="1"/>
    <col min="3" max="3" width="11.42578125" style="97"/>
    <col min="4" max="4" width="19" style="97" bestFit="1" customWidth="1"/>
    <col min="5" max="5" width="26.85546875" style="97" bestFit="1" customWidth="1"/>
    <col min="6" max="6" width="11.42578125" style="97"/>
    <col min="7" max="7" width="11.28515625" style="97" bestFit="1" customWidth="1"/>
    <col min="8" max="8" width="29.28515625" style="97" customWidth="1"/>
    <col min="9" max="9" width="27.7109375" style="97" bestFit="1" customWidth="1"/>
    <col min="10" max="16384" width="11.42578125" style="97"/>
  </cols>
  <sheetData>
    <row r="1" spans="1:10">
      <c r="A1" s="97" t="s">
        <v>72</v>
      </c>
      <c r="B1" s="97" t="s">
        <v>46</v>
      </c>
      <c r="C1" s="97" t="s">
        <v>1</v>
      </c>
      <c r="D1" s="97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97">
        <v>0</v>
      </c>
      <c r="D2" s="97">
        <f>'Papel y Cartón'!D67</f>
        <v>1788.5</v>
      </c>
      <c r="E2" s="100">
        <f t="shared" ref="E2:E33" si="0">D2/VLOOKUP(B2,$G$3:$J$14,4,FALSE)</f>
        <v>99.361111111111114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97">
        <v>1</v>
      </c>
      <c r="D3" s="99">
        <f>'Papel y Cartón'!L70</f>
        <v>1351.3842094305116</v>
      </c>
      <c r="E3" s="100">
        <f t="shared" si="0"/>
        <v>54.055368377220468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97">
        <v>2</v>
      </c>
      <c r="D4" s="99">
        <f>'Papel y Cartón'!L71</f>
        <v>1361.3952976497108</v>
      </c>
      <c r="E4" s="100">
        <f t="shared" si="0"/>
        <v>54.455811905988433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97">
        <v>3</v>
      </c>
      <c r="D5" s="99">
        <f>'Papel y Cartón'!L72</f>
        <v>1371.4063858689105</v>
      </c>
      <c r="E5" s="100">
        <f t="shared" si="0"/>
        <v>59.626364602996112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97">
        <v>4</v>
      </c>
      <c r="D6" s="99">
        <f>'Papel y Cartón'!L73</f>
        <v>1381.4174740881101</v>
      </c>
      <c r="E6" s="100">
        <f t="shared" si="0"/>
        <v>57.559061420337919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97">
        <v>5</v>
      </c>
      <c r="D7" s="99">
        <f>'Papel y Cartón'!L74</f>
        <v>1391.4285623073101</v>
      </c>
      <c r="E7" s="100">
        <f t="shared" si="0"/>
        <v>60.496894013361313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97">
        <v>6</v>
      </c>
      <c r="D8" s="99">
        <f>'Papel y Cartón'!L75</f>
        <v>1401.439650526509</v>
      </c>
      <c r="E8" s="100">
        <f t="shared" si="0"/>
        <v>53.901525020250347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97">
        <v>7</v>
      </c>
      <c r="D9" s="99">
        <f>'Papel y Cartón'!L76</f>
        <v>1411.4507387457093</v>
      </c>
      <c r="E9" s="100">
        <f t="shared" si="0"/>
        <v>58.810447447737886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97">
        <v>8</v>
      </c>
      <c r="D10" s="99">
        <f>'Papel y Cartón'!L77</f>
        <v>1421.4618269649086</v>
      </c>
      <c r="E10" s="100">
        <f t="shared" si="0"/>
        <v>54.67160872941956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97">
        <v>9</v>
      </c>
      <c r="D11" s="99">
        <f>'Papel y Cartón'!L78</f>
        <v>1431.4729151841084</v>
      </c>
      <c r="E11" s="100">
        <f t="shared" si="0"/>
        <v>55.056650584004167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97">
        <v>10</v>
      </c>
      <c r="D12" s="99">
        <f>'Papel y Cartón'!L79</f>
        <v>1441.4840034033082</v>
      </c>
      <c r="E12" s="100">
        <f t="shared" si="0"/>
        <v>62.673217539274269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97">
        <v>11</v>
      </c>
      <c r="D13" s="99">
        <f>'Papel y Cartón'!L80</f>
        <v>1451.4950916225075</v>
      </c>
      <c r="E13" s="100">
        <f t="shared" si="0"/>
        <v>131.95409923840978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97">
        <v>12</v>
      </c>
      <c r="D14" s="99">
        <f>'Papel y Cartón'!L81</f>
        <v>1461.5061798417069</v>
      </c>
      <c r="E14" s="100">
        <f t="shared" si="0"/>
        <v>81.194787768983716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97">
        <v>13</v>
      </c>
      <c r="D15" s="99">
        <f>'Papel y Cartón'!L82</f>
        <v>1471.5172680609066</v>
      </c>
      <c r="E15" s="100">
        <f t="shared" si="0"/>
        <v>58.860690722436267</v>
      </c>
      <c r="F15" s="111"/>
    </row>
    <row r="16" spans="1:10">
      <c r="A16" s="168"/>
      <c r="B16" s="109" t="s">
        <v>60</v>
      </c>
      <c r="C16" s="97">
        <v>14</v>
      </c>
      <c r="D16" s="99">
        <f>'Papel y Cartón'!L83</f>
        <v>1481.5283562801064</v>
      </c>
      <c r="E16" s="100">
        <f t="shared" si="0"/>
        <v>59.261134251204254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97">
        <v>15</v>
      </c>
      <c r="D17" s="99">
        <f>'Papel y Cartón'!L84</f>
        <v>1491.5394444993062</v>
      </c>
      <c r="E17" s="100">
        <f t="shared" si="0"/>
        <v>64.849541065187225</v>
      </c>
      <c r="G17" s="125">
        <v>2020</v>
      </c>
      <c r="H17" s="126">
        <f>AVERAGE(E2:E13)</f>
        <v>66.885179999175946</v>
      </c>
      <c r="I17" s="127"/>
      <c r="J17"/>
    </row>
    <row r="18" spans="1:10">
      <c r="A18" s="168"/>
      <c r="B18" s="109" t="s">
        <v>62</v>
      </c>
      <c r="C18" s="97">
        <v>16</v>
      </c>
      <c r="D18" s="99">
        <f>'Papel y Cartón'!L85</f>
        <v>1501.5505327185056</v>
      </c>
      <c r="E18" s="100">
        <f t="shared" si="0"/>
        <v>62.56460552993773</v>
      </c>
      <c r="G18" s="125">
        <v>2021</v>
      </c>
      <c r="H18" s="126">
        <f>AVERAGE(E14:E25)</f>
        <v>70.377482738120975</v>
      </c>
      <c r="I18" s="128">
        <f>(H18-H17)/H17</f>
        <v>5.2213401219643199E-2</v>
      </c>
    </row>
    <row r="19" spans="1:10">
      <c r="A19" s="168"/>
      <c r="B19" s="109" t="s">
        <v>63</v>
      </c>
      <c r="C19" s="97">
        <v>17</v>
      </c>
      <c r="D19" s="99">
        <f>'Papel y Cartón'!L86</f>
        <v>1511.5616209377049</v>
      </c>
      <c r="E19" s="100">
        <f t="shared" si="0"/>
        <v>65.72007047555239</v>
      </c>
      <c r="G19" s="125">
        <v>2022</v>
      </c>
      <c r="H19" s="126">
        <f>AVERAGE(E26:E37)</f>
        <v>75.939817323309953</v>
      </c>
      <c r="I19" s="128">
        <f t="shared" ref="I19:I21" si="2">(H19-H18)/H18</f>
        <v>7.903571382180255E-2</v>
      </c>
    </row>
    <row r="20" spans="1:10">
      <c r="A20" s="168"/>
      <c r="B20" s="109" t="s">
        <v>64</v>
      </c>
      <c r="C20" s="97">
        <v>18</v>
      </c>
      <c r="D20" s="99">
        <f>'Papel y Cartón'!L87</f>
        <v>1521.5727091569047</v>
      </c>
      <c r="E20" s="100">
        <f t="shared" si="0"/>
        <v>58.522027275265565</v>
      </c>
      <c r="G20" s="125">
        <v>2023</v>
      </c>
      <c r="H20" s="126">
        <f>AVERAGE(E38:E49)</f>
        <v>81.502151908498917</v>
      </c>
      <c r="I20" s="128">
        <f t="shared" si="2"/>
        <v>7.3246615296789622E-2</v>
      </c>
    </row>
    <row r="21" spans="1:10">
      <c r="A21" s="168"/>
      <c r="B21" s="109" t="s">
        <v>65</v>
      </c>
      <c r="C21" s="97">
        <v>19</v>
      </c>
      <c r="D21" s="99">
        <f>'Papel y Cartón'!L88</f>
        <v>1531.583797376104</v>
      </c>
      <c r="E21" s="100">
        <f t="shared" si="0"/>
        <v>63.815991557337668</v>
      </c>
      <c r="G21" s="125">
        <v>2024</v>
      </c>
      <c r="H21" s="126">
        <f>AVERAGE(E50:E61)</f>
        <v>87.06448649368788</v>
      </c>
      <c r="I21" s="128">
        <f t="shared" si="2"/>
        <v>6.8247702115076692E-2</v>
      </c>
    </row>
    <row r="22" spans="1:10">
      <c r="A22" s="168"/>
      <c r="B22" s="109" t="s">
        <v>66</v>
      </c>
      <c r="C22" s="97">
        <v>20</v>
      </c>
      <c r="D22" s="99">
        <f>'Papel y Cartón'!L89</f>
        <v>1541.5948855953043</v>
      </c>
      <c r="E22" s="100">
        <f t="shared" si="0"/>
        <v>59.292110984434778</v>
      </c>
      <c r="G22" s="122" t="s">
        <v>76</v>
      </c>
      <c r="H22" s="123">
        <f>AVERAGE(H17:H21)</f>
        <v>76.353823692558734</v>
      </c>
      <c r="I22" s="124">
        <f>AVERAGE(I17:I21)</f>
        <v>6.8185858113328016E-2</v>
      </c>
    </row>
    <row r="23" spans="1:10">
      <c r="A23" s="168"/>
      <c r="B23" s="109" t="s">
        <v>67</v>
      </c>
      <c r="C23" s="97">
        <v>21</v>
      </c>
      <c r="D23" s="99">
        <f>'Papel y Cartón'!L90</f>
        <v>1551.6059738145032</v>
      </c>
      <c r="E23" s="100">
        <f t="shared" si="0"/>
        <v>59.67715283901935</v>
      </c>
    </row>
    <row r="24" spans="1:10">
      <c r="A24" s="168"/>
      <c r="B24" s="109" t="s">
        <v>68</v>
      </c>
      <c r="C24" s="97">
        <v>22</v>
      </c>
      <c r="D24" s="99">
        <f>'Papel y Cartón'!L91</f>
        <v>1561.617062033703</v>
      </c>
      <c r="E24" s="100">
        <f t="shared" si="0"/>
        <v>67.896394001465339</v>
      </c>
    </row>
    <row r="25" spans="1:10">
      <c r="A25" s="168"/>
      <c r="B25" s="109" t="s">
        <v>69</v>
      </c>
      <c r="C25" s="97">
        <v>23</v>
      </c>
      <c r="D25" s="99">
        <f>'Papel y Cartón'!L92</f>
        <v>1571.6281502529032</v>
      </c>
      <c r="E25" s="100">
        <f t="shared" si="0"/>
        <v>142.87528638662755</v>
      </c>
      <c r="H25" s="111"/>
    </row>
    <row r="26" spans="1:10">
      <c r="A26" s="168" t="s">
        <v>57</v>
      </c>
      <c r="B26" s="109" t="s">
        <v>70</v>
      </c>
      <c r="C26" s="97">
        <v>24</v>
      </c>
      <c r="D26" s="99">
        <f>'Papel y Cartón'!L93</f>
        <v>1581.6392384721021</v>
      </c>
      <c r="E26" s="100">
        <f t="shared" si="0"/>
        <v>87.868846581783444</v>
      </c>
    </row>
    <row r="27" spans="1:10">
      <c r="A27" s="168"/>
      <c r="B27" s="109" t="s">
        <v>71</v>
      </c>
      <c r="C27" s="97">
        <v>25</v>
      </c>
      <c r="D27" s="99">
        <f>'Papel y Cartón'!L94</f>
        <v>1591.650326691301</v>
      </c>
      <c r="E27" s="100">
        <f t="shared" si="0"/>
        <v>63.666013067652038</v>
      </c>
    </row>
    <row r="28" spans="1:10">
      <c r="A28" s="168"/>
      <c r="B28" s="109" t="s">
        <v>60</v>
      </c>
      <c r="C28" s="97">
        <v>26</v>
      </c>
      <c r="D28" s="99">
        <f>'Papel y Cartón'!L95</f>
        <v>1601.6614149105012</v>
      </c>
      <c r="E28" s="100">
        <f t="shared" si="0"/>
        <v>64.066456596420053</v>
      </c>
    </row>
    <row r="29" spans="1:10">
      <c r="A29" s="168"/>
      <c r="B29" s="109" t="s">
        <v>61</v>
      </c>
      <c r="C29" s="97">
        <v>27</v>
      </c>
      <c r="D29" s="99">
        <f>'Papel y Cartón'!L96</f>
        <v>1611.6725031297015</v>
      </c>
      <c r="E29" s="100">
        <f t="shared" si="0"/>
        <v>70.07271752737833</v>
      </c>
    </row>
    <row r="30" spans="1:10">
      <c r="A30" s="168"/>
      <c r="B30" s="109" t="s">
        <v>62</v>
      </c>
      <c r="C30" s="97">
        <v>28</v>
      </c>
      <c r="D30" s="99">
        <f>'Papel y Cartón'!L97</f>
        <v>1621.6835913489012</v>
      </c>
      <c r="E30" s="100">
        <f t="shared" si="0"/>
        <v>67.570149639537547</v>
      </c>
    </row>
    <row r="31" spans="1:10">
      <c r="A31" s="168"/>
      <c r="B31" s="109" t="s">
        <v>63</v>
      </c>
      <c r="C31" s="97">
        <v>29</v>
      </c>
      <c r="D31" s="99">
        <f>'Papel y Cartón'!L98</f>
        <v>1631.6946795681001</v>
      </c>
      <c r="E31" s="100">
        <f t="shared" si="0"/>
        <v>70.943246937743481</v>
      </c>
    </row>
    <row r="32" spans="1:10">
      <c r="A32" s="168"/>
      <c r="B32" s="109" t="s">
        <v>64</v>
      </c>
      <c r="C32" s="97">
        <v>30</v>
      </c>
      <c r="D32" s="99">
        <f>'Papel y Cartón'!L99</f>
        <v>1641.7057677872999</v>
      </c>
      <c r="E32" s="100">
        <f t="shared" si="0"/>
        <v>63.142529530280768</v>
      </c>
    </row>
    <row r="33" spans="1:5">
      <c r="A33" s="168"/>
      <c r="B33" s="109" t="s">
        <v>65</v>
      </c>
      <c r="C33" s="97">
        <v>31</v>
      </c>
      <c r="D33" s="99">
        <f>'Papel y Cartón'!L100</f>
        <v>1651.7168560065002</v>
      </c>
      <c r="E33" s="100">
        <f t="shared" si="0"/>
        <v>68.821535666937507</v>
      </c>
    </row>
    <row r="34" spans="1:5">
      <c r="A34" s="168"/>
      <c r="B34" s="109" t="s">
        <v>66</v>
      </c>
      <c r="C34" s="97">
        <v>32</v>
      </c>
      <c r="D34" s="99">
        <f>'Papel y Cartón'!L101</f>
        <v>1661.7279442256995</v>
      </c>
      <c r="E34" s="100">
        <f t="shared" ref="E34:E61" si="3">D34/VLOOKUP(B34,$G$3:$J$14,4,FALSE)</f>
        <v>63.912613239449982</v>
      </c>
    </row>
    <row r="35" spans="1:5">
      <c r="A35" s="168"/>
      <c r="B35" s="109" t="s">
        <v>67</v>
      </c>
      <c r="C35" s="97">
        <v>33</v>
      </c>
      <c r="D35" s="99">
        <f>'Papel y Cartón'!L102</f>
        <v>1671.7390324448979</v>
      </c>
      <c r="E35" s="100">
        <f t="shared" si="3"/>
        <v>64.297655094034539</v>
      </c>
    </row>
    <row r="36" spans="1:5">
      <c r="A36" s="168"/>
      <c r="B36" s="109" t="s">
        <v>68</v>
      </c>
      <c r="C36" s="97">
        <v>34</v>
      </c>
      <c r="D36" s="99">
        <f>'Papel y Cartón'!L103</f>
        <v>1681.7501206640982</v>
      </c>
      <c r="E36" s="100">
        <f t="shared" si="3"/>
        <v>73.119570463656444</v>
      </c>
    </row>
    <row r="37" spans="1:5">
      <c r="A37" s="168"/>
      <c r="B37" s="109" t="s">
        <v>69</v>
      </c>
      <c r="C37" s="97">
        <v>35</v>
      </c>
      <c r="D37" s="99">
        <f>'Papel y Cartón'!L104</f>
        <v>1691.7612088832975</v>
      </c>
      <c r="E37" s="100">
        <f t="shared" si="3"/>
        <v>153.79647353484523</v>
      </c>
    </row>
    <row r="38" spans="1:5">
      <c r="A38" s="168" t="s">
        <v>58</v>
      </c>
      <c r="B38" s="109" t="s">
        <v>70</v>
      </c>
      <c r="C38" s="97">
        <v>36</v>
      </c>
      <c r="D38" s="99">
        <f>'Papel y Cartón'!L105</f>
        <v>1701.7722971024978</v>
      </c>
      <c r="E38" s="100">
        <f t="shared" si="3"/>
        <v>94.542905394583215</v>
      </c>
    </row>
    <row r="39" spans="1:5">
      <c r="A39" s="168"/>
      <c r="B39" s="109" t="s">
        <v>71</v>
      </c>
      <c r="C39" s="97">
        <v>37</v>
      </c>
      <c r="D39" s="99">
        <f>'Papel y Cartón'!L106</f>
        <v>1711.7833853216971</v>
      </c>
      <c r="E39" s="100">
        <f t="shared" si="3"/>
        <v>68.471335412867887</v>
      </c>
    </row>
    <row r="40" spans="1:5">
      <c r="A40" s="168"/>
      <c r="B40" s="109" t="s">
        <v>60</v>
      </c>
      <c r="C40" s="97">
        <v>38</v>
      </c>
      <c r="D40" s="99">
        <f>'Papel y Cartón'!L107</f>
        <v>1721.7944735408964</v>
      </c>
      <c r="E40" s="100">
        <f t="shared" si="3"/>
        <v>68.871778941635853</v>
      </c>
    </row>
    <row r="41" spans="1:5">
      <c r="A41" s="168"/>
      <c r="B41" s="109" t="s">
        <v>61</v>
      </c>
      <c r="C41" s="97">
        <v>39</v>
      </c>
      <c r="D41" s="99">
        <f>'Papel y Cartón'!L108</f>
        <v>1731.8055617600967</v>
      </c>
      <c r="E41" s="100">
        <f t="shared" si="3"/>
        <v>75.295893989569421</v>
      </c>
    </row>
    <row r="42" spans="1:5">
      <c r="A42" s="168"/>
      <c r="B42" s="109" t="s">
        <v>62</v>
      </c>
      <c r="C42" s="97">
        <v>40</v>
      </c>
      <c r="D42" s="99">
        <f>'Papel y Cartón'!L109</f>
        <v>1741.816649979296</v>
      </c>
      <c r="E42" s="100">
        <f t="shared" si="3"/>
        <v>72.575693749137329</v>
      </c>
    </row>
    <row r="43" spans="1:5">
      <c r="A43" s="168"/>
      <c r="B43" s="109" t="s">
        <v>63</v>
      </c>
      <c r="C43" s="97">
        <v>41</v>
      </c>
      <c r="D43" s="99">
        <f>'Papel y Cartón'!L110</f>
        <v>1751.8277381984954</v>
      </c>
      <c r="E43" s="100">
        <f t="shared" si="3"/>
        <v>76.166423399934587</v>
      </c>
    </row>
    <row r="44" spans="1:5">
      <c r="A44" s="168"/>
      <c r="B44" s="109" t="s">
        <v>64</v>
      </c>
      <c r="C44" s="97">
        <v>42</v>
      </c>
      <c r="D44" s="99">
        <f>'Papel y Cartón'!L111</f>
        <v>1761.8388264176956</v>
      </c>
      <c r="E44" s="100">
        <f t="shared" si="3"/>
        <v>67.763031785295979</v>
      </c>
    </row>
    <row r="45" spans="1:5">
      <c r="A45" s="168"/>
      <c r="B45" s="109" t="s">
        <v>65</v>
      </c>
      <c r="C45" s="97">
        <v>43</v>
      </c>
      <c r="D45" s="99">
        <f>'Papel y Cartón'!L112</f>
        <v>1771.849914636894</v>
      </c>
      <c r="E45" s="100">
        <f t="shared" si="3"/>
        <v>73.827079776537246</v>
      </c>
    </row>
    <row r="46" spans="1:5">
      <c r="A46" s="168"/>
      <c r="B46" s="109" t="s">
        <v>66</v>
      </c>
      <c r="C46" s="97">
        <v>44</v>
      </c>
      <c r="D46" s="99">
        <f>'Papel y Cartón'!L113</f>
        <v>1781.8610028560943</v>
      </c>
      <c r="E46" s="100">
        <f t="shared" si="3"/>
        <v>68.533115494465164</v>
      </c>
    </row>
    <row r="47" spans="1:5">
      <c r="A47" s="168"/>
      <c r="B47" s="109" t="s">
        <v>67</v>
      </c>
      <c r="C47" s="97">
        <v>45</v>
      </c>
      <c r="D47" s="99">
        <f>'Papel y Cartón'!L114</f>
        <v>1791.8720910752936</v>
      </c>
      <c r="E47" s="100">
        <f t="shared" si="3"/>
        <v>68.91815734904975</v>
      </c>
    </row>
    <row r="48" spans="1:5">
      <c r="A48" s="168"/>
      <c r="B48" s="109" t="s">
        <v>68</v>
      </c>
      <c r="C48" s="97">
        <v>46</v>
      </c>
      <c r="D48" s="99">
        <f>'Papel y Cartón'!L115</f>
        <v>1801.8831792944929</v>
      </c>
      <c r="E48" s="100">
        <f t="shared" si="3"/>
        <v>78.342746925847521</v>
      </c>
    </row>
    <row r="49" spans="1:5">
      <c r="A49" s="168"/>
      <c r="B49" s="109" t="s">
        <v>69</v>
      </c>
      <c r="C49" s="97">
        <v>47</v>
      </c>
      <c r="D49" s="99">
        <f>'Papel y Cartón'!L116</f>
        <v>1811.8942675136932</v>
      </c>
      <c r="E49" s="100">
        <f t="shared" si="3"/>
        <v>164.71766068306303</v>
      </c>
    </row>
    <row r="50" spans="1:5">
      <c r="A50" s="168" t="s">
        <v>59</v>
      </c>
      <c r="B50" s="109" t="s">
        <v>70</v>
      </c>
      <c r="C50" s="97">
        <v>48</v>
      </c>
      <c r="D50" s="99">
        <f>'Papel y Cartón'!L117</f>
        <v>1821.9053557328925</v>
      </c>
      <c r="E50" s="100">
        <f t="shared" si="3"/>
        <v>101.21696420738292</v>
      </c>
    </row>
    <row r="51" spans="1:5">
      <c r="A51" s="168"/>
      <c r="B51" s="109" t="s">
        <v>71</v>
      </c>
      <c r="C51" s="97">
        <v>49</v>
      </c>
      <c r="D51" s="99">
        <f>'Papel y Cartón'!L118</f>
        <v>1831.9164439520928</v>
      </c>
      <c r="E51" s="100">
        <f t="shared" si="3"/>
        <v>73.276657758083715</v>
      </c>
    </row>
    <row r="52" spans="1:5">
      <c r="A52" s="168"/>
      <c r="B52" s="109" t="s">
        <v>60</v>
      </c>
      <c r="C52" s="97">
        <v>50</v>
      </c>
      <c r="D52" s="99">
        <f>'Papel y Cartón'!L119</f>
        <v>1841.9275321712921</v>
      </c>
      <c r="E52" s="100">
        <f t="shared" si="3"/>
        <v>73.677101286851681</v>
      </c>
    </row>
    <row r="53" spans="1:5">
      <c r="A53" s="168"/>
      <c r="B53" s="109" t="s">
        <v>61</v>
      </c>
      <c r="C53" s="97">
        <v>51</v>
      </c>
      <c r="D53" s="99">
        <f>'Papel y Cartón'!L120</f>
        <v>1851.9386203904915</v>
      </c>
      <c r="E53" s="100">
        <f t="shared" si="3"/>
        <v>80.519070451760498</v>
      </c>
    </row>
    <row r="54" spans="1:5">
      <c r="A54" s="168"/>
      <c r="B54" s="109" t="s">
        <v>62</v>
      </c>
      <c r="C54" s="97">
        <v>52</v>
      </c>
      <c r="D54" s="99">
        <f>'Papel y Cartón'!L121</f>
        <v>1861.9497086096908</v>
      </c>
      <c r="E54" s="100">
        <f t="shared" si="3"/>
        <v>77.581237858737111</v>
      </c>
    </row>
    <row r="55" spans="1:5">
      <c r="A55" s="168"/>
      <c r="B55" s="109" t="s">
        <v>63</v>
      </c>
      <c r="C55" s="97">
        <v>53</v>
      </c>
      <c r="D55" s="99">
        <f>'Papel y Cartón'!L122</f>
        <v>1871.960796828891</v>
      </c>
      <c r="E55" s="100">
        <f t="shared" si="3"/>
        <v>81.389599862125692</v>
      </c>
    </row>
    <row r="56" spans="1:5">
      <c r="A56" s="168"/>
      <c r="B56" s="109" t="s">
        <v>64</v>
      </c>
      <c r="C56" s="97">
        <v>54</v>
      </c>
      <c r="D56" s="99">
        <f>'Papel y Cartón'!L123</f>
        <v>1881.9718850480913</v>
      </c>
      <c r="E56" s="100">
        <f t="shared" si="3"/>
        <v>72.383534040311204</v>
      </c>
    </row>
    <row r="57" spans="1:5">
      <c r="A57" s="168"/>
      <c r="B57" s="109" t="s">
        <v>65</v>
      </c>
      <c r="C57" s="97">
        <v>55</v>
      </c>
      <c r="D57" s="99">
        <f>'Papel y Cartón'!L124</f>
        <v>1891.9829732672888</v>
      </c>
      <c r="E57" s="100">
        <f t="shared" si="3"/>
        <v>78.832623886137029</v>
      </c>
    </row>
    <row r="58" spans="1:5">
      <c r="A58" s="168"/>
      <c r="B58" s="109" t="s">
        <v>66</v>
      </c>
      <c r="C58" s="97">
        <v>56</v>
      </c>
      <c r="D58" s="99">
        <f>'Papel y Cartón'!L125</f>
        <v>1901.99406148649</v>
      </c>
      <c r="E58" s="100">
        <f t="shared" si="3"/>
        <v>73.153617749480389</v>
      </c>
    </row>
    <row r="59" spans="1:5">
      <c r="A59" s="168"/>
      <c r="B59" s="109" t="s">
        <v>67</v>
      </c>
      <c r="C59" s="97">
        <v>57</v>
      </c>
      <c r="D59" s="99">
        <f>'Papel y Cartón'!L126</f>
        <v>1912.0051497056884</v>
      </c>
      <c r="E59" s="100">
        <f t="shared" si="3"/>
        <v>73.538659604064932</v>
      </c>
    </row>
    <row r="60" spans="1:5">
      <c r="A60" s="168"/>
      <c r="B60" s="109" t="s">
        <v>68</v>
      </c>
      <c r="C60" s="97">
        <v>58</v>
      </c>
      <c r="D60" s="99">
        <f>'Papel y Cartón'!L127</f>
        <v>1922.0162379248886</v>
      </c>
      <c r="E60" s="100">
        <f t="shared" si="3"/>
        <v>83.565923388038641</v>
      </c>
    </row>
    <row r="61" spans="1:5">
      <c r="A61" s="168"/>
      <c r="B61" s="109" t="s">
        <v>69</v>
      </c>
      <c r="C61" s="97">
        <v>59</v>
      </c>
      <c r="D61" s="99">
        <f>'Papel y Cartón'!L128</f>
        <v>1932.0273261440889</v>
      </c>
      <c r="E61" s="100">
        <f t="shared" si="3"/>
        <v>175.6388478312808</v>
      </c>
    </row>
  </sheetData>
  <mergeCells count="6">
    <mergeCell ref="A50:A61"/>
    <mergeCell ref="G16:H16"/>
    <mergeCell ref="A2:A13"/>
    <mergeCell ref="A14:A25"/>
    <mergeCell ref="A26:A37"/>
    <mergeCell ref="A38:A49"/>
  </mergeCells>
  <phoneticPr fontId="3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03F6-9A02-48C0-BEFE-6320E3BF3DE5}">
  <sheetPr>
    <tabColor rgb="FF0070C0"/>
  </sheetPr>
  <dimension ref="A1:Y1366"/>
  <sheetViews>
    <sheetView showGridLines="0" zoomScale="90" zoomScaleNormal="90" workbookViewId="0">
      <pane xSplit="4" ySplit="6" topLeftCell="E7" activePane="bottomRight" state="frozen"/>
      <selection pane="topRight" activeCell="D1" sqref="D1"/>
      <selection pane="bottomLeft" activeCell="A5" sqref="A5"/>
      <selection pane="bottomRight" activeCell="P25" sqref="P25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1.85546875" style="2" customWidth="1"/>
    <col min="13" max="13" width="9.7109375" style="2" customWidth="1"/>
    <col min="14" max="14" width="8.7109375" style="2" customWidth="1"/>
    <col min="15" max="15" width="9.85546875" style="3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161.66484817152266</v>
      </c>
      <c r="Q2" s="66">
        <f>1+ALFA/(1+BETA)^3*((1+4*BETA+5*BETA^2)+2*ALFA*(1+3*BETA)+2*ALFA^2)</f>
        <v>1.2303440816727278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413.5050724637681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-5.4507391304347825</v>
      </c>
      <c r="E5" s="8"/>
      <c r="F5" s="8"/>
      <c r="G5" s="58">
        <v>0.15851837105421279</v>
      </c>
      <c r="H5" s="58">
        <f>1-ALFA</f>
        <v>0.84148162894578715</v>
      </c>
      <c r="I5" s="8"/>
      <c r="J5" s="57">
        <f t="shared" ref="J5:P5" si="0">AVERAGE(J31:J66)</f>
        <v>57.099154086354261</v>
      </c>
      <c r="K5" s="57">
        <f t="shared" si="0"/>
        <v>186.02474446371261</v>
      </c>
      <c r="L5" s="57">
        <f t="shared" si="0"/>
        <v>72508.078494381014</v>
      </c>
      <c r="M5" s="57">
        <f t="shared" si="0"/>
        <v>0.40962841146873968</v>
      </c>
      <c r="N5" s="57">
        <f t="shared" si="0"/>
        <v>0.34684102754917373</v>
      </c>
      <c r="O5" s="56">
        <f t="shared" si="0"/>
        <v>559.2546124840469</v>
      </c>
      <c r="P5" s="56">
        <f t="shared" si="0"/>
        <v>21.217316211835641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1">
        <v>540</v>
      </c>
      <c r="E7" s="38">
        <f t="shared" ref="E7:E30" si="1">a+b*C7</f>
        <v>408.05433333333332</v>
      </c>
      <c r="F7" s="38">
        <f>D7-E7</f>
        <v>131.94566666666668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1">
        <v>549</v>
      </c>
      <c r="E8" s="38">
        <f t="shared" si="1"/>
        <v>402.60359420289853</v>
      </c>
      <c r="F8" s="38">
        <f t="shared" ref="F8:F30" si="2">D8-E8</f>
        <v>146.39640579710147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513</v>
      </c>
      <c r="E9" s="38">
        <f t="shared" si="1"/>
        <v>397.15285507246375</v>
      </c>
      <c r="F9" s="38">
        <f t="shared" si="2"/>
        <v>115.84714492753625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480</v>
      </c>
      <c r="E10" s="38">
        <f t="shared" si="1"/>
        <v>391.70211594202897</v>
      </c>
      <c r="F10" s="38">
        <f t="shared" si="2"/>
        <v>88.297884057971032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415</v>
      </c>
      <c r="E11" s="38">
        <f t="shared" si="1"/>
        <v>386.25137681159418</v>
      </c>
      <c r="F11" s="38">
        <f t="shared" si="2"/>
        <v>28.748623188405816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105</v>
      </c>
      <c r="E12" s="38">
        <f t="shared" si="1"/>
        <v>380.8006376811594</v>
      </c>
      <c r="F12" s="38">
        <f t="shared" si="2"/>
        <v>-275.8006376811594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90</v>
      </c>
      <c r="E13" s="38">
        <f t="shared" si="1"/>
        <v>375.34989855072462</v>
      </c>
      <c r="F13" s="38">
        <f t="shared" si="2"/>
        <v>-285.34989855072462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380</v>
      </c>
      <c r="E14" s="38">
        <f t="shared" si="1"/>
        <v>369.89915942028983</v>
      </c>
      <c r="F14" s="38">
        <f t="shared" si="2"/>
        <v>10.100840579710166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230</v>
      </c>
      <c r="E15" s="38">
        <f t="shared" si="1"/>
        <v>364.44842028985505</v>
      </c>
      <c r="F15" s="38">
        <f t="shared" si="2"/>
        <v>-134.44842028985505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554</v>
      </c>
      <c r="E16" s="38">
        <f t="shared" si="1"/>
        <v>358.99768115942027</v>
      </c>
      <c r="F16" s="38">
        <f t="shared" si="2"/>
        <v>195.00231884057973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339.90000000000003</v>
      </c>
      <c r="E17" s="38">
        <f t="shared" si="1"/>
        <v>353.54694202898548</v>
      </c>
      <c r="F17" s="38">
        <f t="shared" si="2"/>
        <v>-13.64694202898545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35</v>
      </c>
      <c r="E18" s="38">
        <f t="shared" si="1"/>
        <v>348.0962028985507</v>
      </c>
      <c r="F18" s="38">
        <f t="shared" si="2"/>
        <v>-313.0962028985507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238</v>
      </c>
      <c r="E19" s="38">
        <f t="shared" si="1"/>
        <v>342.64546376811592</v>
      </c>
      <c r="F19" s="38">
        <f>D19-E19</f>
        <v>-104.64546376811592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507</v>
      </c>
      <c r="E20" s="38">
        <f t="shared" si="1"/>
        <v>337.19472463768113</v>
      </c>
      <c r="F20" s="38">
        <f t="shared" si="2"/>
        <v>169.80527536231887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360</v>
      </c>
      <c r="E21" s="38">
        <f t="shared" si="1"/>
        <v>331.74398550724635</v>
      </c>
      <c r="F21" s="38">
        <f t="shared" si="2"/>
        <v>28.25601449275365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397</v>
      </c>
      <c r="E22" s="38">
        <f t="shared" si="1"/>
        <v>326.29324637681157</v>
      </c>
      <c r="F22" s="38">
        <f t="shared" si="2"/>
        <v>70.706753623188433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440.2</v>
      </c>
      <c r="E23" s="38">
        <f t="shared" si="1"/>
        <v>320.84250724637678</v>
      </c>
      <c r="F23" s="38">
        <f t="shared" si="2"/>
        <v>119.35749275362321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230</v>
      </c>
      <c r="E24" s="38">
        <f t="shared" si="1"/>
        <v>315.391768115942</v>
      </c>
      <c r="F24" s="38">
        <f t="shared" si="2"/>
        <v>-85.391768115942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129.5</v>
      </c>
      <c r="E25" s="38">
        <f t="shared" si="1"/>
        <v>309.94102898550722</v>
      </c>
      <c r="F25" s="38">
        <f t="shared" si="2"/>
        <v>-180.44102898550722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">
        <v>42583</v>
      </c>
      <c r="C26" s="30">
        <v>20</v>
      </c>
      <c r="D26" s="81">
        <v>360</v>
      </c>
      <c r="E26" s="38">
        <f t="shared" si="1"/>
        <v>304.49028985507243</v>
      </c>
      <c r="F26" s="38">
        <f t="shared" si="2"/>
        <v>55.509710144927567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">
        <v>42614</v>
      </c>
      <c r="C27" s="30">
        <v>21</v>
      </c>
      <c r="D27" s="81">
        <v>413</v>
      </c>
      <c r="E27" s="38">
        <f t="shared" si="1"/>
        <v>299.03955072463765</v>
      </c>
      <c r="F27" s="38">
        <f t="shared" si="2"/>
        <v>113.96044927536235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">
        <v>42644</v>
      </c>
      <c r="C28" s="80">
        <v>22</v>
      </c>
      <c r="D28" s="81">
        <v>530</v>
      </c>
      <c r="E28" s="38">
        <f t="shared" si="1"/>
        <v>293.58881159420287</v>
      </c>
      <c r="F28" s="38">
        <f t="shared" si="2"/>
        <v>236.41118840579713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338.09999999999997</v>
      </c>
      <c r="E29" s="38">
        <f t="shared" si="1"/>
        <v>288.13807246376808</v>
      </c>
      <c r="F29" s="38">
        <f t="shared" si="2"/>
        <v>49.961927536231883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115.2</v>
      </c>
      <c r="E30" s="35">
        <f t="shared" si="1"/>
        <v>282.6873333333333</v>
      </c>
      <c r="F30" s="35">
        <f t="shared" si="2"/>
        <v>-167.48733333333331</v>
      </c>
      <c r="G30" s="19">
        <f>a+b*C30-(1-ALFA)/ALFA*b</f>
        <v>311.62213005079496</v>
      </c>
      <c r="H30" s="19">
        <f>a+b*C30-2*(1-ALFA)/ALFA*b</f>
        <v>340.55692676825663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143.45605311115031</v>
      </c>
      <c r="R30" s="32">
        <f>(SUMSQ(F7:F30)/(COUNTA(F7:F30)-2))</f>
        <v>26135.523134321473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1">
        <v>277.10000000000002</v>
      </c>
      <c r="E31" s="29"/>
      <c r="F31" s="29"/>
      <c r="G31" s="28">
        <f t="shared" ref="G31:G66" si="3">(ALFA*D31)+((1-ALFA)*G30)</f>
        <v>306.14973822982125</v>
      </c>
      <c r="H31" s="27">
        <f t="shared" ref="H31:H66" si="4">ALFA*G31+(1-ALFA)*H30</f>
        <v>335.10275528858864</v>
      </c>
      <c r="I31" s="26">
        <f t="shared" ref="I31:I66" si="5">(2+ALFA/BETA)*G30-(1+ALFA/BETA)*H30</f>
        <v>277.23659420289852</v>
      </c>
      <c r="J31" s="25">
        <f>D31-I31</f>
        <v>-0.13659420289849322</v>
      </c>
      <c r="K31" s="25">
        <f>ABS(D31-I31)</f>
        <v>0.13659420289849322</v>
      </c>
      <c r="L31" s="25">
        <f>J31^2</f>
        <v>1.8657976265474736E-2</v>
      </c>
      <c r="M31" s="25">
        <f>K31/D31</f>
        <v>4.9294190869178349E-4</v>
      </c>
      <c r="N31" s="25">
        <f>K31/I31</f>
        <v>4.9269903668822785E-4</v>
      </c>
      <c r="O31" s="24">
        <f>J31+O30</f>
        <v>-0.13659420289849322</v>
      </c>
      <c r="P31" s="24">
        <f t="shared" ref="P31:P66" si="6">w*J31+(1-w)*P30</f>
        <v>-1.3659420289849324E-2</v>
      </c>
      <c r="Q31" s="24">
        <f t="shared" ref="Q31:Q66" si="7">w*K31+(1-w)*Q30</f>
        <v>129.12410722032513</v>
      </c>
      <c r="R31" s="24">
        <f t="shared" ref="R31:R66" si="8">w*L31+(1-w)*R30</f>
        <v>23521.97268668695</v>
      </c>
      <c r="S31" s="23">
        <f>P31/Q31</f>
        <v>-1.0578520606180986E-4</v>
      </c>
      <c r="T31" s="22">
        <f>O31/Q31</f>
        <v>-1.0578520606180984E-3</v>
      </c>
    </row>
    <row r="32" spans="1:20" ht="15.75" customHeight="1">
      <c r="A32" s="160"/>
      <c r="B32" s="1">
        <v>42767</v>
      </c>
      <c r="C32" s="30">
        <v>26</v>
      </c>
      <c r="D32" s="81">
        <v>424.2</v>
      </c>
      <c r="E32" s="29"/>
      <c r="F32" s="29"/>
      <c r="G32" s="28">
        <f t="shared" si="3"/>
        <v>324.86287342815336</v>
      </c>
      <c r="H32" s="27">
        <f t="shared" si="4"/>
        <v>333.47954589628483</v>
      </c>
      <c r="I32" s="26">
        <f t="shared" si="5"/>
        <v>271.74254969138593</v>
      </c>
      <c r="J32" s="25">
        <f t="shared" ref="J32:J66" si="9">D32-I32</f>
        <v>152.45745030861406</v>
      </c>
      <c r="K32" s="25">
        <f t="shared" ref="K32:K66" si="10">ABS(D32-I32)</f>
        <v>152.45745030861406</v>
      </c>
      <c r="L32" s="25">
        <f t="shared" ref="L32:L66" si="11">J32^2</f>
        <v>23243.274154603525</v>
      </c>
      <c r="M32" s="25">
        <f t="shared" ref="M32:M66" si="12">K32/D32</f>
        <v>0.35939993000616233</v>
      </c>
      <c r="N32" s="25">
        <f t="shared" ref="N32:N66" si="13">K32/I32</f>
        <v>0.56103635769134341</v>
      </c>
      <c r="O32" s="24">
        <f t="shared" ref="O32:O66" si="14">J32+O31</f>
        <v>152.32085610571556</v>
      </c>
      <c r="P32" s="24">
        <f t="shared" si="6"/>
        <v>15.233451552600542</v>
      </c>
      <c r="Q32" s="24">
        <f t="shared" si="7"/>
        <v>131.45744152915404</v>
      </c>
      <c r="R32" s="24">
        <f t="shared" si="8"/>
        <v>23494.10283347861</v>
      </c>
      <c r="S32" s="23">
        <f t="shared" ref="S32:S66" si="15">P32/Q32</f>
        <v>0.11588124168095981</v>
      </c>
      <c r="T32" s="22">
        <f t="shared" ref="T32:T66" si="16">O32/Q32</f>
        <v>1.1587085092625551</v>
      </c>
    </row>
    <row r="33" spans="1:20" ht="15.75" customHeight="1">
      <c r="A33" s="160"/>
      <c r="B33" s="1">
        <v>42795</v>
      </c>
      <c r="C33" s="30">
        <v>27</v>
      </c>
      <c r="D33" s="81">
        <v>538.29999999999995</v>
      </c>
      <c r="E33" s="29"/>
      <c r="F33" s="29"/>
      <c r="G33" s="28">
        <f t="shared" si="3"/>
        <v>358.69657905481432</v>
      </c>
      <c r="H33" s="27">
        <f t="shared" si="4"/>
        <v>337.47690891539497</v>
      </c>
      <c r="I33" s="26">
        <f t="shared" si="5"/>
        <v>314.62299156771809</v>
      </c>
      <c r="J33" s="25">
        <f t="shared" si="9"/>
        <v>223.67700843228187</v>
      </c>
      <c r="K33" s="25">
        <f t="shared" si="10"/>
        <v>223.67700843228187</v>
      </c>
      <c r="L33" s="25">
        <f t="shared" si="11"/>
        <v>50031.404101215092</v>
      </c>
      <c r="M33" s="25">
        <f t="shared" si="12"/>
        <v>0.41552481596188351</v>
      </c>
      <c r="N33" s="25">
        <f t="shared" si="13"/>
        <v>0.71093662709687444</v>
      </c>
      <c r="O33" s="24">
        <f t="shared" si="14"/>
        <v>375.99786453799743</v>
      </c>
      <c r="P33" s="24">
        <f t="shared" si="6"/>
        <v>36.077807240568674</v>
      </c>
      <c r="Q33" s="24">
        <f t="shared" si="7"/>
        <v>140.67939821946683</v>
      </c>
      <c r="R33" s="24">
        <f t="shared" si="8"/>
        <v>26147.832960252257</v>
      </c>
      <c r="S33" s="23">
        <f t="shared" si="15"/>
        <v>0.25645409133955427</v>
      </c>
      <c r="T33" s="22">
        <f t="shared" si="16"/>
        <v>2.6727286958636411</v>
      </c>
    </row>
    <row r="34" spans="1:20" ht="15.75" customHeight="1">
      <c r="A34" s="160"/>
      <c r="B34" s="1">
        <v>42826</v>
      </c>
      <c r="C34" s="80">
        <v>28</v>
      </c>
      <c r="D34" s="81">
        <v>554.5</v>
      </c>
      <c r="E34" s="29"/>
      <c r="F34" s="29"/>
      <c r="G34" s="28">
        <f t="shared" si="3"/>
        <v>389.7350183898875</v>
      </c>
      <c r="H34" s="27">
        <f t="shared" si="4"/>
        <v>345.76077930366426</v>
      </c>
      <c r="I34" s="26">
        <f t="shared" si="5"/>
        <v>383.91361221334381</v>
      </c>
      <c r="J34" s="25">
        <f t="shared" si="9"/>
        <v>170.58638778665619</v>
      </c>
      <c r="K34" s="25">
        <f t="shared" si="10"/>
        <v>170.58638778665619</v>
      </c>
      <c r="L34" s="25">
        <f t="shared" si="11"/>
        <v>29099.715698099444</v>
      </c>
      <c r="M34" s="25">
        <f t="shared" si="12"/>
        <v>0.30764001404266222</v>
      </c>
      <c r="N34" s="25">
        <f t="shared" si="13"/>
        <v>0.44433534618163001</v>
      </c>
      <c r="O34" s="24">
        <f t="shared" si="14"/>
        <v>546.58425232465356</v>
      </c>
      <c r="P34" s="24">
        <f t="shared" si="6"/>
        <v>49.528665295177433</v>
      </c>
      <c r="Q34" s="24">
        <f t="shared" si="7"/>
        <v>143.67009717618578</v>
      </c>
      <c r="R34" s="24">
        <f t="shared" si="8"/>
        <v>26443.021234036976</v>
      </c>
      <c r="S34" s="23">
        <f t="shared" si="15"/>
        <v>0.34473885845876018</v>
      </c>
      <c r="T34" s="22">
        <f t="shared" si="16"/>
        <v>3.8044399152480932</v>
      </c>
    </row>
    <row r="35" spans="1:20" ht="15.75" customHeight="1">
      <c r="A35" s="160"/>
      <c r="B35" s="1">
        <v>42856</v>
      </c>
      <c r="C35" s="30">
        <v>29</v>
      </c>
      <c r="D35" s="81">
        <v>543.9</v>
      </c>
      <c r="E35" s="29"/>
      <c r="F35" s="29"/>
      <c r="G35" s="28">
        <f t="shared" si="3"/>
        <v>414.17300014832517</v>
      </c>
      <c r="H35" s="27">
        <f t="shared" si="4"/>
        <v>356.60537311216092</v>
      </c>
      <c r="I35" s="26">
        <f t="shared" si="5"/>
        <v>441.99312786438003</v>
      </c>
      <c r="J35" s="25">
        <f t="shared" si="9"/>
        <v>101.90687213561995</v>
      </c>
      <c r="K35" s="25">
        <f t="shared" si="10"/>
        <v>101.90687213561995</v>
      </c>
      <c r="L35" s="25">
        <f t="shared" si="11"/>
        <v>10385.010588465593</v>
      </c>
      <c r="M35" s="25">
        <f t="shared" si="12"/>
        <v>0.18736325084688354</v>
      </c>
      <c r="N35" s="25">
        <f t="shared" si="13"/>
        <v>0.23056211898138104</v>
      </c>
      <c r="O35" s="24">
        <f t="shared" si="14"/>
        <v>648.49112446027357</v>
      </c>
      <c r="P35" s="24">
        <f t="shared" si="6"/>
        <v>54.766485979221684</v>
      </c>
      <c r="Q35" s="24">
        <f t="shared" si="7"/>
        <v>139.49377467212921</v>
      </c>
      <c r="R35" s="24">
        <f t="shared" si="8"/>
        <v>24837.220169479839</v>
      </c>
      <c r="S35" s="23">
        <f t="shared" si="15"/>
        <v>0.39260881790564955</v>
      </c>
      <c r="T35" s="22">
        <f t="shared" si="16"/>
        <v>4.6488893571380414</v>
      </c>
    </row>
    <row r="36" spans="1:20" ht="15.75" customHeight="1">
      <c r="A36" s="160"/>
      <c r="B36" s="1">
        <v>42887</v>
      </c>
      <c r="C36" s="30">
        <v>30</v>
      </c>
      <c r="D36" s="81">
        <v>244.29999999999998</v>
      </c>
      <c r="E36" s="29"/>
      <c r="F36" s="29"/>
      <c r="G36" s="28">
        <f t="shared" si="3"/>
        <v>387.24500887872057</v>
      </c>
      <c r="H36" s="27">
        <f t="shared" si="4"/>
        <v>361.4623182635703</v>
      </c>
      <c r="I36" s="26">
        <f t="shared" si="5"/>
        <v>482.58522099298614</v>
      </c>
      <c r="J36" s="25">
        <f t="shared" si="9"/>
        <v>-238.28522099298615</v>
      </c>
      <c r="K36" s="25">
        <f t="shared" si="10"/>
        <v>238.28522099298615</v>
      </c>
      <c r="L36" s="25">
        <f t="shared" si="11"/>
        <v>56779.846543676249</v>
      </c>
      <c r="M36" s="25">
        <f t="shared" si="12"/>
        <v>0.9753795374252402</v>
      </c>
      <c r="N36" s="25">
        <f t="shared" si="13"/>
        <v>0.49376816907629539</v>
      </c>
      <c r="O36" s="24">
        <f t="shared" si="14"/>
        <v>410.20590346728738</v>
      </c>
      <c r="P36" s="24">
        <f t="shared" si="6"/>
        <v>25.461315282000903</v>
      </c>
      <c r="Q36" s="24">
        <f t="shared" si="7"/>
        <v>149.37291930421492</v>
      </c>
      <c r="R36" s="24">
        <f t="shared" si="8"/>
        <v>28031.482806899479</v>
      </c>
      <c r="S36" s="23">
        <f t="shared" si="15"/>
        <v>0.17045469420160453</v>
      </c>
      <c r="T36" s="22">
        <f t="shared" si="16"/>
        <v>2.746186560308542</v>
      </c>
    </row>
    <row r="37" spans="1:20" ht="15.75" customHeight="1">
      <c r="A37" s="160"/>
      <c r="B37" s="1">
        <v>42917</v>
      </c>
      <c r="C37" s="80">
        <v>31</v>
      </c>
      <c r="D37" s="81">
        <v>436.2</v>
      </c>
      <c r="E37" s="29"/>
      <c r="F37" s="29"/>
      <c r="G37" s="28">
        <f t="shared" si="3"/>
        <v>395.0052743262392</v>
      </c>
      <c r="H37" s="27">
        <f t="shared" si="4"/>
        <v>366.77949301896757</v>
      </c>
      <c r="I37" s="26">
        <f t="shared" si="5"/>
        <v>417.88464464528028</v>
      </c>
      <c r="J37" s="25">
        <f t="shared" si="9"/>
        <v>18.315355354719713</v>
      </c>
      <c r="K37" s="25">
        <f t="shared" si="10"/>
        <v>18.315355354719713</v>
      </c>
      <c r="L37" s="25">
        <f t="shared" si="11"/>
        <v>335.45224176966008</v>
      </c>
      <c r="M37" s="25">
        <f t="shared" si="12"/>
        <v>4.1988435017697646E-2</v>
      </c>
      <c r="N37" s="25">
        <f t="shared" si="13"/>
        <v>4.3828735009554205E-2</v>
      </c>
      <c r="O37" s="24">
        <f t="shared" si="14"/>
        <v>428.5212588220071</v>
      </c>
      <c r="P37" s="24">
        <f t="shared" si="6"/>
        <v>24.746719289272786</v>
      </c>
      <c r="Q37" s="24">
        <f t="shared" si="7"/>
        <v>136.26716290926541</v>
      </c>
      <c r="R37" s="24">
        <f t="shared" si="8"/>
        <v>25261.879750386499</v>
      </c>
      <c r="S37" s="23">
        <f t="shared" si="15"/>
        <v>0.18160442149772055</v>
      </c>
      <c r="T37" s="22">
        <f t="shared" si="16"/>
        <v>3.1447140284805184</v>
      </c>
    </row>
    <row r="38" spans="1:20" ht="15.75" customHeight="1">
      <c r="A38" s="160"/>
      <c r="B38" s="1">
        <v>42948</v>
      </c>
      <c r="C38" s="30">
        <v>32</v>
      </c>
      <c r="D38" s="81">
        <v>746.09999999999991</v>
      </c>
      <c r="E38" s="29"/>
      <c r="F38" s="29"/>
      <c r="G38" s="28">
        <f t="shared" si="3"/>
        <v>450.66023832576946</v>
      </c>
      <c r="H38" s="27">
        <f t="shared" si="4"/>
        <v>380.07613212781507</v>
      </c>
      <c r="I38" s="26">
        <f t="shared" si="5"/>
        <v>428.54823038890811</v>
      </c>
      <c r="J38" s="25">
        <f t="shared" si="9"/>
        <v>317.5517696110918</v>
      </c>
      <c r="K38" s="25">
        <f t="shared" si="10"/>
        <v>317.5517696110918</v>
      </c>
      <c r="L38" s="25">
        <f t="shared" si="11"/>
        <v>100839.12638313592</v>
      </c>
      <c r="M38" s="25">
        <f t="shared" si="12"/>
        <v>0.42561556039551246</v>
      </c>
      <c r="N38" s="25">
        <f t="shared" si="13"/>
        <v>0.74099423843825729</v>
      </c>
      <c r="O38" s="24">
        <f t="shared" si="14"/>
        <v>746.0730284330989</v>
      </c>
      <c r="P38" s="24">
        <f t="shared" si="6"/>
        <v>54.027224321454689</v>
      </c>
      <c r="Q38" s="24">
        <f t="shared" si="7"/>
        <v>154.39562357944806</v>
      </c>
      <c r="R38" s="24">
        <f t="shared" si="8"/>
        <v>32819.604413661444</v>
      </c>
      <c r="S38" s="23">
        <f t="shared" si="15"/>
        <v>0.34992717454619854</v>
      </c>
      <c r="T38" s="22">
        <f t="shared" si="16"/>
        <v>4.8322161673785313</v>
      </c>
    </row>
    <row r="39" spans="1:20" ht="15.75" customHeight="1">
      <c r="A39" s="160"/>
      <c r="B39" s="1">
        <v>42979</v>
      </c>
      <c r="C39" s="30">
        <v>33</v>
      </c>
      <c r="D39" s="81">
        <v>490</v>
      </c>
      <c r="E39" s="29"/>
      <c r="F39" s="29"/>
      <c r="G39" s="28">
        <f t="shared" si="3"/>
        <v>456.8963132640294</v>
      </c>
      <c r="H39" s="27">
        <f t="shared" si="4"/>
        <v>392.25354210561733</v>
      </c>
      <c r="I39" s="26">
        <f t="shared" si="5"/>
        <v>534.5409836325714</v>
      </c>
      <c r="J39" s="25">
        <f t="shared" si="9"/>
        <v>-44.540983632571397</v>
      </c>
      <c r="K39" s="25">
        <f t="shared" si="10"/>
        <v>44.540983632571397</v>
      </c>
      <c r="L39" s="25">
        <f t="shared" si="11"/>
        <v>1983.8992229569931</v>
      </c>
      <c r="M39" s="25">
        <f t="shared" si="12"/>
        <v>9.0899966597084478E-2</v>
      </c>
      <c r="N39" s="25">
        <f t="shared" si="13"/>
        <v>8.3325666312590224E-2</v>
      </c>
      <c r="O39" s="24">
        <f t="shared" si="14"/>
        <v>701.5320448005275</v>
      </c>
      <c r="P39" s="24">
        <f t="shared" si="6"/>
        <v>44.170403526052084</v>
      </c>
      <c r="Q39" s="24">
        <f t="shared" si="7"/>
        <v>143.41015958476041</v>
      </c>
      <c r="R39" s="24">
        <f t="shared" si="8"/>
        <v>29736.033894591001</v>
      </c>
      <c r="S39" s="23">
        <f t="shared" si="15"/>
        <v>0.30800051861002103</v>
      </c>
      <c r="T39" s="22">
        <f t="shared" si="16"/>
        <v>4.891787630888853</v>
      </c>
    </row>
    <row r="40" spans="1:20" ht="15.75" customHeight="1">
      <c r="A40" s="160"/>
      <c r="B40" s="1">
        <v>43009</v>
      </c>
      <c r="C40" s="80">
        <v>34</v>
      </c>
      <c r="D40" s="81">
        <v>561.19999999999993</v>
      </c>
      <c r="E40" s="29"/>
      <c r="F40" s="29"/>
      <c r="G40" s="28">
        <f t="shared" si="3"/>
        <v>473.43036378036436</v>
      </c>
      <c r="H40" s="27">
        <f t="shared" si="4"/>
        <v>405.12155964485652</v>
      </c>
      <c r="I40" s="26">
        <f t="shared" si="5"/>
        <v>533.71649440024385</v>
      </c>
      <c r="J40" s="25">
        <f t="shared" si="9"/>
        <v>27.483505599756086</v>
      </c>
      <c r="K40" s="25">
        <f t="shared" si="10"/>
        <v>27.483505599756086</v>
      </c>
      <c r="L40" s="25">
        <f t="shared" si="11"/>
        <v>755.34308005182413</v>
      </c>
      <c r="M40" s="25">
        <f t="shared" si="12"/>
        <v>4.8972746970342283E-2</v>
      </c>
      <c r="N40" s="25">
        <f t="shared" si="13"/>
        <v>5.1494577904398993E-2</v>
      </c>
      <c r="O40" s="24">
        <f t="shared" si="14"/>
        <v>729.01555040028359</v>
      </c>
      <c r="P40" s="24">
        <f t="shared" si="6"/>
        <v>42.501713733422484</v>
      </c>
      <c r="Q40" s="24">
        <f t="shared" si="7"/>
        <v>131.81749418625998</v>
      </c>
      <c r="R40" s="24">
        <f t="shared" si="8"/>
        <v>26837.964813137085</v>
      </c>
      <c r="S40" s="23">
        <f t="shared" si="15"/>
        <v>0.32242847579371342</v>
      </c>
      <c r="T40" s="22">
        <f t="shared" si="16"/>
        <v>5.5304916460494562</v>
      </c>
    </row>
    <row r="41" spans="1:20" ht="15.75" customHeight="1">
      <c r="A41" s="160"/>
      <c r="B41" s="1">
        <v>43040</v>
      </c>
      <c r="C41" s="30">
        <v>35</v>
      </c>
      <c r="D41" s="81">
        <v>567.1</v>
      </c>
      <c r="E41" s="29"/>
      <c r="F41" s="29"/>
      <c r="G41" s="28">
        <f t="shared" si="3"/>
        <v>488.27872193114166</v>
      </c>
      <c r="H41" s="27">
        <f t="shared" si="4"/>
        <v>418.3034975519692</v>
      </c>
      <c r="I41" s="26">
        <f t="shared" si="5"/>
        <v>554.60718545511156</v>
      </c>
      <c r="J41" s="25">
        <f t="shared" si="9"/>
        <v>12.492814544888461</v>
      </c>
      <c r="K41" s="25">
        <f t="shared" si="10"/>
        <v>12.492814544888461</v>
      </c>
      <c r="L41" s="25">
        <f t="shared" si="11"/>
        <v>156.07041525297669</v>
      </c>
      <c r="M41" s="25">
        <f t="shared" si="12"/>
        <v>2.202929738121753E-2</v>
      </c>
      <c r="N41" s="25">
        <f t="shared" si="13"/>
        <v>2.2525518732031638E-2</v>
      </c>
      <c r="O41" s="24">
        <f t="shared" si="14"/>
        <v>741.50836494517205</v>
      </c>
      <c r="P41" s="24">
        <f t="shared" si="6"/>
        <v>39.500823814569081</v>
      </c>
      <c r="Q41" s="24">
        <f t="shared" si="7"/>
        <v>119.88502622212283</v>
      </c>
      <c r="R41" s="24">
        <f t="shared" si="8"/>
        <v>24169.775373348675</v>
      </c>
      <c r="S41" s="23">
        <f t="shared" si="15"/>
        <v>0.32948922029163175</v>
      </c>
      <c r="T41" s="22">
        <f t="shared" si="16"/>
        <v>6.1851624703430952</v>
      </c>
    </row>
    <row r="42" spans="1:20" ht="15.75" customHeight="1">
      <c r="A42" s="160"/>
      <c r="B42" s="1">
        <v>43070</v>
      </c>
      <c r="C42" s="30">
        <v>36</v>
      </c>
      <c r="D42" s="81">
        <v>163.19999999999999</v>
      </c>
      <c r="E42" s="29"/>
      <c r="F42" s="29"/>
      <c r="G42" s="28">
        <f t="shared" si="3"/>
        <v>436.74777246623165</v>
      </c>
      <c r="H42" s="27">
        <f t="shared" si="4"/>
        <v>421.22725396665413</v>
      </c>
      <c r="I42" s="26">
        <f t="shared" si="5"/>
        <v>571.43588421742675</v>
      </c>
      <c r="J42" s="25">
        <f t="shared" si="9"/>
        <v>-408.23588421742676</v>
      </c>
      <c r="K42" s="25">
        <f t="shared" si="10"/>
        <v>408.23588421742676</v>
      </c>
      <c r="L42" s="25">
        <f t="shared" si="11"/>
        <v>166656.53716278425</v>
      </c>
      <c r="M42" s="25">
        <f t="shared" si="12"/>
        <v>2.501445368979331</v>
      </c>
      <c r="N42" s="25">
        <f t="shared" si="13"/>
        <v>0.71440365488509694</v>
      </c>
      <c r="O42" s="24">
        <f t="shared" si="14"/>
        <v>333.27248072774529</v>
      </c>
      <c r="P42" s="24">
        <f t="shared" si="6"/>
        <v>-5.2728469886305049</v>
      </c>
      <c r="Q42" s="24">
        <f t="shared" si="7"/>
        <v>148.72011202165322</v>
      </c>
      <c r="R42" s="24">
        <f t="shared" si="8"/>
        <v>38418.45155229223</v>
      </c>
      <c r="S42" s="23">
        <f t="shared" si="15"/>
        <v>-3.5454834702268068E-2</v>
      </c>
      <c r="T42" s="22">
        <f t="shared" si="16"/>
        <v>2.2409375315641356</v>
      </c>
    </row>
    <row r="43" spans="1:20" ht="15.75" customHeight="1">
      <c r="A43" s="160"/>
      <c r="B43" s="1">
        <v>43101</v>
      </c>
      <c r="C43" s="80">
        <v>37</v>
      </c>
      <c r="D43" s="81">
        <v>274.60000000000002</v>
      </c>
      <c r="E43" s="29"/>
      <c r="F43" s="29"/>
      <c r="G43" s="28">
        <f t="shared" si="3"/>
        <v>411.04437170481549</v>
      </c>
      <c r="H43" s="27">
        <f t="shared" si="4"/>
        <v>419.61308005787066</v>
      </c>
      <c r="I43" s="26">
        <f t="shared" si="5"/>
        <v>455.19204738049416</v>
      </c>
      <c r="J43" s="25">
        <f t="shared" si="9"/>
        <v>-180.59204738049414</v>
      </c>
      <c r="K43" s="25">
        <f t="shared" si="10"/>
        <v>180.59204738049414</v>
      </c>
      <c r="L43" s="25">
        <f t="shared" si="11"/>
        <v>32613.487577078638</v>
      </c>
      <c r="M43" s="25">
        <f t="shared" si="12"/>
        <v>0.65765494311906092</v>
      </c>
      <c r="N43" s="25">
        <f t="shared" si="13"/>
        <v>0.39673814254829803</v>
      </c>
      <c r="O43" s="24">
        <f t="shared" si="14"/>
        <v>152.68043334725115</v>
      </c>
      <c r="P43" s="24">
        <f t="shared" si="6"/>
        <v>-22.804767027816869</v>
      </c>
      <c r="Q43" s="24">
        <f t="shared" si="7"/>
        <v>151.90730555753731</v>
      </c>
      <c r="R43" s="24">
        <f t="shared" si="8"/>
        <v>37837.955154770869</v>
      </c>
      <c r="S43" s="23">
        <f t="shared" si="15"/>
        <v>-0.15012291175936368</v>
      </c>
      <c r="T43" s="22">
        <f t="shared" si="16"/>
        <v>1.0050894707590019</v>
      </c>
    </row>
    <row r="44" spans="1:20" ht="15.75" customHeight="1">
      <c r="A44" s="160"/>
      <c r="B44" s="1">
        <v>43132</v>
      </c>
      <c r="C44" s="30">
        <v>38</v>
      </c>
      <c r="D44" s="81">
        <v>490.70000000000005</v>
      </c>
      <c r="E44" s="29"/>
      <c r="F44" s="29"/>
      <c r="G44" s="28">
        <f t="shared" si="3"/>
        <v>423.67125214746795</v>
      </c>
      <c r="H44" s="27">
        <f t="shared" si="4"/>
        <v>420.25637488697129</v>
      </c>
      <c r="I44" s="26">
        <f t="shared" si="5"/>
        <v>400.86148944297685</v>
      </c>
      <c r="J44" s="25">
        <f t="shared" si="9"/>
        <v>89.838510557023199</v>
      </c>
      <c r="K44" s="25">
        <f t="shared" si="10"/>
        <v>89.838510557023199</v>
      </c>
      <c r="L44" s="25">
        <f t="shared" si="11"/>
        <v>8070.9579791043689</v>
      </c>
      <c r="M44" s="25">
        <f t="shared" si="12"/>
        <v>0.18308235287756916</v>
      </c>
      <c r="N44" s="25">
        <f t="shared" si="13"/>
        <v>0.22411359764655783</v>
      </c>
      <c r="O44" s="24">
        <f t="shared" si="14"/>
        <v>242.51894390427435</v>
      </c>
      <c r="P44" s="24">
        <f t="shared" si="6"/>
        <v>-11.540439269332861</v>
      </c>
      <c r="Q44" s="24">
        <f t="shared" si="7"/>
        <v>145.70042605748591</v>
      </c>
      <c r="R44" s="24">
        <f t="shared" si="8"/>
        <v>34861.255437204221</v>
      </c>
      <c r="S44" s="23">
        <f t="shared" si="15"/>
        <v>-7.920662678624972E-2</v>
      </c>
      <c r="T44" s="22">
        <f t="shared" si="16"/>
        <v>1.6645040132455675</v>
      </c>
    </row>
    <row r="45" spans="1:20" ht="15.75" customHeight="1">
      <c r="A45" s="160"/>
      <c r="B45" s="1">
        <v>43160</v>
      </c>
      <c r="C45" s="30">
        <v>39</v>
      </c>
      <c r="D45" s="81">
        <v>406</v>
      </c>
      <c r="E45" s="29"/>
      <c r="F45" s="29"/>
      <c r="G45" s="28">
        <f t="shared" si="3"/>
        <v>420.87003404256308</v>
      </c>
      <c r="H45" s="27">
        <f t="shared" si="4"/>
        <v>420.35365113669815</v>
      </c>
      <c r="I45" s="26">
        <f t="shared" si="5"/>
        <v>427.72942423706519</v>
      </c>
      <c r="J45" s="25">
        <f t="shared" si="9"/>
        <v>-21.729424237065189</v>
      </c>
      <c r="K45" s="25">
        <f t="shared" si="10"/>
        <v>21.729424237065189</v>
      </c>
      <c r="L45" s="25">
        <f t="shared" si="11"/>
        <v>472.16787767435608</v>
      </c>
      <c r="M45" s="25">
        <f t="shared" si="12"/>
        <v>5.3520749352377314E-2</v>
      </c>
      <c r="N45" s="25">
        <f t="shared" si="13"/>
        <v>5.0801799001374874E-2</v>
      </c>
      <c r="O45" s="24">
        <f t="shared" si="14"/>
        <v>220.78951966720916</v>
      </c>
      <c r="P45" s="24">
        <f t="shared" si="6"/>
        <v>-12.559337766106095</v>
      </c>
      <c r="Q45" s="24">
        <f t="shared" si="7"/>
        <v>133.30332587544385</v>
      </c>
      <c r="R45" s="24">
        <f t="shared" si="8"/>
        <v>31422.346681251238</v>
      </c>
      <c r="S45" s="23">
        <f t="shared" si="15"/>
        <v>-9.4216237169065895E-2</v>
      </c>
      <c r="T45" s="22">
        <f t="shared" si="16"/>
        <v>1.6562941563326843</v>
      </c>
    </row>
    <row r="46" spans="1:20" ht="15">
      <c r="A46" s="160"/>
      <c r="B46" s="1">
        <v>43191</v>
      </c>
      <c r="C46" s="80">
        <v>40</v>
      </c>
      <c r="D46" s="81">
        <v>801</v>
      </c>
      <c r="E46"/>
      <c r="F46"/>
      <c r="G46" s="28">
        <f t="shared" si="3"/>
        <v>481.12761703502929</v>
      </c>
      <c r="H46" s="27">
        <f t="shared" si="4"/>
        <v>429.98744121340582</v>
      </c>
      <c r="I46" s="26">
        <f t="shared" si="5"/>
        <v>421.48369319815487</v>
      </c>
      <c r="J46" s="25">
        <f t="shared" si="9"/>
        <v>379.51630680184513</v>
      </c>
      <c r="K46" s="25">
        <f t="shared" si="10"/>
        <v>379.51630680184513</v>
      </c>
      <c r="L46" s="25">
        <f t="shared" si="11"/>
        <v>144032.62712851225</v>
      </c>
      <c r="M46" s="25">
        <f t="shared" si="12"/>
        <v>0.47380312959031851</v>
      </c>
      <c r="N46" s="25">
        <f t="shared" si="13"/>
        <v>0.90042939484119178</v>
      </c>
      <c r="O46" s="24">
        <f t="shared" si="14"/>
        <v>600.3058264690543</v>
      </c>
      <c r="P46" s="24">
        <f t="shared" si="6"/>
        <v>26.648226690689029</v>
      </c>
      <c r="Q46" s="24">
        <f t="shared" si="7"/>
        <v>157.92462396808398</v>
      </c>
      <c r="R46" s="24">
        <f t="shared" si="8"/>
        <v>42683.374725977337</v>
      </c>
      <c r="S46" s="23">
        <f t="shared" si="15"/>
        <v>0.16874016237059108</v>
      </c>
      <c r="T46" s="22">
        <f t="shared" si="16"/>
        <v>3.8012173870388573</v>
      </c>
    </row>
    <row r="47" spans="1:20" ht="15">
      <c r="A47" s="160"/>
      <c r="B47" s="1">
        <v>43221</v>
      </c>
      <c r="C47" s="30">
        <v>41</v>
      </c>
      <c r="D47" s="81">
        <v>698.40000000000009</v>
      </c>
      <c r="E47" s="75"/>
      <c r="F47" s="75"/>
      <c r="G47" s="28">
        <f t="shared" si="3"/>
        <v>515.56928125770355</v>
      </c>
      <c r="H47" s="27">
        <f t="shared" si="4"/>
        <v>443.55373508905006</v>
      </c>
      <c r="I47" s="26">
        <f t="shared" si="5"/>
        <v>541.90158293336049</v>
      </c>
      <c r="J47" s="25">
        <f t="shared" si="9"/>
        <v>156.4984170666396</v>
      </c>
      <c r="K47" s="25">
        <f t="shared" si="10"/>
        <v>156.4984170666396</v>
      </c>
      <c r="L47" s="25">
        <f t="shared" si="11"/>
        <v>24491.754544363874</v>
      </c>
      <c r="M47" s="25">
        <f t="shared" si="12"/>
        <v>0.22408135318820102</v>
      </c>
      <c r="N47" s="25">
        <f t="shared" si="13"/>
        <v>0.28879490666829211</v>
      </c>
      <c r="O47" s="24">
        <f t="shared" si="14"/>
        <v>756.8042435356939</v>
      </c>
      <c r="P47" s="24">
        <f t="shared" si="6"/>
        <v>39.633245728284088</v>
      </c>
      <c r="Q47" s="24">
        <f t="shared" si="7"/>
        <v>157.78200327793954</v>
      </c>
      <c r="R47" s="24">
        <f t="shared" si="8"/>
        <v>40864.21270781599</v>
      </c>
      <c r="S47" s="23">
        <f t="shared" si="15"/>
        <v>0.2511899006534255</v>
      </c>
      <c r="T47" s="22">
        <f t="shared" si="16"/>
        <v>4.7965181567795909</v>
      </c>
    </row>
    <row r="48" spans="1:20" ht="15">
      <c r="A48" s="160"/>
      <c r="B48" s="1">
        <v>43252</v>
      </c>
      <c r="C48" s="30">
        <v>42</v>
      </c>
      <c r="D48" s="81">
        <v>195.6</v>
      </c>
      <c r="E48" s="75"/>
      <c r="F48" s="75"/>
      <c r="G48" s="28">
        <f t="shared" si="3"/>
        <v>464.84827200534511</v>
      </c>
      <c r="H48" s="27">
        <f t="shared" si="4"/>
        <v>446.92931039337492</v>
      </c>
      <c r="I48" s="26">
        <f t="shared" si="5"/>
        <v>601.15112130200146</v>
      </c>
      <c r="J48" s="25">
        <f t="shared" si="9"/>
        <v>-405.55112130200143</v>
      </c>
      <c r="K48" s="25">
        <f t="shared" si="10"/>
        <v>405.55112130200143</v>
      </c>
      <c r="L48" s="25">
        <f t="shared" si="11"/>
        <v>164471.71198931069</v>
      </c>
      <c r="M48" s="25">
        <f t="shared" si="12"/>
        <v>2.0733697408077782</v>
      </c>
      <c r="N48" s="25">
        <f t="shared" si="13"/>
        <v>0.6746242449380111</v>
      </c>
      <c r="O48" s="24">
        <f t="shared" si="14"/>
        <v>351.25312223369247</v>
      </c>
      <c r="P48" s="24">
        <f t="shared" si="6"/>
        <v>-4.8851909747444608</v>
      </c>
      <c r="Q48" s="24">
        <f t="shared" si="7"/>
        <v>182.55891508034574</v>
      </c>
      <c r="R48" s="24">
        <f t="shared" si="8"/>
        <v>53224.962635965465</v>
      </c>
      <c r="S48" s="23">
        <f t="shared" si="15"/>
        <v>-2.6759531149680892E-2</v>
      </c>
      <c r="T48" s="22">
        <f t="shared" si="16"/>
        <v>1.9240535148836908</v>
      </c>
    </row>
    <row r="49" spans="1:20" ht="15">
      <c r="A49" s="160"/>
      <c r="B49" s="1">
        <v>43282</v>
      </c>
      <c r="C49" s="80">
        <v>43</v>
      </c>
      <c r="D49" s="81">
        <v>578.1</v>
      </c>
      <c r="E49" s="75"/>
      <c r="F49" s="75"/>
      <c r="G49" s="28">
        <f t="shared" si="3"/>
        <v>482.80075144613261</v>
      </c>
      <c r="H49" s="27">
        <f t="shared" si="4"/>
        <v>452.61559279642523</v>
      </c>
      <c r="I49" s="26">
        <f t="shared" si="5"/>
        <v>486.14280892164015</v>
      </c>
      <c r="J49" s="25">
        <f t="shared" si="9"/>
        <v>91.95719107835987</v>
      </c>
      <c r="K49" s="25">
        <f t="shared" si="10"/>
        <v>91.95719107835987</v>
      </c>
      <c r="L49" s="25">
        <f t="shared" si="11"/>
        <v>8456.1249910219885</v>
      </c>
      <c r="M49" s="25">
        <f t="shared" si="12"/>
        <v>0.15906796588541752</v>
      </c>
      <c r="N49" s="25">
        <f t="shared" si="13"/>
        <v>0.189156744460211</v>
      </c>
      <c r="O49" s="24">
        <f t="shared" si="14"/>
        <v>443.21031331205234</v>
      </c>
      <c r="P49" s="24">
        <f t="shared" si="6"/>
        <v>4.7990472305659724</v>
      </c>
      <c r="Q49" s="24">
        <f t="shared" si="7"/>
        <v>173.49874268014716</v>
      </c>
      <c r="R49" s="24">
        <f t="shared" si="8"/>
        <v>48748.078871471123</v>
      </c>
      <c r="S49" s="23">
        <f t="shared" si="15"/>
        <v>2.7660415034898751E-2</v>
      </c>
      <c r="T49" s="22">
        <f t="shared" si="16"/>
        <v>2.5545448137865225</v>
      </c>
    </row>
    <row r="50" spans="1:20" ht="15">
      <c r="A50" s="160"/>
      <c r="B50" s="1">
        <v>43313</v>
      </c>
      <c r="C50" s="30">
        <v>44</v>
      </c>
      <c r="D50" s="81">
        <v>507.2</v>
      </c>
      <c r="E50" s="75"/>
      <c r="F50" s="75"/>
      <c r="G50" s="28">
        <f t="shared" si="3"/>
        <v>486.66848058183854</v>
      </c>
      <c r="H50" s="27">
        <f t="shared" si="4"/>
        <v>458.01360109786083</v>
      </c>
      <c r="I50" s="26">
        <f t="shared" si="5"/>
        <v>518.67219249889035</v>
      </c>
      <c r="J50" s="25">
        <f t="shared" si="9"/>
        <v>-11.472192498890365</v>
      </c>
      <c r="K50" s="25">
        <f t="shared" si="10"/>
        <v>11.472192498890365</v>
      </c>
      <c r="L50" s="25">
        <f t="shared" si="11"/>
        <v>131.61120073159637</v>
      </c>
      <c r="M50" s="25">
        <f t="shared" si="12"/>
        <v>2.2618676062481004E-2</v>
      </c>
      <c r="N50" s="25">
        <f t="shared" si="13"/>
        <v>2.2118387422350408E-2</v>
      </c>
      <c r="O50" s="24">
        <f t="shared" si="14"/>
        <v>431.73812081316197</v>
      </c>
      <c r="P50" s="24">
        <f t="shared" si="6"/>
        <v>3.1719232576203389</v>
      </c>
      <c r="Q50" s="24">
        <f t="shared" si="7"/>
        <v>157.29608766202151</v>
      </c>
      <c r="R50" s="24">
        <f t="shared" si="8"/>
        <v>43886.432104397172</v>
      </c>
      <c r="S50" s="23">
        <f t="shared" si="15"/>
        <v>2.016530293134676E-2</v>
      </c>
      <c r="T50" s="22">
        <f t="shared" si="16"/>
        <v>2.7447479923393123</v>
      </c>
    </row>
    <row r="51" spans="1:20" ht="15">
      <c r="A51" s="160"/>
      <c r="B51" s="1">
        <v>43344</v>
      </c>
      <c r="C51" s="30">
        <v>45</v>
      </c>
      <c r="D51" s="81">
        <v>573.9</v>
      </c>
      <c r="E51" s="75"/>
      <c r="F51" s="75"/>
      <c r="G51" s="28">
        <f t="shared" si="3"/>
        <v>500.49627894458939</v>
      </c>
      <c r="H51" s="27">
        <f t="shared" si="4"/>
        <v>464.74788598814513</v>
      </c>
      <c r="I51" s="26">
        <f t="shared" si="5"/>
        <v>520.7213683672519</v>
      </c>
      <c r="J51" s="25">
        <f t="shared" si="9"/>
        <v>53.178631632748079</v>
      </c>
      <c r="K51" s="25">
        <f t="shared" si="10"/>
        <v>53.178631632748079</v>
      </c>
      <c r="L51" s="25">
        <f t="shared" si="11"/>
        <v>2827.9668623315147</v>
      </c>
      <c r="M51" s="25">
        <f t="shared" si="12"/>
        <v>9.2661842886823637E-2</v>
      </c>
      <c r="N51" s="25">
        <f t="shared" si="13"/>
        <v>0.10212492680969164</v>
      </c>
      <c r="O51" s="24">
        <f t="shared" si="14"/>
        <v>484.91675244591005</v>
      </c>
      <c r="P51" s="24">
        <f t="shared" si="6"/>
        <v>8.172594095133114</v>
      </c>
      <c r="Q51" s="24">
        <f t="shared" si="7"/>
        <v>146.88434205909417</v>
      </c>
      <c r="R51" s="24">
        <f t="shared" si="8"/>
        <v>39780.585580190607</v>
      </c>
      <c r="S51" s="23">
        <f t="shared" si="15"/>
        <v>5.5639654850652052E-2</v>
      </c>
      <c r="T51" s="22">
        <f t="shared" si="16"/>
        <v>3.3013508836143983</v>
      </c>
    </row>
    <row r="52" spans="1:20" ht="15">
      <c r="A52" s="160"/>
      <c r="B52" s="1">
        <v>43374</v>
      </c>
      <c r="C52" s="80">
        <v>46</v>
      </c>
      <c r="D52" s="81">
        <v>823.6</v>
      </c>
      <c r="E52" s="75"/>
      <c r="F52" s="75"/>
      <c r="G52" s="28">
        <f t="shared" si="3"/>
        <v>551.71415448784785</v>
      </c>
      <c r="H52" s="27">
        <f t="shared" si="4"/>
        <v>478.53363720738128</v>
      </c>
      <c r="I52" s="26">
        <f t="shared" si="5"/>
        <v>542.97895679131807</v>
      </c>
      <c r="J52" s="25">
        <f t="shared" si="9"/>
        <v>280.62104320868195</v>
      </c>
      <c r="K52" s="25">
        <f t="shared" si="10"/>
        <v>280.62104320868195</v>
      </c>
      <c r="L52" s="25">
        <f t="shared" si="11"/>
        <v>78748.169891528945</v>
      </c>
      <c r="M52" s="25">
        <f t="shared" si="12"/>
        <v>0.34072491890320783</v>
      </c>
      <c r="N52" s="25">
        <f t="shared" si="13"/>
        <v>0.51681752984864282</v>
      </c>
      <c r="O52" s="24">
        <f t="shared" si="14"/>
        <v>765.53779565459195</v>
      </c>
      <c r="P52" s="24">
        <f t="shared" si="6"/>
        <v>35.417439006488003</v>
      </c>
      <c r="Q52" s="24">
        <f t="shared" si="7"/>
        <v>160.25801217405296</v>
      </c>
      <c r="R52" s="24">
        <f t="shared" si="8"/>
        <v>43677.344011324443</v>
      </c>
      <c r="S52" s="23">
        <f t="shared" si="15"/>
        <v>0.221002610265887</v>
      </c>
      <c r="T52" s="22">
        <f t="shared" si="16"/>
        <v>4.7769080950733178</v>
      </c>
    </row>
    <row r="53" spans="1:20" ht="15">
      <c r="A53" s="160"/>
      <c r="B53" s="1">
        <v>43405</v>
      </c>
      <c r="C53" s="30">
        <v>47</v>
      </c>
      <c r="D53" s="81">
        <v>645.20000000000005</v>
      </c>
      <c r="E53" s="75"/>
      <c r="F53" s="75"/>
      <c r="G53" s="28">
        <f t="shared" si="3"/>
        <v>566.53337843505994</v>
      </c>
      <c r="H53" s="27">
        <f t="shared" si="4"/>
        <v>492.48321283998513</v>
      </c>
      <c r="I53" s="26">
        <f t="shared" si="5"/>
        <v>638.68042298755063</v>
      </c>
      <c r="J53" s="25">
        <f t="shared" si="9"/>
        <v>6.5195770124494175</v>
      </c>
      <c r="K53" s="25">
        <f t="shared" si="10"/>
        <v>6.5195770124494175</v>
      </c>
      <c r="L53" s="25">
        <f t="shared" si="11"/>
        <v>42.504884421258872</v>
      </c>
      <c r="M53" s="25">
        <f t="shared" si="12"/>
        <v>1.0104738085011496E-2</v>
      </c>
      <c r="N53" s="25">
        <f t="shared" si="13"/>
        <v>1.0207886100458256E-2</v>
      </c>
      <c r="O53" s="24">
        <f t="shared" si="14"/>
        <v>772.05737266704136</v>
      </c>
      <c r="P53" s="24">
        <f t="shared" si="6"/>
        <v>32.527652807084145</v>
      </c>
      <c r="Q53" s="24">
        <f t="shared" si="7"/>
        <v>144.88416865789262</v>
      </c>
      <c r="R53" s="24">
        <f t="shared" si="8"/>
        <v>39313.860098634126</v>
      </c>
      <c r="S53" s="23">
        <f t="shared" si="15"/>
        <v>0.22450798529886301</v>
      </c>
      <c r="T53" s="22">
        <f t="shared" si="16"/>
        <v>5.328790438726676</v>
      </c>
    </row>
    <row r="54" spans="1:20" ht="15">
      <c r="A54" s="160"/>
      <c r="B54" s="1">
        <v>43435</v>
      </c>
      <c r="C54" s="30">
        <v>48</v>
      </c>
      <c r="D54" s="81">
        <v>220</v>
      </c>
      <c r="E54" s="75"/>
      <c r="F54" s="75"/>
      <c r="G54" s="28">
        <f t="shared" si="3"/>
        <v>511.60147176962118</v>
      </c>
      <c r="H54" s="27">
        <f t="shared" si="4"/>
        <v>495.51380810290368</v>
      </c>
      <c r="I54" s="26">
        <f t="shared" si="5"/>
        <v>654.53311966273873</v>
      </c>
      <c r="J54" s="25">
        <f t="shared" si="9"/>
        <v>-434.53311966273873</v>
      </c>
      <c r="K54" s="25">
        <f t="shared" si="10"/>
        <v>434.53311966273873</v>
      </c>
      <c r="L54" s="25">
        <f t="shared" si="11"/>
        <v>188819.03208383202</v>
      </c>
      <c r="M54" s="25">
        <f t="shared" si="12"/>
        <v>1.9751505439215398</v>
      </c>
      <c r="N54" s="25">
        <f t="shared" si="13"/>
        <v>0.66388255476917746</v>
      </c>
      <c r="O54" s="24">
        <f t="shared" si="14"/>
        <v>337.52425300430264</v>
      </c>
      <c r="P54" s="24">
        <f t="shared" si="6"/>
        <v>-14.178424439898141</v>
      </c>
      <c r="Q54" s="24">
        <f t="shared" si="7"/>
        <v>173.84906375837724</v>
      </c>
      <c r="R54" s="24">
        <f t="shared" si="8"/>
        <v>54264.377297153915</v>
      </c>
      <c r="S54" s="23">
        <f t="shared" si="15"/>
        <v>-8.1555943606368295E-2</v>
      </c>
      <c r="T54" s="22">
        <f t="shared" si="16"/>
        <v>1.9414786925364642</v>
      </c>
    </row>
    <row r="55" spans="1:20" ht="15">
      <c r="A55" s="160"/>
      <c r="B55" s="1">
        <v>43466</v>
      </c>
      <c r="C55" s="80">
        <v>49</v>
      </c>
      <c r="D55" s="81">
        <v>492.9</v>
      </c>
      <c r="E55" s="75"/>
      <c r="F55" s="75"/>
      <c r="G55" s="28">
        <f t="shared" si="3"/>
        <v>508.63694492838448</v>
      </c>
      <c r="H55" s="27">
        <f t="shared" si="4"/>
        <v>497.59406637560045</v>
      </c>
      <c r="I55" s="26">
        <f t="shared" si="5"/>
        <v>530.7197306992573</v>
      </c>
      <c r="J55" s="25">
        <f t="shared" si="9"/>
        <v>-37.81973069925732</v>
      </c>
      <c r="K55" s="25">
        <f t="shared" si="10"/>
        <v>37.81973069925732</v>
      </c>
      <c r="L55" s="25">
        <f t="shared" si="11"/>
        <v>1430.3320301643466</v>
      </c>
      <c r="M55" s="25">
        <f t="shared" si="12"/>
        <v>7.6729013388633235E-2</v>
      </c>
      <c r="N55" s="25">
        <f t="shared" si="13"/>
        <v>7.1261210977453956E-2</v>
      </c>
      <c r="O55" s="24">
        <f t="shared" si="14"/>
        <v>299.70452230504532</v>
      </c>
      <c r="P55" s="24">
        <f t="shared" si="6"/>
        <v>-16.542555065834058</v>
      </c>
      <c r="Q55" s="24">
        <f t="shared" si="7"/>
        <v>160.24613045246525</v>
      </c>
      <c r="R55" s="24">
        <f t="shared" si="8"/>
        <v>48980.972770454959</v>
      </c>
      <c r="S55" s="23">
        <f t="shared" si="15"/>
        <v>-0.10323216553888129</v>
      </c>
      <c r="T55" s="22">
        <f t="shared" si="16"/>
        <v>1.8702761898762257</v>
      </c>
    </row>
    <row r="56" spans="1:20" ht="15">
      <c r="A56" s="160"/>
      <c r="B56" s="1">
        <v>43497</v>
      </c>
      <c r="C56" s="30">
        <v>50</v>
      </c>
      <c r="D56" s="81">
        <v>761.5</v>
      </c>
      <c r="E56" s="75"/>
      <c r="F56" s="75"/>
      <c r="G56" s="28">
        <f t="shared" si="3"/>
        <v>548.72038451812864</v>
      </c>
      <c r="H56" s="27">
        <f t="shared" si="4"/>
        <v>505.69852704555348</v>
      </c>
      <c r="I56" s="26">
        <f t="shared" si="5"/>
        <v>521.76008175386528</v>
      </c>
      <c r="J56" s="25">
        <f t="shared" si="9"/>
        <v>239.73991824613472</v>
      </c>
      <c r="K56" s="25">
        <f t="shared" si="10"/>
        <v>239.73991824613472</v>
      </c>
      <c r="L56" s="25">
        <f t="shared" si="11"/>
        <v>57475.228400663356</v>
      </c>
      <c r="M56" s="25">
        <f t="shared" si="12"/>
        <v>0.31482589395421501</v>
      </c>
      <c r="N56" s="25">
        <f t="shared" si="13"/>
        <v>0.45948305865075639</v>
      </c>
      <c r="O56" s="24">
        <f t="shared" si="14"/>
        <v>539.44444055118004</v>
      </c>
      <c r="P56" s="24">
        <f t="shared" si="6"/>
        <v>9.0856922653628214</v>
      </c>
      <c r="Q56" s="24">
        <f t="shared" si="7"/>
        <v>168.1955092318322</v>
      </c>
      <c r="R56" s="24">
        <f t="shared" si="8"/>
        <v>49830.398333475794</v>
      </c>
      <c r="S56" s="23">
        <f t="shared" si="15"/>
        <v>5.4018637636986853E-2</v>
      </c>
      <c r="T56" s="22">
        <f t="shared" si="16"/>
        <v>3.2072463944779703</v>
      </c>
    </row>
    <row r="57" spans="1:20" ht="15">
      <c r="A57" s="160"/>
      <c r="B57" s="1">
        <v>43525</v>
      </c>
      <c r="C57" s="30">
        <v>51</v>
      </c>
      <c r="D57" s="81">
        <v>500</v>
      </c>
      <c r="E57" s="75"/>
      <c r="F57" s="75"/>
      <c r="G57" s="28">
        <f t="shared" si="3"/>
        <v>540.99730852717994</v>
      </c>
      <c r="H57" s="27">
        <f t="shared" si="4"/>
        <v>511.2940323862195</v>
      </c>
      <c r="I57" s="26">
        <f t="shared" si="5"/>
        <v>599.84670266065677</v>
      </c>
      <c r="J57" s="25">
        <f t="shared" si="9"/>
        <v>-99.846702660656774</v>
      </c>
      <c r="K57" s="25">
        <f t="shared" si="10"/>
        <v>99.846702660656774</v>
      </c>
      <c r="L57" s="25">
        <f t="shared" si="11"/>
        <v>9969.3640322056053</v>
      </c>
      <c r="M57" s="25">
        <f t="shared" si="12"/>
        <v>0.19969340532131355</v>
      </c>
      <c r="N57" s="25">
        <f t="shared" si="13"/>
        <v>0.16645369928313453</v>
      </c>
      <c r="O57" s="24">
        <f t="shared" si="14"/>
        <v>439.59773789052326</v>
      </c>
      <c r="P57" s="24">
        <f t="shared" si="6"/>
        <v>-1.8075472272391373</v>
      </c>
      <c r="Q57" s="24">
        <f t="shared" si="7"/>
        <v>161.36062857471467</v>
      </c>
      <c r="R57" s="24">
        <f t="shared" si="8"/>
        <v>45844.294903348782</v>
      </c>
      <c r="S57" s="23">
        <f t="shared" si="15"/>
        <v>-1.1201909928122214E-2</v>
      </c>
      <c r="T57" s="22">
        <f t="shared" si="16"/>
        <v>2.7243184522361767</v>
      </c>
    </row>
    <row r="58" spans="1:20" ht="15">
      <c r="A58" s="160"/>
      <c r="B58" s="1">
        <v>43556</v>
      </c>
      <c r="C58" s="80">
        <v>52</v>
      </c>
      <c r="D58" s="81">
        <v>464.5</v>
      </c>
      <c r="E58" s="75"/>
      <c r="F58" s="75"/>
      <c r="G58" s="28">
        <f t="shared" si="3"/>
        <v>528.87107978941981</v>
      </c>
      <c r="H58" s="27">
        <f t="shared" si="4"/>
        <v>514.08031730851746</v>
      </c>
      <c r="I58" s="26">
        <f t="shared" si="5"/>
        <v>576.29609000880646</v>
      </c>
      <c r="J58" s="25">
        <f t="shared" si="9"/>
        <v>-111.79609000880646</v>
      </c>
      <c r="K58" s="25">
        <f t="shared" si="10"/>
        <v>111.79609000880646</v>
      </c>
      <c r="L58" s="25">
        <f t="shared" si="11"/>
        <v>12498.365741257156</v>
      </c>
      <c r="M58" s="25">
        <f t="shared" si="12"/>
        <v>0.24068049517504081</v>
      </c>
      <c r="N58" s="25">
        <f t="shared" si="13"/>
        <v>0.1939907140565505</v>
      </c>
      <c r="O58" s="24">
        <f t="shared" si="14"/>
        <v>327.8016478817168</v>
      </c>
      <c r="P58" s="24">
        <f t="shared" si="6"/>
        <v>-12.80640150539587</v>
      </c>
      <c r="Q58" s="24">
        <f t="shared" si="7"/>
        <v>156.40417471812384</v>
      </c>
      <c r="R58" s="24">
        <f t="shared" si="8"/>
        <v>42509.701987139619</v>
      </c>
      <c r="S58" s="23">
        <f t="shared" si="15"/>
        <v>-8.1880176974022209E-2</v>
      </c>
      <c r="T58" s="22">
        <f t="shared" si="16"/>
        <v>2.0958625207574575</v>
      </c>
    </row>
    <row r="59" spans="1:20" ht="15">
      <c r="A59" s="160"/>
      <c r="B59" s="1">
        <v>43586</v>
      </c>
      <c r="C59" s="30">
        <v>53</v>
      </c>
      <c r="D59" s="81">
        <v>637.79999999999995</v>
      </c>
      <c r="E59" s="75"/>
      <c r="F59" s="75"/>
      <c r="G59" s="28">
        <f t="shared" si="3"/>
        <v>546.13831478189525</v>
      </c>
      <c r="H59" s="27">
        <f t="shared" si="4"/>
        <v>519.16209884725731</v>
      </c>
      <c r="I59" s="26">
        <f t="shared" si="5"/>
        <v>546.44812719262018</v>
      </c>
      <c r="J59" s="25">
        <f t="shared" si="9"/>
        <v>91.351872807379777</v>
      </c>
      <c r="K59" s="25">
        <f t="shared" si="10"/>
        <v>91.351872807379777</v>
      </c>
      <c r="L59" s="25">
        <f t="shared" si="11"/>
        <v>8345.1646654156921</v>
      </c>
      <c r="M59" s="25">
        <f t="shared" si="12"/>
        <v>0.14322965319438663</v>
      </c>
      <c r="N59" s="25">
        <f t="shared" si="13"/>
        <v>0.16717391507351384</v>
      </c>
      <c r="O59" s="24">
        <f t="shared" si="14"/>
        <v>419.15352068909658</v>
      </c>
      <c r="P59" s="24">
        <f t="shared" si="6"/>
        <v>-2.3905740741183052</v>
      </c>
      <c r="Q59" s="24">
        <f t="shared" si="7"/>
        <v>149.89894452704942</v>
      </c>
      <c r="R59" s="24">
        <f t="shared" si="8"/>
        <v>39093.248254967228</v>
      </c>
      <c r="S59" s="23">
        <f t="shared" si="15"/>
        <v>-1.594790464776704E-2</v>
      </c>
      <c r="T59" s="22">
        <f t="shared" si="16"/>
        <v>2.7962406407301947</v>
      </c>
    </row>
    <row r="60" spans="1:20" ht="15">
      <c r="A60" s="160"/>
      <c r="B60" s="1">
        <v>43617</v>
      </c>
      <c r="C60" s="30">
        <v>54</v>
      </c>
      <c r="D60" s="81">
        <v>640.20000000000005</v>
      </c>
      <c r="E60" s="75"/>
      <c r="F60" s="75"/>
      <c r="G60" s="28">
        <f t="shared" si="3"/>
        <v>561.04881990128331</v>
      </c>
      <c r="H60" s="27">
        <f t="shared" si="4"/>
        <v>525.80191363754375</v>
      </c>
      <c r="I60" s="26">
        <f t="shared" si="5"/>
        <v>578.19631225527314</v>
      </c>
      <c r="J60" s="25">
        <f t="shared" si="9"/>
        <v>62.003687744726903</v>
      </c>
      <c r="K60" s="25">
        <f t="shared" si="10"/>
        <v>62.003687744726903</v>
      </c>
      <c r="L60" s="25">
        <f t="shared" si="11"/>
        <v>3844.457293945597</v>
      </c>
      <c r="M60" s="25">
        <f t="shared" si="12"/>
        <v>9.6850496321035456E-2</v>
      </c>
      <c r="N60" s="25">
        <f t="shared" si="13"/>
        <v>0.10723639433617199</v>
      </c>
      <c r="O60" s="24">
        <f t="shared" si="14"/>
        <v>481.15720843382348</v>
      </c>
      <c r="P60" s="24">
        <f t="shared" si="6"/>
        <v>4.0488521077662156</v>
      </c>
      <c r="Q60" s="24">
        <f t="shared" si="7"/>
        <v>141.10941884881717</v>
      </c>
      <c r="R60" s="24">
        <f t="shared" si="8"/>
        <v>35568.369158865069</v>
      </c>
      <c r="S60" s="23">
        <f t="shared" si="15"/>
        <v>2.8692996830382414E-2</v>
      </c>
      <c r="T60" s="22">
        <f t="shared" si="16"/>
        <v>3.4098163847540834</v>
      </c>
    </row>
    <row r="61" spans="1:20" ht="15">
      <c r="A61" s="160"/>
      <c r="B61" s="1">
        <v>43647</v>
      </c>
      <c r="C61" s="80">
        <v>55</v>
      </c>
      <c r="D61" s="81">
        <v>411</v>
      </c>
      <c r="E61" s="75"/>
      <c r="F61" s="75"/>
      <c r="G61" s="28">
        <f t="shared" si="3"/>
        <v>537.26332539192492</v>
      </c>
      <c r="H61" s="27">
        <f t="shared" si="4"/>
        <v>527.61875795882986</v>
      </c>
      <c r="I61" s="26">
        <f t="shared" si="5"/>
        <v>602.93554095530919</v>
      </c>
      <c r="J61" s="25">
        <f t="shared" si="9"/>
        <v>-191.93554095530919</v>
      </c>
      <c r="K61" s="25">
        <f t="shared" si="10"/>
        <v>191.93554095530919</v>
      </c>
      <c r="L61" s="25">
        <f t="shared" si="11"/>
        <v>36839.251881807169</v>
      </c>
      <c r="M61" s="25">
        <f t="shared" si="12"/>
        <v>0.46699645001291773</v>
      </c>
      <c r="N61" s="25">
        <f t="shared" si="13"/>
        <v>0.3183350920916036</v>
      </c>
      <c r="O61" s="24">
        <f t="shared" si="14"/>
        <v>289.22166747851429</v>
      </c>
      <c r="P61" s="24">
        <f t="shared" si="6"/>
        <v>-15.549587198541326</v>
      </c>
      <c r="Q61" s="24">
        <f t="shared" si="7"/>
        <v>146.19203105946639</v>
      </c>
      <c r="R61" s="24">
        <f t="shared" si="8"/>
        <v>35695.457431159281</v>
      </c>
      <c r="S61" s="23">
        <f t="shared" si="15"/>
        <v>-0.10636412317314503</v>
      </c>
      <c r="T61" s="22">
        <f t="shared" si="16"/>
        <v>1.978368214618127</v>
      </c>
    </row>
    <row r="62" spans="1:20" ht="15">
      <c r="A62" s="160"/>
      <c r="B62" s="1">
        <v>43678</v>
      </c>
      <c r="C62" s="30">
        <v>56</v>
      </c>
      <c r="D62" s="81">
        <v>1257.3</v>
      </c>
      <c r="E62" s="75"/>
      <c r="F62" s="75"/>
      <c r="G62" s="28">
        <f t="shared" si="3"/>
        <v>651.40236615008916</v>
      </c>
      <c r="H62" s="27">
        <f t="shared" si="4"/>
        <v>547.24073389252112</v>
      </c>
      <c r="I62" s="26">
        <f t="shared" si="5"/>
        <v>548.7247371463061</v>
      </c>
      <c r="J62" s="25">
        <f t="shared" si="9"/>
        <v>708.57526285369386</v>
      </c>
      <c r="K62" s="25">
        <f t="shared" si="10"/>
        <v>708.57526285369386</v>
      </c>
      <c r="L62" s="25">
        <f t="shared" si="11"/>
        <v>502078.90312818135</v>
      </c>
      <c r="M62" s="25">
        <f t="shared" si="12"/>
        <v>0.56356896751268104</v>
      </c>
      <c r="N62" s="25">
        <f t="shared" si="13"/>
        <v>1.2913127746685984</v>
      </c>
      <c r="O62" s="24">
        <f t="shared" si="14"/>
        <v>997.79693033220815</v>
      </c>
      <c r="P62" s="24">
        <f t="shared" si="6"/>
        <v>56.862897806682199</v>
      </c>
      <c r="Q62" s="24">
        <f t="shared" si="7"/>
        <v>202.43035423888915</v>
      </c>
      <c r="R62" s="24">
        <f t="shared" si="8"/>
        <v>82333.802000861499</v>
      </c>
      <c r="S62" s="23">
        <f t="shared" si="15"/>
        <v>0.28090104382062181</v>
      </c>
      <c r="T62" s="22">
        <f t="shared" si="16"/>
        <v>4.929087508065626</v>
      </c>
    </row>
    <row r="63" spans="1:20" ht="15">
      <c r="A63" s="160"/>
      <c r="B63" s="1">
        <v>43709</v>
      </c>
      <c r="C63" s="30">
        <v>57</v>
      </c>
      <c r="D63" s="81">
        <v>641</v>
      </c>
      <c r="E63" s="75"/>
      <c r="F63" s="75"/>
      <c r="G63" s="28">
        <f t="shared" si="3"/>
        <v>649.75340001286747</v>
      </c>
      <c r="H63" s="27">
        <f t="shared" si="4"/>
        <v>563.49087473834277</v>
      </c>
      <c r="I63" s="26">
        <f t="shared" si="5"/>
        <v>775.18597434134847</v>
      </c>
      <c r="J63" s="25">
        <f t="shared" si="9"/>
        <v>-134.18597434134847</v>
      </c>
      <c r="K63" s="25">
        <f t="shared" si="10"/>
        <v>134.18597434134847</v>
      </c>
      <c r="L63" s="25">
        <f t="shared" si="11"/>
        <v>18005.87570993703</v>
      </c>
      <c r="M63" s="25">
        <f t="shared" si="12"/>
        <v>0.20933849351224409</v>
      </c>
      <c r="N63" s="25">
        <f t="shared" si="13"/>
        <v>0.17310165403258507</v>
      </c>
      <c r="O63" s="24">
        <f t="shared" si="14"/>
        <v>863.61095599085968</v>
      </c>
      <c r="P63" s="24">
        <f t="shared" si="6"/>
        <v>37.758010591879135</v>
      </c>
      <c r="Q63" s="24">
        <f t="shared" si="7"/>
        <v>195.60591624913511</v>
      </c>
      <c r="R63" s="24">
        <f t="shared" si="8"/>
        <v>75901.009371769062</v>
      </c>
      <c r="S63" s="23">
        <f t="shared" si="15"/>
        <v>0.19303102542045983</v>
      </c>
      <c r="T63" s="22">
        <f t="shared" si="16"/>
        <v>4.4150553958240932</v>
      </c>
    </row>
    <row r="64" spans="1:20" ht="15">
      <c r="A64" s="160"/>
      <c r="B64" s="1">
        <v>43739</v>
      </c>
      <c r="C64" s="80">
        <v>58</v>
      </c>
      <c r="D64" s="81">
        <v>759.8</v>
      </c>
      <c r="E64" s="75"/>
      <c r="F64" s="75"/>
      <c r="G64" s="28">
        <f t="shared" si="3"/>
        <v>667.19780778288225</v>
      </c>
      <c r="H64" s="27">
        <f t="shared" si="4"/>
        <v>579.9303288315914</v>
      </c>
      <c r="I64" s="26">
        <f t="shared" si="5"/>
        <v>752.26606613321383</v>
      </c>
      <c r="J64" s="25">
        <f t="shared" si="9"/>
        <v>7.5339338667861284</v>
      </c>
      <c r="K64" s="25">
        <f t="shared" si="10"/>
        <v>7.5339338667861284</v>
      </c>
      <c r="L64" s="25">
        <f t="shared" si="11"/>
        <v>56.760159509106984</v>
      </c>
      <c r="M64" s="25">
        <f t="shared" si="12"/>
        <v>9.9156802668940898E-3</v>
      </c>
      <c r="N64" s="25">
        <f t="shared" si="13"/>
        <v>1.0014985662601979E-2</v>
      </c>
      <c r="O64" s="24">
        <f t="shared" si="14"/>
        <v>871.14488985764581</v>
      </c>
      <c r="P64" s="24">
        <f t="shared" si="6"/>
        <v>34.735602919369832</v>
      </c>
      <c r="Q64" s="24">
        <f t="shared" si="7"/>
        <v>176.79871801090022</v>
      </c>
      <c r="R64" s="24">
        <f t="shared" si="8"/>
        <v>68316.584450543072</v>
      </c>
      <c r="S64" s="23">
        <f t="shared" si="15"/>
        <v>0.19646976692007614</v>
      </c>
      <c r="T64" s="22">
        <f t="shared" si="16"/>
        <v>4.9273258293871613</v>
      </c>
    </row>
    <row r="65" spans="1:20" ht="15">
      <c r="A65" s="160"/>
      <c r="B65" s="1">
        <v>43770</v>
      </c>
      <c r="C65" s="30">
        <v>59</v>
      </c>
      <c r="D65" s="81">
        <v>1076</v>
      </c>
      <c r="E65" s="75"/>
      <c r="F65" s="75"/>
      <c r="G65" s="28">
        <f t="shared" si="3"/>
        <v>732.00046537653088</v>
      </c>
      <c r="H65" s="27">
        <f t="shared" si="4"/>
        <v>604.03623916268691</v>
      </c>
      <c r="I65" s="26">
        <f t="shared" si="5"/>
        <v>770.90474082742196</v>
      </c>
      <c r="J65" s="25">
        <f t="shared" si="9"/>
        <v>305.09525917257804</v>
      </c>
      <c r="K65" s="25">
        <f t="shared" si="10"/>
        <v>305.09525917257804</v>
      </c>
      <c r="L65" s="25">
        <f t="shared" si="11"/>
        <v>93083.117169582561</v>
      </c>
      <c r="M65" s="25">
        <f t="shared" si="12"/>
        <v>0.28354577990016544</v>
      </c>
      <c r="N65" s="25">
        <f t="shared" si="13"/>
        <v>0.39576259298277938</v>
      </c>
      <c r="O65" s="24">
        <f t="shared" si="14"/>
        <v>1176.2401490302238</v>
      </c>
      <c r="P65" s="24">
        <f t="shared" si="6"/>
        <v>61.771568544690652</v>
      </c>
      <c r="Q65" s="24">
        <f t="shared" si="7"/>
        <v>189.62837212706799</v>
      </c>
      <c r="R65" s="24">
        <f t="shared" si="8"/>
        <v>70793.237722447026</v>
      </c>
      <c r="S65" s="23">
        <f t="shared" si="15"/>
        <v>0.32575066616770915</v>
      </c>
      <c r="T65" s="22">
        <f t="shared" si="16"/>
        <v>6.2028700443730944</v>
      </c>
    </row>
    <row r="66" spans="1:20" s="3" customFormat="1" ht="15">
      <c r="A66" s="160"/>
      <c r="B66" s="1">
        <v>43800</v>
      </c>
      <c r="C66" s="30">
        <v>60</v>
      </c>
      <c r="D66" s="81">
        <v>1763.4</v>
      </c>
      <c r="E66" s="75"/>
      <c r="F66" s="75"/>
      <c r="G66" s="28">
        <f t="shared" si="3"/>
        <v>895.4962395111163</v>
      </c>
      <c r="H66" s="27">
        <f t="shared" si="4"/>
        <v>650.2380036453801</v>
      </c>
      <c r="I66" s="26">
        <f t="shared" si="5"/>
        <v>884.07060192147048</v>
      </c>
      <c r="J66" s="25">
        <f t="shared" si="9"/>
        <v>879.32939807852961</v>
      </c>
      <c r="K66" s="25">
        <f t="shared" si="10"/>
        <v>879.32939807852961</v>
      </c>
      <c r="L66" s="25">
        <f t="shared" si="11"/>
        <v>773220.19032514922</v>
      </c>
      <c r="M66" s="25">
        <f t="shared" si="12"/>
        <v>0.4986556641026027</v>
      </c>
      <c r="N66" s="25">
        <f t="shared" si="13"/>
        <v>0.99463707555410596</v>
      </c>
      <c r="O66" s="24">
        <f t="shared" si="14"/>
        <v>2055.5695471087533</v>
      </c>
      <c r="P66" s="24">
        <f t="shared" si="6"/>
        <v>143.52735149807455</v>
      </c>
      <c r="Q66" s="24">
        <f t="shared" si="7"/>
        <v>258.59847472221418</v>
      </c>
      <c r="R66" s="24">
        <f t="shared" si="8"/>
        <v>141035.93298271726</v>
      </c>
      <c r="S66" s="23">
        <f t="shared" si="15"/>
        <v>0.55502010076529362</v>
      </c>
      <c r="T66" s="22">
        <f t="shared" si="16"/>
        <v>7.9488850400871112</v>
      </c>
    </row>
    <row r="67" spans="1:20" s="3" customFormat="1" ht="15">
      <c r="A67" s="21"/>
      <c r="B67" s="1">
        <v>43831</v>
      </c>
      <c r="C67" s="96">
        <v>61</v>
      </c>
      <c r="D67" s="81">
        <v>412</v>
      </c>
      <c r="E67" s="75"/>
      <c r="F67" s="75"/>
      <c r="G67" s="28">
        <f t="shared" ref="G67" si="17">(ALFA*D67)+((1-ALFA)*G66)</f>
        <v>818.85320321297661</v>
      </c>
      <c r="H67" s="27">
        <f t="shared" ref="H67" si="18">ALFA*G67+(1-ALFA)*H66</f>
        <v>676.96661041581649</v>
      </c>
      <c r="I67" s="26">
        <f t="shared" ref="I67" si="19">(2+ALFA/BETA)*G66-(1+ALFA/BETA)*H66</f>
        <v>1186.9562398595458</v>
      </c>
      <c r="J67" s="25">
        <f t="shared" ref="J67" si="20">D67-I67</f>
        <v>-774.9562398595458</v>
      </c>
      <c r="K67" s="25">
        <f t="shared" ref="K67" si="21">ABS(D67-I67)</f>
        <v>774.9562398595458</v>
      </c>
      <c r="L67" s="25">
        <f t="shared" ref="L67" si="22">J67^2</f>
        <v>600557.17369724589</v>
      </c>
      <c r="M67" s="25">
        <f t="shared" ref="M67" si="23">K67/D67</f>
        <v>1.8809617472319073</v>
      </c>
      <c r="N67" s="25">
        <f t="shared" ref="N67" si="24">K67/I67</f>
        <v>0.65289369046263024</v>
      </c>
      <c r="O67" s="24">
        <f t="shared" ref="O67" si="25">J67+O66</f>
        <v>1280.6133072492075</v>
      </c>
      <c r="P67" s="24">
        <f t="shared" ref="P67" si="26">w*J67+(1-w)*P66</f>
        <v>51.678992362312528</v>
      </c>
      <c r="Q67" s="24">
        <f t="shared" ref="Q67" si="27">w*K67+(1-w)*Q66</f>
        <v>310.23425123594734</v>
      </c>
      <c r="R67" s="24">
        <f t="shared" ref="R67" si="28">w*L67+(1-w)*R66</f>
        <v>186988.05705417012</v>
      </c>
      <c r="S67" s="23">
        <f t="shared" ref="S67" si="29">P67/Q67</f>
        <v>0.16658055052408863</v>
      </c>
      <c r="T67" s="22">
        <f t="shared" ref="T67" si="30">O67/Q67</f>
        <v>4.1278914309021362</v>
      </c>
    </row>
    <row r="68" spans="1:20" s="3" customFormat="1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>L71</f>
        <v>987.46840278057311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 s="3" customFormat="1">
      <c r="B69" s="1">
        <v>43891</v>
      </c>
      <c r="C69" s="7">
        <f>C68+1</f>
        <v>63</v>
      </c>
      <c r="D69" s="11"/>
      <c r="E69" s="11"/>
      <c r="F69" s="11"/>
      <c r="G69" s="4"/>
      <c r="H69" s="4"/>
      <c r="I69" s="77">
        <f t="shared" ref="I69:I126" si="31">L72</f>
        <v>1014.1970095510096</v>
      </c>
      <c r="J69" s="2"/>
      <c r="K69" s="2"/>
      <c r="L69" s="2"/>
      <c r="M69" s="2"/>
      <c r="N69" s="2"/>
    </row>
    <row r="70" spans="1:20" s="3" customFormat="1" ht="22.5">
      <c r="B70" s="1">
        <v>43922</v>
      </c>
      <c r="C70" s="7">
        <f t="shared" ref="C70:C126" si="32">C69+1</f>
        <v>64</v>
      </c>
      <c r="D70" s="11"/>
      <c r="E70" s="11"/>
      <c r="F70" s="11"/>
      <c r="G70" s="4"/>
      <c r="H70" s="4"/>
      <c r="I70" s="77">
        <f t="shared" si="31"/>
        <v>1040.9256163214457</v>
      </c>
      <c r="J70" s="8"/>
      <c r="K70" s="11" t="s">
        <v>3</v>
      </c>
      <c r="L70" s="13" t="s">
        <v>8</v>
      </c>
      <c r="M70"/>
      <c r="N70"/>
      <c r="O70"/>
      <c r="P70"/>
      <c r="Q70" s="12"/>
    </row>
    <row r="71" spans="1:20" s="3" customFormat="1">
      <c r="B71" s="1">
        <v>43952</v>
      </c>
      <c r="C71" s="7">
        <f t="shared" si="32"/>
        <v>65</v>
      </c>
      <c r="D71" s="8"/>
      <c r="E71" s="8"/>
      <c r="F71" s="8"/>
      <c r="G71" s="4"/>
      <c r="H71" s="4"/>
      <c r="I71" s="77">
        <f t="shared" si="31"/>
        <v>1067.6542230918824</v>
      </c>
      <c r="K71" s="11">
        <v>1</v>
      </c>
      <c r="L71" s="9">
        <f t="shared" ref="L71:L129" si="33">(2+(ALFA*K71)/BETA)*$G$67-(1+(ALFA*K71)/BETA)*$H$67</f>
        <v>987.46840278057311</v>
      </c>
      <c r="M71"/>
      <c r="N71"/>
      <c r="O71"/>
      <c r="P71"/>
    </row>
    <row r="72" spans="1:20" s="3" customFormat="1">
      <c r="B72" s="1">
        <v>43983</v>
      </c>
      <c r="C72" s="7">
        <f t="shared" si="32"/>
        <v>66</v>
      </c>
      <c r="D72" s="8"/>
      <c r="E72" s="8"/>
      <c r="F72" s="8"/>
      <c r="G72" s="4"/>
      <c r="H72" s="4"/>
      <c r="I72" s="77">
        <f t="shared" si="31"/>
        <v>1094.3828298623187</v>
      </c>
      <c r="J72" s="11"/>
      <c r="K72" s="10">
        <v>2</v>
      </c>
      <c r="L72" s="9">
        <f t="shared" si="33"/>
        <v>1014.1970095510096</v>
      </c>
      <c r="M72"/>
      <c r="N72"/>
      <c r="O72"/>
      <c r="P72"/>
    </row>
    <row r="73" spans="1:20" s="3" customFormat="1">
      <c r="B73" s="1">
        <v>44013</v>
      </c>
      <c r="C73" s="7">
        <f t="shared" si="32"/>
        <v>67</v>
      </c>
      <c r="D73" s="8"/>
      <c r="E73" s="8"/>
      <c r="F73" s="8"/>
      <c r="G73" s="4"/>
      <c r="H73" s="4"/>
      <c r="I73" s="77">
        <f t="shared" si="31"/>
        <v>1121.1114366327549</v>
      </c>
      <c r="J73" s="8"/>
      <c r="K73" s="10">
        <v>3</v>
      </c>
      <c r="L73" s="9">
        <f t="shared" si="33"/>
        <v>1040.9256163214457</v>
      </c>
      <c r="M73"/>
      <c r="N73"/>
      <c r="O73"/>
      <c r="P73"/>
    </row>
    <row r="74" spans="1:20" s="3" customFormat="1">
      <c r="B74" s="1">
        <v>44044</v>
      </c>
      <c r="C74" s="7">
        <f t="shared" si="32"/>
        <v>68</v>
      </c>
      <c r="D74" s="8"/>
      <c r="E74" s="8"/>
      <c r="F74" s="8"/>
      <c r="G74" s="4"/>
      <c r="H74" s="4"/>
      <c r="I74" s="77">
        <f t="shared" si="31"/>
        <v>1147.8400434031917</v>
      </c>
      <c r="J74" s="8"/>
      <c r="K74" s="10">
        <v>4</v>
      </c>
      <c r="L74" s="9">
        <f t="shared" si="33"/>
        <v>1067.6542230918824</v>
      </c>
      <c r="M74"/>
      <c r="N74"/>
      <c r="O74"/>
      <c r="P74"/>
    </row>
    <row r="75" spans="1:20" s="3" customFormat="1">
      <c r="B75" s="1">
        <v>44075</v>
      </c>
      <c r="C75" s="7">
        <f t="shared" si="32"/>
        <v>69</v>
      </c>
      <c r="D75" s="8"/>
      <c r="E75" s="8"/>
      <c r="F75" s="8"/>
      <c r="G75" s="4"/>
      <c r="H75" s="4"/>
      <c r="I75" s="77">
        <f t="shared" si="31"/>
        <v>1174.5686501736279</v>
      </c>
      <c r="J75" s="8"/>
      <c r="K75" s="10">
        <v>5</v>
      </c>
      <c r="L75" s="9">
        <f t="shared" si="33"/>
        <v>1094.3828298623187</v>
      </c>
      <c r="M75"/>
      <c r="N75"/>
      <c r="O75"/>
      <c r="P75"/>
    </row>
    <row r="76" spans="1:20" s="3" customFormat="1">
      <c r="B76" s="1">
        <v>44105</v>
      </c>
      <c r="C76" s="7">
        <f t="shared" si="32"/>
        <v>70</v>
      </c>
      <c r="D76" s="8"/>
      <c r="E76" s="8"/>
      <c r="F76" s="8"/>
      <c r="G76" s="4"/>
      <c r="H76" s="4"/>
      <c r="I76" s="77">
        <f t="shared" si="31"/>
        <v>1201.2972569440647</v>
      </c>
      <c r="J76" s="8"/>
      <c r="K76" s="10">
        <v>6</v>
      </c>
      <c r="L76" s="9">
        <f t="shared" si="33"/>
        <v>1121.1114366327549</v>
      </c>
      <c r="M76"/>
      <c r="N76"/>
      <c r="O76"/>
      <c r="P76"/>
    </row>
    <row r="77" spans="1:20" s="3" customFormat="1">
      <c r="B77" s="1">
        <v>44136</v>
      </c>
      <c r="C77" s="7">
        <f t="shared" si="32"/>
        <v>71</v>
      </c>
      <c r="D77" s="8"/>
      <c r="E77" s="8"/>
      <c r="F77" s="8"/>
      <c r="G77" s="4"/>
      <c r="H77" s="4"/>
      <c r="I77" s="77">
        <f t="shared" si="31"/>
        <v>1228.0258637145007</v>
      </c>
      <c r="J77" s="8"/>
      <c r="K77" s="10">
        <v>7</v>
      </c>
      <c r="L77" s="9">
        <f t="shared" si="33"/>
        <v>1147.8400434031917</v>
      </c>
      <c r="M77"/>
      <c r="N77"/>
      <c r="O77"/>
      <c r="P77"/>
    </row>
    <row r="78" spans="1:20" s="3" customFormat="1">
      <c r="B78" s="1">
        <v>44166</v>
      </c>
      <c r="C78" s="7">
        <f t="shared" si="32"/>
        <v>72</v>
      </c>
      <c r="D78" s="8"/>
      <c r="E78" s="8"/>
      <c r="F78" s="8"/>
      <c r="G78" s="4"/>
      <c r="H78" s="4"/>
      <c r="I78" s="77">
        <f t="shared" si="31"/>
        <v>1254.7544704849379</v>
      </c>
      <c r="J78" s="8"/>
      <c r="K78" s="10">
        <v>8</v>
      </c>
      <c r="L78" s="9">
        <f t="shared" si="33"/>
        <v>1174.5686501736279</v>
      </c>
      <c r="M78"/>
      <c r="N78"/>
      <c r="O78"/>
      <c r="P78"/>
    </row>
    <row r="79" spans="1:20" s="3" customFormat="1">
      <c r="B79" s="1">
        <v>44197</v>
      </c>
      <c r="C79" s="7">
        <f t="shared" si="32"/>
        <v>73</v>
      </c>
      <c r="D79" s="8"/>
      <c r="E79" s="8"/>
      <c r="F79" s="8"/>
      <c r="G79" s="4"/>
      <c r="H79" s="4"/>
      <c r="I79" s="77">
        <f t="shared" si="31"/>
        <v>1281.4830772553737</v>
      </c>
      <c r="J79" s="8"/>
      <c r="K79" s="10">
        <v>9</v>
      </c>
      <c r="L79" s="9">
        <f t="shared" si="33"/>
        <v>1201.2972569440647</v>
      </c>
      <c r="M79"/>
      <c r="N79"/>
      <c r="O79"/>
      <c r="P79"/>
    </row>
    <row r="80" spans="1:20" s="3" customFormat="1">
      <c r="B80" s="1">
        <v>44228</v>
      </c>
      <c r="C80" s="7">
        <f t="shared" si="32"/>
        <v>74</v>
      </c>
      <c r="D80" s="8"/>
      <c r="E80" s="8"/>
      <c r="F80" s="8"/>
      <c r="G80" s="4"/>
      <c r="H80" s="4"/>
      <c r="I80" s="77">
        <f t="shared" si="31"/>
        <v>1308.2116840258095</v>
      </c>
      <c r="J80" s="8"/>
      <c r="K80" s="10">
        <v>10</v>
      </c>
      <c r="L80" s="9">
        <f t="shared" si="33"/>
        <v>1228.0258637145007</v>
      </c>
      <c r="M80"/>
      <c r="N80"/>
      <c r="O80"/>
      <c r="P80"/>
    </row>
    <row r="81" spans="2:16" s="3" customFormat="1">
      <c r="B81" s="1">
        <v>44256</v>
      </c>
      <c r="C81" s="7">
        <f t="shared" si="32"/>
        <v>75</v>
      </c>
      <c r="D81" s="8"/>
      <c r="E81" s="8"/>
      <c r="F81" s="8"/>
      <c r="G81" s="4"/>
      <c r="H81" s="4"/>
      <c r="I81" s="77">
        <f t="shared" si="31"/>
        <v>1334.9402907962462</v>
      </c>
      <c r="J81" s="8"/>
      <c r="K81" s="10">
        <v>11</v>
      </c>
      <c r="L81" s="9">
        <f t="shared" si="33"/>
        <v>1254.7544704849379</v>
      </c>
      <c r="M81"/>
      <c r="N81"/>
      <c r="O81"/>
      <c r="P81"/>
    </row>
    <row r="82" spans="2:16" s="3" customFormat="1" ht="15">
      <c r="B82" s="1">
        <v>44287</v>
      </c>
      <c r="C82" s="7">
        <f t="shared" si="32"/>
        <v>76</v>
      </c>
      <c r="D82" s="8"/>
      <c r="E82" s="8"/>
      <c r="F82" s="8"/>
      <c r="G82" s="8"/>
      <c r="H82" s="8"/>
      <c r="I82" s="77">
        <f t="shared" si="31"/>
        <v>1361.668897566683</v>
      </c>
      <c r="J82" s="8"/>
      <c r="K82" s="10">
        <v>12</v>
      </c>
      <c r="L82" s="9">
        <f t="shared" si="33"/>
        <v>1281.4830772553737</v>
      </c>
      <c r="M82"/>
      <c r="N82"/>
      <c r="O82"/>
      <c r="P82"/>
    </row>
    <row r="83" spans="2:16" s="3" customFormat="1">
      <c r="B83" s="1">
        <v>44317</v>
      </c>
      <c r="C83" s="7">
        <f t="shared" si="32"/>
        <v>77</v>
      </c>
      <c r="D83" s="6"/>
      <c r="E83" s="6"/>
      <c r="F83" s="6"/>
      <c r="G83" s="6"/>
      <c r="H83" s="6"/>
      <c r="I83" s="77">
        <f t="shared" si="31"/>
        <v>1388.3975043371192</v>
      </c>
      <c r="K83" s="11">
        <v>13</v>
      </c>
      <c r="L83" s="9">
        <f t="shared" si="33"/>
        <v>1308.2116840258095</v>
      </c>
    </row>
    <row r="84" spans="2:16" s="3" customFormat="1">
      <c r="B84" s="1">
        <v>44348</v>
      </c>
      <c r="C84" s="7">
        <f t="shared" si="32"/>
        <v>78</v>
      </c>
      <c r="D84" s="6"/>
      <c r="E84" s="6"/>
      <c r="F84" s="6"/>
      <c r="G84" s="6"/>
      <c r="H84" s="6"/>
      <c r="I84" s="77">
        <f t="shared" si="31"/>
        <v>1415.1261111075555</v>
      </c>
      <c r="K84" s="10">
        <v>14</v>
      </c>
      <c r="L84" s="9">
        <f t="shared" si="33"/>
        <v>1334.9402907962462</v>
      </c>
    </row>
    <row r="85" spans="2:16" s="3" customFormat="1">
      <c r="B85" s="1">
        <v>44378</v>
      </c>
      <c r="C85" s="7">
        <f t="shared" si="32"/>
        <v>79</v>
      </c>
      <c r="D85" s="6"/>
      <c r="E85" s="6"/>
      <c r="F85" s="6"/>
      <c r="G85" s="6"/>
      <c r="H85" s="6"/>
      <c r="I85" s="77">
        <f t="shared" si="31"/>
        <v>1441.8547178779918</v>
      </c>
      <c r="K85" s="10">
        <v>15</v>
      </c>
      <c r="L85" s="9">
        <f t="shared" si="33"/>
        <v>1361.668897566683</v>
      </c>
    </row>
    <row r="86" spans="2:16" s="3" customFormat="1">
      <c r="B86" s="1">
        <v>44409</v>
      </c>
      <c r="C86" s="7">
        <f t="shared" si="32"/>
        <v>80</v>
      </c>
      <c r="D86" s="6"/>
      <c r="E86" s="6"/>
      <c r="F86" s="6"/>
      <c r="G86" s="6"/>
      <c r="H86" s="6"/>
      <c r="I86" s="77">
        <f t="shared" si="31"/>
        <v>1468.5833246484285</v>
      </c>
      <c r="K86" s="10">
        <v>16</v>
      </c>
      <c r="L86" s="9">
        <f t="shared" si="33"/>
        <v>1388.3975043371192</v>
      </c>
    </row>
    <row r="87" spans="2:16" s="3" customFormat="1">
      <c r="B87" s="1">
        <v>44440</v>
      </c>
      <c r="C87" s="7">
        <f t="shared" si="32"/>
        <v>81</v>
      </c>
      <c r="D87" s="6"/>
      <c r="E87" s="6"/>
      <c r="F87" s="6"/>
      <c r="G87" s="6"/>
      <c r="H87" s="6"/>
      <c r="I87" s="77">
        <f t="shared" si="31"/>
        <v>1495.3119314188648</v>
      </c>
      <c r="K87" s="10">
        <v>17</v>
      </c>
      <c r="L87" s="9">
        <f t="shared" si="33"/>
        <v>1415.1261111075555</v>
      </c>
    </row>
    <row r="88" spans="2:16" s="3" customFormat="1">
      <c r="B88" s="1">
        <v>44470</v>
      </c>
      <c r="C88" s="7">
        <f t="shared" si="32"/>
        <v>82</v>
      </c>
      <c r="D88" s="6"/>
      <c r="E88" s="6"/>
      <c r="F88" s="6"/>
      <c r="G88" s="6"/>
      <c r="H88" s="6"/>
      <c r="I88" s="77">
        <f t="shared" si="31"/>
        <v>1522.0405381893011</v>
      </c>
      <c r="K88" s="10">
        <v>18</v>
      </c>
      <c r="L88" s="9">
        <f t="shared" si="33"/>
        <v>1441.8547178779918</v>
      </c>
    </row>
    <row r="89" spans="2:16" s="3" customFormat="1">
      <c r="B89" s="1">
        <v>44501</v>
      </c>
      <c r="C89" s="7">
        <f t="shared" si="32"/>
        <v>83</v>
      </c>
      <c r="D89" s="6"/>
      <c r="E89" s="6"/>
      <c r="F89" s="6"/>
      <c r="G89" s="6"/>
      <c r="H89" s="6"/>
      <c r="I89" s="77">
        <f t="shared" si="31"/>
        <v>1548.7691449597382</v>
      </c>
      <c r="K89" s="10">
        <v>19</v>
      </c>
      <c r="L89" s="9">
        <f t="shared" si="33"/>
        <v>1468.5833246484285</v>
      </c>
    </row>
    <row r="90" spans="2:16" s="3" customFormat="1">
      <c r="B90" s="1">
        <v>44531</v>
      </c>
      <c r="C90" s="7">
        <f t="shared" si="32"/>
        <v>84</v>
      </c>
      <c r="D90" s="6"/>
      <c r="E90" s="6"/>
      <c r="F90" s="6"/>
      <c r="G90" s="6"/>
      <c r="H90" s="6"/>
      <c r="I90" s="77">
        <f t="shared" si="31"/>
        <v>1575.4977517301745</v>
      </c>
      <c r="K90" s="10">
        <v>20</v>
      </c>
      <c r="L90" s="9">
        <f t="shared" si="33"/>
        <v>1495.3119314188648</v>
      </c>
    </row>
    <row r="91" spans="2:16" s="3" customFormat="1">
      <c r="B91" s="1">
        <v>44562</v>
      </c>
      <c r="C91" s="7">
        <f t="shared" si="32"/>
        <v>85</v>
      </c>
      <c r="D91" s="6"/>
      <c r="E91" s="6"/>
      <c r="F91" s="6"/>
      <c r="G91" s="6"/>
      <c r="H91" s="6"/>
      <c r="I91" s="77">
        <f t="shared" si="31"/>
        <v>1602.2263585006103</v>
      </c>
      <c r="K91" s="10">
        <v>21</v>
      </c>
      <c r="L91" s="9">
        <f t="shared" si="33"/>
        <v>1522.0405381893011</v>
      </c>
    </row>
    <row r="92" spans="2:16" s="3" customFormat="1">
      <c r="B92" s="1">
        <v>44593</v>
      </c>
      <c r="C92" s="7">
        <f t="shared" si="32"/>
        <v>86</v>
      </c>
      <c r="D92" s="6"/>
      <c r="E92" s="6"/>
      <c r="F92" s="6"/>
      <c r="G92" s="6"/>
      <c r="H92" s="6"/>
      <c r="I92" s="77">
        <f t="shared" si="31"/>
        <v>1628.9549652710466</v>
      </c>
      <c r="K92" s="10">
        <v>22</v>
      </c>
      <c r="L92" s="9">
        <f t="shared" si="33"/>
        <v>1548.7691449597382</v>
      </c>
    </row>
    <row r="93" spans="2:16" s="3" customFormat="1">
      <c r="B93" s="1">
        <v>44621</v>
      </c>
      <c r="C93" s="7">
        <f t="shared" si="32"/>
        <v>87</v>
      </c>
      <c r="D93" s="6"/>
      <c r="E93" s="6"/>
      <c r="F93" s="6"/>
      <c r="G93" s="6"/>
      <c r="H93" s="6"/>
      <c r="I93" s="77">
        <f t="shared" si="31"/>
        <v>1655.6835720414829</v>
      </c>
      <c r="K93" s="10">
        <v>23</v>
      </c>
      <c r="L93" s="9">
        <f t="shared" si="33"/>
        <v>1575.4977517301745</v>
      </c>
    </row>
    <row r="94" spans="2:16" s="3" customFormat="1">
      <c r="B94" s="1">
        <v>44652</v>
      </c>
      <c r="C94" s="7">
        <f t="shared" si="32"/>
        <v>88</v>
      </c>
      <c r="D94" s="6"/>
      <c r="E94" s="6"/>
      <c r="F94" s="6"/>
      <c r="G94" s="6"/>
      <c r="H94" s="6"/>
      <c r="I94" s="77">
        <f t="shared" si="31"/>
        <v>1682.4121788119201</v>
      </c>
      <c r="K94" s="10">
        <v>24</v>
      </c>
      <c r="L94" s="9">
        <f t="shared" si="33"/>
        <v>1602.2263585006103</v>
      </c>
    </row>
    <row r="95" spans="2:16" s="3" customFormat="1">
      <c r="B95" s="1">
        <v>44682</v>
      </c>
      <c r="C95" s="7">
        <f t="shared" si="32"/>
        <v>89</v>
      </c>
      <c r="D95" s="6"/>
      <c r="E95" s="6"/>
      <c r="F95" s="6"/>
      <c r="G95" s="6"/>
      <c r="H95" s="6"/>
      <c r="I95" s="77">
        <f t="shared" si="31"/>
        <v>1709.1407855823563</v>
      </c>
      <c r="K95" s="11">
        <v>25</v>
      </c>
      <c r="L95" s="9">
        <f t="shared" si="33"/>
        <v>1628.9549652710466</v>
      </c>
    </row>
    <row r="96" spans="2:16" s="3" customFormat="1">
      <c r="B96" s="1">
        <v>44713</v>
      </c>
      <c r="C96" s="7">
        <f t="shared" si="32"/>
        <v>90</v>
      </c>
      <c r="D96" s="6"/>
      <c r="E96" s="6"/>
      <c r="F96" s="6"/>
      <c r="G96" s="6"/>
      <c r="H96" s="6"/>
      <c r="I96" s="77">
        <f t="shared" si="31"/>
        <v>1735.8693923527926</v>
      </c>
      <c r="K96" s="10">
        <v>26</v>
      </c>
      <c r="L96" s="9">
        <f t="shared" si="33"/>
        <v>1655.6835720414829</v>
      </c>
    </row>
    <row r="97" spans="2:12" s="3" customFormat="1">
      <c r="B97" s="1">
        <v>44743</v>
      </c>
      <c r="C97" s="7">
        <f t="shared" si="32"/>
        <v>91</v>
      </c>
      <c r="D97" s="6"/>
      <c r="E97" s="6"/>
      <c r="F97" s="6"/>
      <c r="G97" s="6"/>
      <c r="H97" s="6"/>
      <c r="I97" s="77">
        <f t="shared" si="31"/>
        <v>1762.5979991232289</v>
      </c>
      <c r="K97" s="10">
        <v>27</v>
      </c>
      <c r="L97" s="9">
        <f t="shared" si="33"/>
        <v>1682.4121788119201</v>
      </c>
    </row>
    <row r="98" spans="2:12" s="3" customFormat="1">
      <c r="B98" s="1">
        <v>44774</v>
      </c>
      <c r="C98" s="7">
        <f t="shared" si="32"/>
        <v>92</v>
      </c>
      <c r="D98" s="6"/>
      <c r="E98" s="6"/>
      <c r="F98" s="6"/>
      <c r="G98" s="6"/>
      <c r="H98" s="6"/>
      <c r="I98" s="77">
        <f t="shared" si="31"/>
        <v>1789.3266058936661</v>
      </c>
      <c r="K98" s="10">
        <v>28</v>
      </c>
      <c r="L98" s="9">
        <f t="shared" si="33"/>
        <v>1709.1407855823563</v>
      </c>
    </row>
    <row r="99" spans="2:12" s="3" customFormat="1">
      <c r="B99" s="1">
        <v>44805</v>
      </c>
      <c r="C99" s="7">
        <f t="shared" si="32"/>
        <v>93</v>
      </c>
      <c r="D99" s="6"/>
      <c r="E99" s="6"/>
      <c r="F99" s="6"/>
      <c r="G99" s="6"/>
      <c r="H99" s="6"/>
      <c r="I99" s="77">
        <f t="shared" si="31"/>
        <v>1816.0552126641023</v>
      </c>
      <c r="K99" s="10">
        <v>29</v>
      </c>
      <c r="L99" s="9">
        <f t="shared" si="33"/>
        <v>1735.8693923527926</v>
      </c>
    </row>
    <row r="100" spans="2:12" s="3" customFormat="1">
      <c r="B100" s="1">
        <v>44835</v>
      </c>
      <c r="C100" s="7">
        <f t="shared" si="32"/>
        <v>94</v>
      </c>
      <c r="D100" s="6"/>
      <c r="E100" s="6"/>
      <c r="F100" s="6"/>
      <c r="G100" s="6"/>
      <c r="H100" s="6"/>
      <c r="I100" s="77">
        <f t="shared" si="31"/>
        <v>1842.7838194345386</v>
      </c>
      <c r="K100" s="10">
        <v>30</v>
      </c>
      <c r="L100" s="9">
        <f t="shared" si="33"/>
        <v>1762.5979991232289</v>
      </c>
    </row>
    <row r="101" spans="2:12" s="3" customFormat="1">
      <c r="B101" s="1">
        <v>44866</v>
      </c>
      <c r="C101" s="7">
        <f t="shared" si="32"/>
        <v>95</v>
      </c>
      <c r="D101" s="6"/>
      <c r="E101" s="6"/>
      <c r="F101" s="6"/>
      <c r="G101" s="6"/>
      <c r="H101" s="6"/>
      <c r="I101" s="77">
        <f t="shared" si="31"/>
        <v>1869.512426204974</v>
      </c>
      <c r="K101" s="10">
        <v>31</v>
      </c>
      <c r="L101" s="9">
        <f t="shared" si="33"/>
        <v>1789.3266058936661</v>
      </c>
    </row>
    <row r="102" spans="2:12" s="3" customFormat="1">
      <c r="B102" s="1">
        <v>44896</v>
      </c>
      <c r="C102" s="7">
        <f t="shared" si="32"/>
        <v>96</v>
      </c>
      <c r="D102" s="6"/>
      <c r="E102" s="6"/>
      <c r="F102" s="6"/>
      <c r="G102" s="6"/>
      <c r="H102" s="6"/>
      <c r="I102" s="77">
        <f t="shared" si="31"/>
        <v>1896.2410329754111</v>
      </c>
      <c r="K102" s="10">
        <v>32</v>
      </c>
      <c r="L102" s="9">
        <f t="shared" si="33"/>
        <v>1816.0552126641023</v>
      </c>
    </row>
    <row r="103" spans="2:12" s="3" customFormat="1">
      <c r="B103" s="1">
        <v>44927</v>
      </c>
      <c r="C103" s="7">
        <f t="shared" si="32"/>
        <v>97</v>
      </c>
      <c r="D103" s="6"/>
      <c r="E103" s="6"/>
      <c r="F103" s="6"/>
      <c r="G103" s="6"/>
      <c r="H103" s="6"/>
      <c r="I103" s="77">
        <f t="shared" si="31"/>
        <v>1922.9696397458474</v>
      </c>
      <c r="K103" s="10">
        <v>33</v>
      </c>
      <c r="L103" s="9">
        <f t="shared" si="33"/>
        <v>1842.7838194345386</v>
      </c>
    </row>
    <row r="104" spans="2:12" s="3" customFormat="1">
      <c r="B104" s="1">
        <v>44958</v>
      </c>
      <c r="C104" s="7">
        <f t="shared" si="32"/>
        <v>98</v>
      </c>
      <c r="D104" s="6"/>
      <c r="E104" s="6"/>
      <c r="F104" s="6"/>
      <c r="G104" s="6"/>
      <c r="H104" s="6"/>
      <c r="I104" s="77">
        <f t="shared" si="31"/>
        <v>1949.6982465162837</v>
      </c>
      <c r="K104" s="10">
        <v>34</v>
      </c>
      <c r="L104" s="9">
        <f t="shared" si="33"/>
        <v>1869.512426204974</v>
      </c>
    </row>
    <row r="105" spans="2:12" s="3" customFormat="1">
      <c r="B105" s="1">
        <v>44986</v>
      </c>
      <c r="C105" s="7">
        <f t="shared" si="32"/>
        <v>99</v>
      </c>
      <c r="D105" s="6"/>
      <c r="E105" s="6"/>
      <c r="F105" s="6"/>
      <c r="G105" s="6"/>
      <c r="H105" s="6"/>
      <c r="I105" s="77">
        <f t="shared" si="31"/>
        <v>1976.42685328672</v>
      </c>
      <c r="K105" s="10">
        <v>35</v>
      </c>
      <c r="L105" s="9">
        <f t="shared" si="33"/>
        <v>1896.2410329754111</v>
      </c>
    </row>
    <row r="106" spans="2:12" s="3" customFormat="1">
      <c r="B106" s="1">
        <v>45017</v>
      </c>
      <c r="C106" s="7">
        <f t="shared" si="32"/>
        <v>100</v>
      </c>
      <c r="D106" s="6"/>
      <c r="E106" s="6"/>
      <c r="F106" s="6"/>
      <c r="G106" s="6"/>
      <c r="H106" s="6"/>
      <c r="I106" s="77">
        <f t="shared" si="31"/>
        <v>2003.1554600571562</v>
      </c>
      <c r="K106" s="10">
        <v>36</v>
      </c>
      <c r="L106" s="9">
        <f t="shared" si="33"/>
        <v>1922.9696397458474</v>
      </c>
    </row>
    <row r="107" spans="2:12" s="3" customFormat="1">
      <c r="B107" s="1">
        <v>45047</v>
      </c>
      <c r="C107" s="7">
        <f t="shared" si="32"/>
        <v>101</v>
      </c>
      <c r="D107" s="6"/>
      <c r="E107" s="6"/>
      <c r="F107" s="6"/>
      <c r="G107" s="6"/>
      <c r="H107" s="6"/>
      <c r="I107" s="77">
        <f t="shared" si="31"/>
        <v>2029.8840668275934</v>
      </c>
      <c r="K107" s="11">
        <v>37</v>
      </c>
      <c r="L107" s="9">
        <f t="shared" si="33"/>
        <v>1949.6982465162837</v>
      </c>
    </row>
    <row r="108" spans="2:12" s="3" customFormat="1">
      <c r="B108" s="1">
        <v>45078</v>
      </c>
      <c r="C108" s="7">
        <f t="shared" si="32"/>
        <v>102</v>
      </c>
      <c r="D108" s="6"/>
      <c r="E108" s="6"/>
      <c r="F108" s="6"/>
      <c r="G108" s="6"/>
      <c r="H108" s="6"/>
      <c r="I108" s="77">
        <f t="shared" si="31"/>
        <v>2056.6126735980297</v>
      </c>
      <c r="K108" s="10">
        <v>38</v>
      </c>
      <c r="L108" s="9">
        <f t="shared" si="33"/>
        <v>1976.42685328672</v>
      </c>
    </row>
    <row r="109" spans="2:12" s="3" customFormat="1">
      <c r="B109" s="1">
        <v>45108</v>
      </c>
      <c r="C109" s="7">
        <f t="shared" si="32"/>
        <v>103</v>
      </c>
      <c r="D109" s="6"/>
      <c r="E109" s="6"/>
      <c r="F109" s="6"/>
      <c r="G109" s="6"/>
      <c r="H109" s="6"/>
      <c r="I109" s="77">
        <f t="shared" si="31"/>
        <v>2083.341280368466</v>
      </c>
      <c r="K109" s="10">
        <v>39</v>
      </c>
      <c r="L109" s="9">
        <f t="shared" si="33"/>
        <v>2003.1554600571562</v>
      </c>
    </row>
    <row r="110" spans="2:12" s="3" customFormat="1">
      <c r="B110" s="1">
        <v>45139</v>
      </c>
      <c r="C110" s="7">
        <f t="shared" si="32"/>
        <v>104</v>
      </c>
      <c r="D110" s="6"/>
      <c r="E110" s="6"/>
      <c r="F110" s="6"/>
      <c r="G110" s="6"/>
      <c r="H110" s="6"/>
      <c r="I110" s="77">
        <f t="shared" si="31"/>
        <v>2110.0698871389031</v>
      </c>
      <c r="K110" s="10">
        <v>40</v>
      </c>
      <c r="L110" s="9">
        <f t="shared" si="33"/>
        <v>2029.8840668275934</v>
      </c>
    </row>
    <row r="111" spans="2:12" s="3" customFormat="1">
      <c r="B111" s="1">
        <v>45170</v>
      </c>
      <c r="C111" s="7">
        <f t="shared" si="32"/>
        <v>105</v>
      </c>
      <c r="D111" s="6"/>
      <c r="E111" s="6"/>
      <c r="F111" s="6"/>
      <c r="G111" s="6"/>
      <c r="H111" s="6"/>
      <c r="I111" s="77">
        <f t="shared" si="31"/>
        <v>2136.7984939093385</v>
      </c>
      <c r="K111" s="10">
        <v>41</v>
      </c>
      <c r="L111" s="9">
        <f t="shared" si="33"/>
        <v>2056.6126735980297</v>
      </c>
    </row>
    <row r="112" spans="2:12" s="3" customFormat="1">
      <c r="B112" s="1">
        <v>45200</v>
      </c>
      <c r="C112" s="7">
        <f t="shared" si="32"/>
        <v>106</v>
      </c>
      <c r="D112" s="6"/>
      <c r="E112" s="6"/>
      <c r="F112" s="6"/>
      <c r="G112" s="6"/>
      <c r="H112" s="6"/>
      <c r="I112" s="77">
        <f t="shared" si="31"/>
        <v>2163.5271006797748</v>
      </c>
      <c r="K112" s="10">
        <v>42</v>
      </c>
      <c r="L112" s="9">
        <f t="shared" si="33"/>
        <v>2083.341280368466</v>
      </c>
    </row>
    <row r="113" spans="2:12" s="3" customFormat="1">
      <c r="B113" s="1">
        <v>45231</v>
      </c>
      <c r="C113" s="7">
        <f t="shared" si="32"/>
        <v>107</v>
      </c>
      <c r="D113" s="6"/>
      <c r="E113" s="6"/>
      <c r="F113" s="6"/>
      <c r="G113" s="6"/>
      <c r="H113" s="6"/>
      <c r="I113" s="77">
        <f t="shared" si="31"/>
        <v>2190.255707450211</v>
      </c>
      <c r="K113" s="10">
        <v>43</v>
      </c>
      <c r="L113" s="9">
        <f t="shared" si="33"/>
        <v>2110.0698871389031</v>
      </c>
    </row>
    <row r="114" spans="2:12" s="3" customFormat="1">
      <c r="B114" s="1">
        <v>45261</v>
      </c>
      <c r="C114" s="7">
        <f t="shared" si="32"/>
        <v>108</v>
      </c>
      <c r="D114" s="6"/>
      <c r="E114" s="6"/>
      <c r="F114" s="6"/>
      <c r="G114" s="6"/>
      <c r="H114" s="6"/>
      <c r="I114" s="77">
        <f t="shared" si="31"/>
        <v>2216.9843142206473</v>
      </c>
      <c r="K114" s="10">
        <v>44</v>
      </c>
      <c r="L114" s="9">
        <f t="shared" si="33"/>
        <v>2136.7984939093385</v>
      </c>
    </row>
    <row r="115" spans="2:12" s="3" customFormat="1">
      <c r="B115" s="1">
        <v>45292</v>
      </c>
      <c r="C115" s="7">
        <f t="shared" si="32"/>
        <v>109</v>
      </c>
      <c r="D115" s="6"/>
      <c r="E115" s="6"/>
      <c r="F115" s="6"/>
      <c r="G115" s="6"/>
      <c r="H115" s="6"/>
      <c r="I115" s="77">
        <f t="shared" si="31"/>
        <v>2243.7129209910836</v>
      </c>
      <c r="K115" s="10">
        <v>45</v>
      </c>
      <c r="L115" s="9">
        <f t="shared" si="33"/>
        <v>2163.5271006797748</v>
      </c>
    </row>
    <row r="116" spans="2:12" s="3" customFormat="1">
      <c r="B116" s="1">
        <v>45323</v>
      </c>
      <c r="C116" s="7">
        <f t="shared" si="32"/>
        <v>110</v>
      </c>
      <c r="D116" s="6"/>
      <c r="E116" s="6"/>
      <c r="F116" s="6"/>
      <c r="G116" s="6"/>
      <c r="H116" s="6"/>
      <c r="I116" s="77">
        <f t="shared" si="31"/>
        <v>2270.4415277615199</v>
      </c>
      <c r="K116" s="10">
        <v>46</v>
      </c>
      <c r="L116" s="9">
        <f t="shared" si="33"/>
        <v>2190.255707450211</v>
      </c>
    </row>
    <row r="117" spans="2:12" s="3" customFormat="1">
      <c r="B117" s="1">
        <v>45352</v>
      </c>
      <c r="C117" s="7">
        <f t="shared" si="32"/>
        <v>111</v>
      </c>
      <c r="D117" s="6"/>
      <c r="E117" s="6"/>
      <c r="F117" s="6"/>
      <c r="G117" s="6"/>
      <c r="H117" s="6"/>
      <c r="I117" s="77">
        <f t="shared" si="31"/>
        <v>2297.170134531957</v>
      </c>
      <c r="K117" s="10">
        <v>47</v>
      </c>
      <c r="L117" s="9">
        <f t="shared" si="33"/>
        <v>2216.9843142206473</v>
      </c>
    </row>
    <row r="118" spans="2:12" s="3" customFormat="1">
      <c r="B118" s="1">
        <v>45383</v>
      </c>
      <c r="C118" s="7">
        <f t="shared" si="32"/>
        <v>112</v>
      </c>
      <c r="D118" s="6"/>
      <c r="E118" s="6"/>
      <c r="F118" s="6"/>
      <c r="G118" s="6"/>
      <c r="H118" s="6"/>
      <c r="I118" s="77">
        <f t="shared" si="31"/>
        <v>2323.8987413023942</v>
      </c>
      <c r="K118" s="10">
        <v>48</v>
      </c>
      <c r="L118" s="9">
        <f t="shared" si="33"/>
        <v>2243.7129209910836</v>
      </c>
    </row>
    <row r="119" spans="2:12" s="3" customFormat="1">
      <c r="B119" s="1">
        <v>45413</v>
      </c>
      <c r="C119" s="7">
        <f t="shared" si="32"/>
        <v>113</v>
      </c>
      <c r="D119" s="6"/>
      <c r="E119" s="6"/>
      <c r="F119" s="6"/>
      <c r="G119" s="6"/>
      <c r="H119" s="6"/>
      <c r="I119" s="77">
        <f t="shared" si="31"/>
        <v>2350.6273480728305</v>
      </c>
      <c r="K119" s="11">
        <v>49</v>
      </c>
      <c r="L119" s="9">
        <f t="shared" si="33"/>
        <v>2270.4415277615199</v>
      </c>
    </row>
    <row r="120" spans="2:12" s="3" customFormat="1">
      <c r="B120" s="1">
        <v>45444</v>
      </c>
      <c r="C120" s="7">
        <f t="shared" si="32"/>
        <v>114</v>
      </c>
      <c r="D120" s="6"/>
      <c r="E120" s="6"/>
      <c r="F120" s="6"/>
      <c r="G120" s="6"/>
      <c r="H120" s="6"/>
      <c r="I120" s="77">
        <f t="shared" si="31"/>
        <v>2377.3559548432668</v>
      </c>
      <c r="K120" s="10">
        <v>50</v>
      </c>
      <c r="L120" s="9">
        <f t="shared" si="33"/>
        <v>2297.170134531957</v>
      </c>
    </row>
    <row r="121" spans="2:12" s="3" customFormat="1">
      <c r="B121" s="1">
        <v>45474</v>
      </c>
      <c r="C121" s="7">
        <f t="shared" si="32"/>
        <v>115</v>
      </c>
      <c r="D121" s="6"/>
      <c r="E121" s="6"/>
      <c r="F121" s="6"/>
      <c r="G121" s="6"/>
      <c r="H121" s="6"/>
      <c r="I121" s="77">
        <f t="shared" si="31"/>
        <v>2404.084561613703</v>
      </c>
      <c r="K121" s="10">
        <v>51</v>
      </c>
      <c r="L121" s="9">
        <f t="shared" si="33"/>
        <v>2323.8987413023942</v>
      </c>
    </row>
    <row r="122" spans="2:12" s="3" customFormat="1">
      <c r="B122" s="1">
        <v>45505</v>
      </c>
      <c r="C122" s="7">
        <f t="shared" si="32"/>
        <v>116</v>
      </c>
      <c r="D122" s="6"/>
      <c r="E122" s="6"/>
      <c r="F122" s="6"/>
      <c r="G122" s="6"/>
      <c r="H122" s="6"/>
      <c r="I122" s="77">
        <f t="shared" si="31"/>
        <v>2430.8131683841384</v>
      </c>
      <c r="K122" s="10">
        <v>52</v>
      </c>
      <c r="L122" s="9">
        <f t="shared" si="33"/>
        <v>2350.6273480728305</v>
      </c>
    </row>
    <row r="123" spans="2:12" s="3" customFormat="1">
      <c r="B123" s="1">
        <v>45536</v>
      </c>
      <c r="C123" s="7">
        <f t="shared" si="32"/>
        <v>117</v>
      </c>
      <c r="D123" s="6"/>
      <c r="E123" s="6"/>
      <c r="F123" s="6"/>
      <c r="G123" s="6"/>
      <c r="H123" s="6"/>
      <c r="I123" s="77">
        <f t="shared" si="31"/>
        <v>2457.5417751545747</v>
      </c>
      <c r="K123" s="10">
        <v>53</v>
      </c>
      <c r="L123" s="9">
        <f t="shared" si="33"/>
        <v>2377.3559548432668</v>
      </c>
    </row>
    <row r="124" spans="2:12" s="3" customFormat="1">
      <c r="B124" s="1">
        <v>45566</v>
      </c>
      <c r="C124" s="7">
        <f t="shared" si="32"/>
        <v>118</v>
      </c>
      <c r="D124" s="6"/>
      <c r="E124" s="6"/>
      <c r="F124" s="6"/>
      <c r="G124" s="6"/>
      <c r="H124" s="6"/>
      <c r="I124" s="77">
        <f t="shared" si="31"/>
        <v>2484.2703819250119</v>
      </c>
      <c r="K124" s="10">
        <v>54</v>
      </c>
      <c r="L124" s="9">
        <f t="shared" si="33"/>
        <v>2404.084561613703</v>
      </c>
    </row>
    <row r="125" spans="2:12" s="3" customFormat="1">
      <c r="B125" s="1">
        <v>45597</v>
      </c>
      <c r="C125" s="7">
        <f t="shared" si="32"/>
        <v>119</v>
      </c>
      <c r="D125" s="6"/>
      <c r="E125" s="6"/>
      <c r="F125" s="6"/>
      <c r="G125" s="6"/>
      <c r="H125" s="6"/>
      <c r="I125" s="77">
        <f t="shared" si="31"/>
        <v>2510.9989886954481</v>
      </c>
      <c r="K125" s="10">
        <v>55</v>
      </c>
      <c r="L125" s="9">
        <f t="shared" si="33"/>
        <v>2430.8131683841384</v>
      </c>
    </row>
    <row r="126" spans="2:12" s="3" customFormat="1">
      <c r="B126" s="1">
        <v>45627</v>
      </c>
      <c r="C126" s="7">
        <f t="shared" si="32"/>
        <v>120</v>
      </c>
      <c r="D126" s="6"/>
      <c r="E126" s="6"/>
      <c r="F126" s="6"/>
      <c r="G126" s="6"/>
      <c r="H126" s="6"/>
      <c r="I126" s="77">
        <f t="shared" si="31"/>
        <v>2537.7275954658853</v>
      </c>
      <c r="K126" s="10">
        <v>56</v>
      </c>
      <c r="L126" s="9">
        <f t="shared" si="33"/>
        <v>2457.5417751545747</v>
      </c>
    </row>
    <row r="127" spans="2:12" s="3" customFormat="1">
      <c r="C127" s="7"/>
      <c r="D127" s="6"/>
      <c r="E127" s="6"/>
      <c r="F127" s="6"/>
      <c r="G127" s="6"/>
      <c r="H127" s="6"/>
      <c r="I127" s="6"/>
      <c r="K127" s="10">
        <v>57</v>
      </c>
      <c r="L127" s="9">
        <f t="shared" si="33"/>
        <v>2484.2703819250119</v>
      </c>
    </row>
    <row r="128" spans="2:12" s="3" customFormat="1">
      <c r="C128" s="7"/>
      <c r="D128" s="6"/>
      <c r="E128" s="6"/>
      <c r="F128" s="6"/>
      <c r="G128" s="6"/>
      <c r="H128" s="6"/>
      <c r="I128" s="6"/>
      <c r="K128" s="10">
        <v>58</v>
      </c>
      <c r="L128" s="9">
        <f t="shared" si="33"/>
        <v>2510.9989886954481</v>
      </c>
    </row>
    <row r="129" spans="3:12" s="3" customFormat="1">
      <c r="C129" s="7"/>
      <c r="D129" s="6"/>
      <c r="E129" s="6"/>
      <c r="F129" s="6"/>
      <c r="G129" s="6"/>
      <c r="H129" s="6"/>
      <c r="I129" s="6"/>
      <c r="K129" s="10">
        <v>59</v>
      </c>
      <c r="L129" s="9">
        <f t="shared" si="33"/>
        <v>2537.7275954658853</v>
      </c>
    </row>
    <row r="130" spans="3:12" s="3" customFormat="1">
      <c r="C130" s="7"/>
      <c r="D130" s="6"/>
      <c r="E130" s="6"/>
      <c r="F130" s="6"/>
      <c r="G130" s="6"/>
      <c r="H130" s="6"/>
      <c r="I130" s="6"/>
    </row>
    <row r="131" spans="3:12" s="3" customFormat="1">
      <c r="C131" s="7"/>
      <c r="D131" s="6"/>
      <c r="E131" s="6"/>
      <c r="F131" s="6"/>
      <c r="G131" s="6"/>
      <c r="H131" s="6"/>
      <c r="I131" s="6"/>
    </row>
    <row r="132" spans="3:12" s="3" customFormat="1">
      <c r="C132" s="7"/>
      <c r="D132" s="6"/>
      <c r="E132" s="6"/>
      <c r="F132" s="6"/>
      <c r="G132" s="6"/>
      <c r="H132" s="6"/>
      <c r="I132" s="6"/>
    </row>
    <row r="133" spans="3:12" s="3" customFormat="1">
      <c r="C133" s="7"/>
      <c r="D133" s="6"/>
      <c r="E133" s="6"/>
      <c r="F133" s="6"/>
      <c r="G133" s="6"/>
      <c r="H133" s="6"/>
      <c r="I133" s="6"/>
    </row>
    <row r="134" spans="3:12" s="3" customFormat="1">
      <c r="C134" s="7"/>
      <c r="D134" s="6"/>
      <c r="E134" s="6"/>
      <c r="F134" s="6"/>
      <c r="G134" s="6"/>
      <c r="H134" s="6"/>
      <c r="I134" s="6"/>
    </row>
    <row r="135" spans="3:12" s="3" customFormat="1">
      <c r="C135" s="7"/>
      <c r="D135" s="6"/>
      <c r="E135" s="6"/>
      <c r="F135" s="6"/>
      <c r="G135" s="6"/>
      <c r="H135" s="6"/>
      <c r="I135" s="6"/>
    </row>
    <row r="136" spans="3:12" s="3" customFormat="1">
      <c r="C136" s="7"/>
      <c r="D136" s="6"/>
      <c r="E136" s="6"/>
      <c r="F136" s="6"/>
      <c r="G136" s="6"/>
      <c r="H136" s="6"/>
      <c r="I136" s="6"/>
    </row>
    <row r="137" spans="3:12" s="3" customFormat="1">
      <c r="C137" s="7"/>
      <c r="D137" s="6"/>
      <c r="E137" s="6"/>
      <c r="F137" s="6"/>
      <c r="G137" s="6"/>
      <c r="H137" s="6"/>
      <c r="I137" s="6"/>
    </row>
    <row r="138" spans="3:12" s="3" customFormat="1">
      <c r="C138" s="7"/>
      <c r="D138" s="6"/>
      <c r="E138" s="6"/>
      <c r="F138" s="6"/>
      <c r="G138" s="6"/>
      <c r="H138" s="6"/>
      <c r="I138" s="6"/>
    </row>
    <row r="139" spans="3:12" s="3" customFormat="1">
      <c r="C139" s="7"/>
      <c r="D139" s="6"/>
      <c r="E139" s="6"/>
      <c r="F139" s="6"/>
      <c r="G139" s="6"/>
      <c r="H139" s="6"/>
      <c r="I139" s="6"/>
    </row>
    <row r="140" spans="3:12" s="3" customFormat="1">
      <c r="C140" s="7"/>
      <c r="D140" s="6"/>
      <c r="E140" s="6"/>
      <c r="F140" s="6"/>
      <c r="G140" s="6"/>
      <c r="H140" s="6"/>
      <c r="I140" s="6"/>
    </row>
    <row r="141" spans="3:12" s="3" customFormat="1">
      <c r="C141" s="7"/>
      <c r="D141" s="6"/>
      <c r="E141" s="6"/>
      <c r="F141" s="6"/>
      <c r="G141" s="6"/>
      <c r="H141" s="6"/>
      <c r="I141" s="6"/>
    </row>
    <row r="142" spans="3:12" s="3" customFormat="1">
      <c r="C142" s="7"/>
      <c r="D142" s="6"/>
      <c r="E142" s="6"/>
      <c r="F142" s="6"/>
      <c r="G142" s="6"/>
      <c r="H142" s="6"/>
      <c r="I142" s="6"/>
    </row>
    <row r="143" spans="3:12" s="3" customFormat="1">
      <c r="C143" s="7"/>
      <c r="D143" s="6"/>
      <c r="E143" s="6"/>
      <c r="F143" s="6"/>
      <c r="G143" s="6"/>
      <c r="H143" s="6"/>
      <c r="I143" s="6"/>
    </row>
    <row r="144" spans="3:12" s="3" customFormat="1">
      <c r="C144" s="7"/>
      <c r="D144" s="6"/>
      <c r="E144" s="6"/>
      <c r="F144" s="6"/>
      <c r="G144" s="6"/>
      <c r="H144" s="6"/>
      <c r="I144" s="6"/>
    </row>
    <row r="145" spans="3:9" s="3" customFormat="1">
      <c r="C145" s="7"/>
      <c r="D145" s="6"/>
      <c r="E145" s="6"/>
      <c r="F145" s="6"/>
      <c r="G145" s="6"/>
      <c r="H145" s="6"/>
      <c r="I145" s="6"/>
    </row>
    <row r="146" spans="3:9" s="3" customFormat="1">
      <c r="C146" s="7"/>
      <c r="D146" s="6"/>
      <c r="E146" s="6"/>
      <c r="F146" s="6"/>
      <c r="G146" s="6"/>
      <c r="H146" s="6"/>
      <c r="I146" s="6"/>
    </row>
    <row r="147" spans="3:9" s="3" customFormat="1">
      <c r="C147" s="7"/>
      <c r="D147" s="6"/>
      <c r="E147" s="6"/>
      <c r="F147" s="6"/>
      <c r="G147" s="6"/>
      <c r="H147" s="6"/>
      <c r="I147" s="6"/>
    </row>
    <row r="148" spans="3:9" s="3" customFormat="1">
      <c r="C148" s="7"/>
      <c r="D148" s="6"/>
      <c r="E148" s="6"/>
      <c r="F148" s="6"/>
      <c r="G148" s="6"/>
      <c r="H148" s="6"/>
      <c r="I148" s="6"/>
    </row>
    <row r="149" spans="3:9" s="3" customFormat="1">
      <c r="C149" s="7"/>
      <c r="D149" s="6"/>
      <c r="E149" s="6"/>
      <c r="F149" s="6"/>
      <c r="G149" s="6"/>
      <c r="H149" s="6"/>
      <c r="I149" s="6"/>
    </row>
    <row r="150" spans="3:9" s="3" customFormat="1">
      <c r="C150" s="7"/>
      <c r="D150" s="6"/>
      <c r="E150" s="6"/>
      <c r="F150" s="6"/>
      <c r="G150" s="6"/>
      <c r="H150" s="6"/>
      <c r="I150" s="6"/>
    </row>
    <row r="151" spans="3:9" s="3" customFormat="1">
      <c r="C151" s="7"/>
      <c r="D151" s="6"/>
      <c r="E151" s="6"/>
      <c r="F151" s="6"/>
      <c r="G151" s="6"/>
      <c r="H151" s="6"/>
      <c r="I151" s="6"/>
    </row>
    <row r="152" spans="3:9" s="3" customFormat="1">
      <c r="C152" s="7"/>
      <c r="D152" s="6"/>
      <c r="E152" s="6"/>
      <c r="F152" s="6"/>
      <c r="G152" s="6"/>
      <c r="H152" s="6"/>
      <c r="I152" s="6"/>
    </row>
    <row r="153" spans="3:9" s="3" customFormat="1">
      <c r="C153" s="7"/>
      <c r="D153" s="6"/>
      <c r="E153" s="6"/>
      <c r="F153" s="6"/>
      <c r="G153" s="6"/>
      <c r="H153" s="6"/>
      <c r="I153" s="6"/>
    </row>
    <row r="154" spans="3:9" s="3" customFormat="1">
      <c r="C154" s="7"/>
      <c r="D154" s="6"/>
      <c r="E154" s="6"/>
      <c r="F154" s="6"/>
      <c r="G154" s="6"/>
      <c r="H154" s="6"/>
      <c r="I154" s="6"/>
    </row>
    <row r="155" spans="3:9" s="3" customFormat="1">
      <c r="C155" s="7"/>
      <c r="D155" s="6"/>
      <c r="E155" s="6"/>
      <c r="F155" s="6"/>
      <c r="G155" s="6"/>
      <c r="H155" s="6"/>
      <c r="I155" s="6"/>
    </row>
    <row r="156" spans="3:9" s="3" customFormat="1">
      <c r="C156" s="7"/>
      <c r="D156" s="6"/>
      <c r="E156" s="6"/>
      <c r="F156" s="6"/>
      <c r="G156" s="6"/>
      <c r="H156" s="6"/>
      <c r="I156" s="6"/>
    </row>
    <row r="157" spans="3:9" s="3" customFormat="1">
      <c r="C157" s="7"/>
      <c r="D157" s="6"/>
      <c r="E157" s="6"/>
      <c r="F157" s="6"/>
      <c r="G157" s="6"/>
      <c r="H157" s="6"/>
      <c r="I157" s="6"/>
    </row>
    <row r="158" spans="3:9" s="3" customFormat="1">
      <c r="C158" s="7"/>
      <c r="D158" s="6"/>
      <c r="E158" s="6"/>
      <c r="F158" s="6"/>
      <c r="G158" s="6"/>
      <c r="H158" s="6"/>
      <c r="I158" s="6"/>
    </row>
    <row r="159" spans="3:9" s="3" customFormat="1">
      <c r="C159" s="7"/>
      <c r="D159" s="6"/>
      <c r="E159" s="6"/>
      <c r="F159" s="6"/>
      <c r="G159" s="6"/>
      <c r="H159" s="6"/>
      <c r="I159" s="6"/>
    </row>
    <row r="160" spans="3:9" s="3" customFormat="1">
      <c r="C160" s="7"/>
      <c r="D160" s="6"/>
      <c r="E160" s="6"/>
      <c r="F160" s="6"/>
      <c r="G160" s="6"/>
      <c r="H160" s="6"/>
      <c r="I160" s="6"/>
    </row>
    <row r="161" spans="3:9" s="3" customFormat="1">
      <c r="C161" s="7"/>
      <c r="D161" s="6"/>
      <c r="E161" s="6"/>
      <c r="F161" s="6"/>
      <c r="G161" s="6"/>
      <c r="H161" s="6"/>
      <c r="I161" s="6"/>
    </row>
    <row r="162" spans="3:9" s="3" customFormat="1">
      <c r="C162" s="7"/>
      <c r="D162" s="6"/>
      <c r="E162" s="6"/>
      <c r="F162" s="6"/>
      <c r="G162" s="6"/>
      <c r="H162" s="6"/>
      <c r="I162" s="6"/>
    </row>
    <row r="163" spans="3:9" s="3" customFormat="1">
      <c r="C163" s="7"/>
      <c r="D163" s="6"/>
      <c r="E163" s="6"/>
      <c r="F163" s="6"/>
      <c r="G163" s="6"/>
      <c r="H163" s="6"/>
      <c r="I163" s="6"/>
    </row>
    <row r="164" spans="3:9" s="3" customFormat="1">
      <c r="C164" s="7"/>
      <c r="D164" s="6"/>
      <c r="E164" s="6"/>
      <c r="F164" s="6"/>
      <c r="G164" s="6"/>
      <c r="H164" s="6"/>
      <c r="I164" s="6"/>
    </row>
    <row r="165" spans="3:9" s="3" customFormat="1">
      <c r="C165" s="7"/>
      <c r="D165" s="6"/>
      <c r="E165" s="6"/>
      <c r="F165" s="6"/>
      <c r="G165" s="6"/>
      <c r="H165" s="6"/>
      <c r="I165" s="6"/>
    </row>
    <row r="166" spans="3:9" s="3" customFormat="1">
      <c r="C166" s="7"/>
      <c r="D166" s="6"/>
      <c r="E166" s="6"/>
      <c r="F166" s="6"/>
      <c r="G166" s="6"/>
      <c r="H166" s="6"/>
      <c r="I166" s="6"/>
    </row>
    <row r="167" spans="3:9" s="3" customFormat="1">
      <c r="C167" s="7"/>
      <c r="D167" s="6"/>
      <c r="E167" s="6"/>
      <c r="F167" s="6"/>
      <c r="G167" s="6"/>
      <c r="H167" s="6"/>
      <c r="I167" s="6"/>
    </row>
    <row r="168" spans="3:9" s="3" customFormat="1">
      <c r="C168" s="7"/>
      <c r="D168" s="6"/>
      <c r="E168" s="6"/>
      <c r="F168" s="6"/>
      <c r="G168" s="6"/>
      <c r="H168" s="6"/>
      <c r="I168" s="6"/>
    </row>
    <row r="169" spans="3:9" s="3" customFormat="1">
      <c r="C169" s="7"/>
      <c r="D169" s="6"/>
      <c r="E169" s="6"/>
      <c r="F169" s="6"/>
      <c r="G169" s="6"/>
      <c r="H169" s="6"/>
      <c r="I169" s="6"/>
    </row>
    <row r="170" spans="3:9" s="3" customFormat="1">
      <c r="C170" s="7"/>
      <c r="D170" s="6"/>
      <c r="E170" s="6"/>
      <c r="F170" s="6"/>
      <c r="G170" s="6"/>
      <c r="H170" s="6"/>
      <c r="I170" s="6"/>
    </row>
    <row r="171" spans="3:9" s="3" customFormat="1">
      <c r="C171" s="7"/>
      <c r="D171" s="6"/>
      <c r="E171" s="6"/>
      <c r="F171" s="6"/>
      <c r="G171" s="6"/>
      <c r="H171" s="6"/>
      <c r="I171" s="6"/>
    </row>
    <row r="172" spans="3:9" s="3" customFormat="1">
      <c r="C172" s="7"/>
      <c r="D172" s="6"/>
      <c r="E172" s="6"/>
      <c r="F172" s="6"/>
      <c r="G172" s="6"/>
      <c r="H172" s="6"/>
      <c r="I172" s="6"/>
    </row>
    <row r="173" spans="3:9" s="3" customFormat="1">
      <c r="C173" s="7"/>
      <c r="D173" s="6"/>
      <c r="E173" s="6"/>
      <c r="F173" s="6"/>
      <c r="G173" s="6"/>
      <c r="H173" s="6"/>
      <c r="I173" s="6"/>
    </row>
    <row r="174" spans="3:9" s="3" customFormat="1">
      <c r="C174" s="7"/>
      <c r="D174" s="6"/>
      <c r="E174" s="6"/>
      <c r="F174" s="6"/>
      <c r="G174" s="6"/>
      <c r="H174" s="6"/>
      <c r="I174" s="6"/>
    </row>
    <row r="175" spans="3:9" s="3" customFormat="1">
      <c r="C175" s="7"/>
      <c r="D175" s="6"/>
      <c r="E175" s="6"/>
      <c r="F175" s="6"/>
      <c r="G175" s="6"/>
      <c r="H175" s="6"/>
      <c r="I175" s="6"/>
    </row>
    <row r="176" spans="3:9" s="3" customFormat="1">
      <c r="C176" s="7"/>
      <c r="D176" s="6"/>
      <c r="E176" s="6"/>
      <c r="F176" s="6"/>
      <c r="G176" s="6"/>
      <c r="H176" s="6"/>
      <c r="I176" s="6"/>
    </row>
    <row r="177" spans="3:9" s="3" customFormat="1">
      <c r="C177" s="7"/>
      <c r="D177" s="6"/>
      <c r="E177" s="6"/>
      <c r="F177" s="6"/>
      <c r="G177" s="6"/>
      <c r="H177" s="6"/>
      <c r="I177" s="6"/>
    </row>
    <row r="178" spans="3:9" s="3" customFormat="1">
      <c r="C178" s="7"/>
      <c r="D178" s="6"/>
      <c r="E178" s="6"/>
      <c r="F178" s="6"/>
      <c r="G178" s="6"/>
      <c r="H178" s="6"/>
      <c r="I178" s="6"/>
    </row>
    <row r="179" spans="3:9" s="3" customFormat="1">
      <c r="C179" s="7"/>
      <c r="D179" s="6"/>
      <c r="E179" s="6"/>
      <c r="F179" s="6"/>
      <c r="G179" s="6"/>
      <c r="H179" s="6"/>
      <c r="I179" s="6"/>
    </row>
    <row r="180" spans="3:9" s="3" customFormat="1">
      <c r="C180" s="7"/>
      <c r="D180" s="6"/>
      <c r="E180" s="6"/>
      <c r="F180" s="6"/>
      <c r="G180" s="6"/>
      <c r="H180" s="6"/>
      <c r="I180" s="6"/>
    </row>
    <row r="181" spans="3:9" s="3" customFormat="1">
      <c r="C181" s="7"/>
      <c r="D181" s="6"/>
      <c r="E181" s="6"/>
      <c r="F181" s="6"/>
      <c r="G181" s="6"/>
      <c r="H181" s="6"/>
      <c r="I181" s="6"/>
    </row>
    <row r="182" spans="3:9" s="3" customFormat="1">
      <c r="C182" s="7"/>
      <c r="D182" s="6"/>
      <c r="E182" s="6"/>
      <c r="F182" s="6"/>
      <c r="G182" s="6"/>
      <c r="H182" s="6"/>
      <c r="I182" s="6"/>
    </row>
    <row r="183" spans="3:9" s="3" customFormat="1">
      <c r="C183" s="7"/>
      <c r="D183" s="6"/>
      <c r="E183" s="6"/>
      <c r="F183" s="6"/>
      <c r="G183" s="6"/>
      <c r="H183" s="6"/>
      <c r="I183" s="6"/>
    </row>
    <row r="184" spans="3:9" s="3" customFormat="1">
      <c r="C184" s="7"/>
      <c r="D184" s="6"/>
      <c r="E184" s="6"/>
      <c r="F184" s="6"/>
      <c r="G184" s="6"/>
      <c r="H184" s="6"/>
      <c r="I184" s="6"/>
    </row>
    <row r="185" spans="3:9" s="3" customFormat="1">
      <c r="C185" s="7"/>
      <c r="D185" s="6"/>
      <c r="E185" s="6"/>
      <c r="F185" s="6"/>
      <c r="G185" s="6"/>
      <c r="H185" s="6"/>
      <c r="I185" s="6"/>
    </row>
    <row r="186" spans="3:9" s="3" customFormat="1">
      <c r="C186" s="7"/>
      <c r="D186" s="6"/>
      <c r="E186" s="6"/>
      <c r="F186" s="6"/>
      <c r="G186" s="6"/>
      <c r="H186" s="6"/>
      <c r="I186" s="6"/>
    </row>
    <row r="187" spans="3:9" s="3" customFormat="1">
      <c r="C187" s="7"/>
      <c r="D187" s="6"/>
      <c r="E187" s="6"/>
      <c r="F187" s="6"/>
      <c r="G187" s="6"/>
      <c r="H187" s="6"/>
      <c r="I187" s="6"/>
    </row>
    <row r="188" spans="3:9" s="3" customFormat="1">
      <c r="C188" s="7"/>
      <c r="D188" s="6"/>
      <c r="E188" s="6"/>
      <c r="F188" s="6"/>
      <c r="G188" s="6"/>
      <c r="H188" s="6"/>
      <c r="I188" s="6"/>
    </row>
    <row r="189" spans="3:9" s="3" customFormat="1">
      <c r="C189" s="7"/>
      <c r="D189" s="6"/>
      <c r="E189" s="6"/>
      <c r="F189" s="6"/>
      <c r="G189" s="6"/>
      <c r="H189" s="6"/>
      <c r="I189" s="6"/>
    </row>
    <row r="190" spans="3:9" s="3" customFormat="1">
      <c r="C190" s="7"/>
      <c r="D190" s="6"/>
      <c r="E190" s="6"/>
      <c r="F190" s="6"/>
      <c r="G190" s="6"/>
      <c r="H190" s="6"/>
      <c r="I190" s="6"/>
    </row>
    <row r="191" spans="3:9" s="3" customFormat="1">
      <c r="C191" s="7"/>
      <c r="D191" s="6"/>
      <c r="E191" s="6"/>
      <c r="F191" s="6"/>
      <c r="G191" s="6"/>
      <c r="H191" s="6"/>
      <c r="I191" s="6"/>
    </row>
    <row r="192" spans="3:9" s="3" customFormat="1">
      <c r="C192" s="7"/>
      <c r="D192" s="6"/>
      <c r="E192" s="6"/>
      <c r="F192" s="6"/>
      <c r="G192" s="6"/>
      <c r="H192" s="6"/>
      <c r="I192" s="6"/>
    </row>
    <row r="193" spans="3:9" s="3" customFormat="1">
      <c r="C193" s="7"/>
      <c r="D193" s="6"/>
      <c r="E193" s="6"/>
      <c r="F193" s="6"/>
      <c r="G193" s="6"/>
      <c r="H193" s="6"/>
      <c r="I193" s="6"/>
    </row>
    <row r="194" spans="3:9" s="3" customFormat="1">
      <c r="C194" s="7"/>
      <c r="D194" s="6"/>
      <c r="E194" s="6"/>
      <c r="F194" s="6"/>
      <c r="G194" s="6"/>
      <c r="H194" s="6"/>
      <c r="I194" s="6"/>
    </row>
    <row r="195" spans="3:9" s="3" customFormat="1">
      <c r="C195" s="7"/>
      <c r="D195" s="6"/>
      <c r="E195" s="6"/>
      <c r="F195" s="6"/>
      <c r="G195" s="6"/>
      <c r="H195" s="6"/>
      <c r="I195" s="6"/>
    </row>
    <row r="196" spans="3:9" s="3" customFormat="1">
      <c r="C196" s="7"/>
      <c r="D196" s="6"/>
      <c r="E196" s="6"/>
      <c r="F196" s="6"/>
      <c r="G196" s="6"/>
      <c r="H196" s="6"/>
      <c r="I196" s="6"/>
    </row>
    <row r="197" spans="3:9" s="3" customFormat="1">
      <c r="C197" s="7"/>
      <c r="D197" s="6"/>
      <c r="E197" s="6"/>
      <c r="F197" s="6"/>
      <c r="G197" s="6"/>
      <c r="H197" s="6"/>
      <c r="I197" s="6"/>
    </row>
    <row r="198" spans="3:9" s="3" customFormat="1">
      <c r="C198" s="7"/>
      <c r="D198" s="6"/>
      <c r="E198" s="6"/>
      <c r="F198" s="6"/>
      <c r="G198" s="6"/>
      <c r="H198" s="6"/>
      <c r="I198" s="6"/>
    </row>
    <row r="199" spans="3:9" s="3" customFormat="1">
      <c r="C199" s="7"/>
      <c r="D199" s="6"/>
      <c r="E199" s="6"/>
      <c r="F199" s="6"/>
      <c r="G199" s="6"/>
      <c r="H199" s="6"/>
      <c r="I199" s="6"/>
    </row>
    <row r="200" spans="3:9" s="3" customFormat="1">
      <c r="C200" s="7"/>
      <c r="D200" s="6"/>
      <c r="E200" s="6"/>
      <c r="F200" s="6"/>
      <c r="G200" s="6"/>
      <c r="H200" s="6"/>
      <c r="I200" s="6"/>
    </row>
    <row r="201" spans="3:9" s="3" customFormat="1">
      <c r="C201" s="7"/>
      <c r="D201" s="6"/>
      <c r="E201" s="6"/>
      <c r="F201" s="6"/>
      <c r="G201" s="6"/>
      <c r="H201" s="6"/>
      <c r="I201" s="6"/>
    </row>
    <row r="202" spans="3:9" s="3" customFormat="1">
      <c r="C202" s="7"/>
      <c r="D202" s="6"/>
      <c r="E202" s="6"/>
      <c r="F202" s="6"/>
      <c r="G202" s="6"/>
      <c r="H202" s="6"/>
      <c r="I202" s="6"/>
    </row>
    <row r="203" spans="3:9" s="3" customFormat="1">
      <c r="C203" s="7"/>
      <c r="D203" s="6"/>
      <c r="E203" s="6"/>
      <c r="F203" s="6"/>
      <c r="G203" s="6"/>
      <c r="H203" s="6"/>
      <c r="I203" s="6"/>
    </row>
    <row r="204" spans="3:9" s="3" customFormat="1">
      <c r="C204" s="7"/>
      <c r="D204" s="6"/>
      <c r="E204" s="6"/>
      <c r="F204" s="6"/>
      <c r="G204" s="6"/>
      <c r="H204" s="6"/>
      <c r="I204" s="6"/>
    </row>
    <row r="205" spans="3:9" s="3" customFormat="1">
      <c r="C205" s="7"/>
      <c r="D205" s="6"/>
      <c r="E205" s="6"/>
      <c r="F205" s="6"/>
      <c r="G205" s="6"/>
      <c r="H205" s="6"/>
      <c r="I205" s="6"/>
    </row>
    <row r="206" spans="3:9" s="3" customFormat="1">
      <c r="C206" s="7"/>
      <c r="D206" s="6"/>
      <c r="E206" s="6"/>
      <c r="F206" s="6"/>
      <c r="G206" s="6"/>
      <c r="H206" s="6"/>
      <c r="I206" s="6"/>
    </row>
    <row r="207" spans="3:9" s="3" customFormat="1">
      <c r="C207" s="7"/>
      <c r="D207" s="6"/>
      <c r="E207" s="6"/>
      <c r="F207" s="6"/>
      <c r="G207" s="6"/>
      <c r="H207" s="6"/>
      <c r="I207" s="6"/>
    </row>
    <row r="208" spans="3:9" s="3" customFormat="1">
      <c r="C208" s="7"/>
      <c r="D208" s="6"/>
      <c r="E208" s="6"/>
      <c r="F208" s="6"/>
      <c r="G208" s="6"/>
      <c r="H208" s="6"/>
      <c r="I208" s="6"/>
    </row>
    <row r="209" spans="3:9" s="3" customFormat="1">
      <c r="C209" s="7"/>
      <c r="D209" s="6"/>
      <c r="E209" s="6"/>
      <c r="F209" s="6"/>
      <c r="G209" s="6"/>
      <c r="H209" s="6"/>
      <c r="I209" s="6"/>
    </row>
    <row r="210" spans="3:9" s="3" customFormat="1">
      <c r="C210" s="7"/>
      <c r="D210" s="6"/>
      <c r="E210" s="6"/>
      <c r="F210" s="6"/>
      <c r="G210" s="6"/>
      <c r="H210" s="6"/>
      <c r="I210" s="6"/>
    </row>
    <row r="211" spans="3:9" s="3" customFormat="1">
      <c r="C211" s="7"/>
      <c r="D211" s="6"/>
      <c r="E211" s="6"/>
      <c r="F211" s="6"/>
      <c r="G211" s="6"/>
      <c r="H211" s="6"/>
      <c r="I211" s="6"/>
    </row>
    <row r="212" spans="3:9" s="3" customFormat="1">
      <c r="C212" s="7"/>
      <c r="D212" s="6"/>
      <c r="E212" s="6"/>
      <c r="F212" s="6"/>
      <c r="G212" s="6"/>
      <c r="H212" s="6"/>
      <c r="I212" s="6"/>
    </row>
    <row r="213" spans="3:9" s="3" customFormat="1">
      <c r="C213" s="7"/>
      <c r="D213" s="6"/>
      <c r="E213" s="6"/>
      <c r="F213" s="6"/>
      <c r="G213" s="6"/>
      <c r="H213" s="6"/>
      <c r="I213" s="6"/>
    </row>
    <row r="214" spans="3:9" s="3" customFormat="1">
      <c r="C214" s="7"/>
      <c r="D214" s="6"/>
      <c r="E214" s="6"/>
      <c r="F214" s="6"/>
      <c r="G214" s="6"/>
      <c r="H214" s="6"/>
      <c r="I214" s="6"/>
    </row>
    <row r="215" spans="3:9" s="3" customFormat="1">
      <c r="C215" s="7"/>
      <c r="D215" s="6"/>
      <c r="E215" s="6"/>
      <c r="F215" s="6"/>
      <c r="G215" s="6"/>
      <c r="H215" s="6"/>
      <c r="I215" s="6"/>
    </row>
    <row r="216" spans="3:9" s="3" customFormat="1">
      <c r="C216" s="7"/>
      <c r="D216" s="6"/>
      <c r="E216" s="6"/>
      <c r="F216" s="6"/>
      <c r="G216" s="6"/>
      <c r="H216" s="6"/>
      <c r="I216" s="6"/>
    </row>
    <row r="217" spans="3:9" s="3" customFormat="1">
      <c r="C217" s="7"/>
      <c r="D217" s="6"/>
      <c r="E217" s="6"/>
      <c r="F217" s="6"/>
      <c r="G217" s="6"/>
      <c r="H217" s="6"/>
      <c r="I217" s="6"/>
    </row>
    <row r="218" spans="3:9" s="3" customFormat="1">
      <c r="C218" s="7"/>
      <c r="D218" s="6"/>
      <c r="E218" s="6"/>
      <c r="F218" s="6"/>
      <c r="G218" s="6"/>
      <c r="H218" s="6"/>
      <c r="I218" s="6"/>
    </row>
    <row r="219" spans="3:9" s="3" customFormat="1">
      <c r="C219" s="7"/>
      <c r="D219" s="6"/>
      <c r="E219" s="6"/>
      <c r="F219" s="6"/>
      <c r="G219" s="6"/>
      <c r="H219" s="6"/>
      <c r="I219" s="6"/>
    </row>
    <row r="220" spans="3:9" s="3" customFormat="1">
      <c r="C220" s="7"/>
      <c r="D220" s="6"/>
      <c r="E220" s="6"/>
      <c r="F220" s="6"/>
      <c r="G220" s="6"/>
      <c r="H220" s="6"/>
      <c r="I220" s="6"/>
    </row>
    <row r="221" spans="3:9" s="3" customFormat="1">
      <c r="C221" s="7"/>
      <c r="D221" s="6"/>
      <c r="E221" s="6"/>
      <c r="F221" s="6"/>
      <c r="G221" s="6"/>
      <c r="H221" s="6"/>
      <c r="I221" s="6"/>
    </row>
    <row r="222" spans="3:9" s="3" customFormat="1">
      <c r="C222" s="7"/>
      <c r="D222" s="6"/>
      <c r="E222" s="6"/>
      <c r="F222" s="6"/>
      <c r="G222" s="6"/>
      <c r="H222" s="6"/>
      <c r="I222" s="6"/>
    </row>
    <row r="223" spans="3:9" s="3" customFormat="1">
      <c r="C223" s="7"/>
      <c r="D223" s="6"/>
      <c r="E223" s="6"/>
      <c r="F223" s="6"/>
      <c r="G223" s="6"/>
      <c r="H223" s="6"/>
      <c r="I223" s="6"/>
    </row>
    <row r="224" spans="3:9" s="3" customFormat="1">
      <c r="C224" s="7"/>
      <c r="D224" s="6"/>
      <c r="E224" s="6"/>
      <c r="F224" s="6"/>
      <c r="G224" s="6"/>
      <c r="H224" s="6"/>
      <c r="I224" s="6"/>
    </row>
    <row r="225" spans="3:9" s="3" customFormat="1">
      <c r="C225" s="7"/>
      <c r="D225" s="6"/>
      <c r="E225" s="6"/>
      <c r="F225" s="6"/>
      <c r="G225" s="6"/>
      <c r="H225" s="6"/>
      <c r="I225" s="6"/>
    </row>
    <row r="226" spans="3:9" s="3" customFormat="1">
      <c r="C226" s="7"/>
      <c r="D226" s="6"/>
      <c r="E226" s="6"/>
      <c r="F226" s="6"/>
      <c r="G226" s="6"/>
      <c r="H226" s="6"/>
      <c r="I226" s="6"/>
    </row>
    <row r="227" spans="3:9" s="3" customFormat="1">
      <c r="C227" s="7"/>
      <c r="D227" s="6"/>
      <c r="E227" s="6"/>
      <c r="F227" s="6"/>
      <c r="G227" s="6"/>
      <c r="H227" s="6"/>
      <c r="I227" s="6"/>
    </row>
    <row r="228" spans="3:9" s="3" customFormat="1">
      <c r="C228" s="7"/>
      <c r="D228" s="6"/>
      <c r="E228" s="6"/>
      <c r="F228" s="6"/>
      <c r="G228" s="6"/>
      <c r="H228" s="6"/>
      <c r="I228" s="6"/>
    </row>
    <row r="229" spans="3:9" s="3" customFormat="1">
      <c r="C229" s="7"/>
      <c r="D229" s="6"/>
      <c r="E229" s="6"/>
      <c r="F229" s="6"/>
      <c r="G229" s="6"/>
      <c r="H229" s="6"/>
      <c r="I229" s="6"/>
    </row>
    <row r="230" spans="3:9" s="3" customFormat="1">
      <c r="C230" s="7"/>
      <c r="D230" s="6"/>
      <c r="E230" s="6"/>
      <c r="F230" s="6"/>
      <c r="G230" s="6"/>
      <c r="H230" s="6"/>
      <c r="I230" s="6"/>
    </row>
    <row r="231" spans="3:9" s="3" customFormat="1">
      <c r="C231" s="7"/>
      <c r="D231" s="6"/>
      <c r="E231" s="6"/>
      <c r="F231" s="6"/>
      <c r="G231" s="6"/>
      <c r="H231" s="6"/>
      <c r="I231" s="6"/>
    </row>
    <row r="232" spans="3:9" s="3" customFormat="1">
      <c r="C232" s="7"/>
      <c r="D232" s="6"/>
      <c r="E232" s="6"/>
      <c r="F232" s="6"/>
      <c r="G232" s="6"/>
      <c r="H232" s="6"/>
      <c r="I232" s="6"/>
    </row>
    <row r="233" spans="3:9" s="3" customFormat="1">
      <c r="C233" s="7"/>
      <c r="D233" s="6"/>
      <c r="E233" s="6"/>
      <c r="F233" s="6"/>
      <c r="G233" s="6"/>
      <c r="H233" s="6"/>
      <c r="I233" s="6"/>
    </row>
    <row r="234" spans="3:9" s="3" customFormat="1">
      <c r="C234" s="7"/>
      <c r="D234" s="6"/>
      <c r="E234" s="6"/>
      <c r="F234" s="6"/>
      <c r="G234" s="6"/>
      <c r="H234" s="6"/>
      <c r="I234" s="6"/>
    </row>
    <row r="235" spans="3:9" s="3" customFormat="1">
      <c r="C235" s="7"/>
      <c r="D235" s="6"/>
      <c r="E235" s="6"/>
      <c r="F235" s="6"/>
      <c r="G235" s="6"/>
      <c r="H235" s="6"/>
      <c r="I235" s="6"/>
    </row>
    <row r="236" spans="3:9" s="3" customFormat="1">
      <c r="C236" s="7"/>
      <c r="D236" s="6"/>
      <c r="E236" s="6"/>
      <c r="F236" s="6"/>
      <c r="G236" s="6"/>
      <c r="H236" s="6"/>
      <c r="I236" s="6"/>
    </row>
    <row r="237" spans="3:9" s="3" customFormat="1">
      <c r="C237" s="7"/>
      <c r="D237" s="6"/>
      <c r="E237" s="6"/>
      <c r="F237" s="6"/>
      <c r="G237" s="6"/>
      <c r="H237" s="6"/>
      <c r="I237" s="6"/>
    </row>
    <row r="238" spans="3:9" s="3" customFormat="1">
      <c r="C238" s="7"/>
      <c r="D238" s="6"/>
      <c r="E238" s="6"/>
      <c r="F238" s="6"/>
      <c r="G238" s="6"/>
      <c r="H238" s="6"/>
      <c r="I238" s="6"/>
    </row>
    <row r="239" spans="3:9" s="3" customFormat="1">
      <c r="C239" s="7"/>
      <c r="D239" s="6"/>
      <c r="E239" s="6"/>
      <c r="F239" s="6"/>
      <c r="G239" s="6"/>
      <c r="H239" s="6"/>
      <c r="I239" s="6"/>
    </row>
    <row r="240" spans="3:9" s="3" customFormat="1">
      <c r="C240" s="7"/>
      <c r="D240" s="6"/>
      <c r="E240" s="6"/>
      <c r="F240" s="6"/>
      <c r="G240" s="6"/>
      <c r="H240" s="6"/>
      <c r="I240" s="6"/>
    </row>
    <row r="241" spans="3:9" s="3" customFormat="1">
      <c r="C241" s="7"/>
      <c r="D241" s="6"/>
      <c r="E241" s="6"/>
      <c r="F241" s="6"/>
      <c r="G241" s="6"/>
      <c r="H241" s="6"/>
      <c r="I241" s="6"/>
    </row>
    <row r="242" spans="3:9" s="3" customFormat="1">
      <c r="C242" s="7"/>
      <c r="D242" s="6"/>
      <c r="E242" s="6"/>
      <c r="F242" s="6"/>
      <c r="G242" s="6"/>
      <c r="H242" s="6"/>
      <c r="I242" s="6"/>
    </row>
    <row r="243" spans="3:9" s="3" customFormat="1">
      <c r="C243" s="7"/>
      <c r="D243" s="6"/>
      <c r="E243" s="6"/>
      <c r="F243" s="6"/>
      <c r="G243" s="6"/>
      <c r="H243" s="6"/>
      <c r="I243" s="6"/>
    </row>
    <row r="244" spans="3:9" s="3" customFormat="1">
      <c r="C244" s="7"/>
      <c r="D244" s="6"/>
      <c r="E244" s="6"/>
      <c r="F244" s="6"/>
      <c r="G244" s="6"/>
      <c r="H244" s="6"/>
      <c r="I244" s="6"/>
    </row>
    <row r="245" spans="3:9" s="3" customFormat="1">
      <c r="C245" s="7"/>
      <c r="D245" s="6"/>
      <c r="E245" s="6"/>
      <c r="F245" s="6"/>
      <c r="G245" s="6"/>
      <c r="H245" s="6"/>
      <c r="I245" s="6"/>
    </row>
    <row r="246" spans="3:9" s="3" customFormat="1">
      <c r="C246" s="7"/>
      <c r="D246" s="6"/>
      <c r="E246" s="6"/>
      <c r="F246" s="6"/>
      <c r="G246" s="6"/>
      <c r="H246" s="6"/>
      <c r="I246" s="6"/>
    </row>
    <row r="247" spans="3:9" s="3" customFormat="1">
      <c r="C247" s="7"/>
      <c r="D247" s="6"/>
      <c r="E247" s="6"/>
      <c r="F247" s="6"/>
      <c r="G247" s="6"/>
      <c r="H247" s="6"/>
      <c r="I247" s="6"/>
    </row>
    <row r="248" spans="3:9" s="3" customFormat="1">
      <c r="C248" s="7"/>
      <c r="D248" s="6"/>
      <c r="E248" s="6"/>
      <c r="F248" s="6"/>
      <c r="G248" s="6"/>
      <c r="H248" s="6"/>
      <c r="I248" s="6"/>
    </row>
    <row r="249" spans="3:9" s="3" customFormat="1">
      <c r="C249" s="7"/>
      <c r="D249" s="6"/>
      <c r="E249" s="6"/>
      <c r="F249" s="6"/>
      <c r="G249" s="6"/>
      <c r="H249" s="6"/>
      <c r="I249" s="6"/>
    </row>
    <row r="250" spans="3:9" s="3" customFormat="1">
      <c r="C250" s="7"/>
      <c r="D250" s="6"/>
      <c r="E250" s="6"/>
      <c r="F250" s="6"/>
      <c r="G250" s="6"/>
      <c r="H250" s="6"/>
      <c r="I250" s="6"/>
    </row>
    <row r="251" spans="3:9" s="3" customFormat="1">
      <c r="C251" s="7"/>
      <c r="D251" s="6"/>
      <c r="E251" s="6"/>
      <c r="F251" s="6"/>
      <c r="G251" s="6"/>
      <c r="H251" s="6"/>
      <c r="I251" s="6"/>
    </row>
    <row r="252" spans="3:9" s="3" customFormat="1">
      <c r="C252" s="7"/>
      <c r="D252" s="6"/>
      <c r="E252" s="6"/>
      <c r="F252" s="6"/>
      <c r="G252" s="6"/>
      <c r="H252" s="6"/>
      <c r="I252" s="6"/>
    </row>
    <row r="253" spans="3:9" s="3" customFormat="1">
      <c r="C253" s="7"/>
      <c r="D253" s="6"/>
      <c r="E253" s="6"/>
      <c r="F253" s="6"/>
      <c r="G253" s="6"/>
      <c r="H253" s="6"/>
      <c r="I253" s="6"/>
    </row>
    <row r="254" spans="3:9" s="3" customFormat="1">
      <c r="C254" s="7"/>
      <c r="D254" s="6"/>
      <c r="E254" s="6"/>
      <c r="F254" s="6"/>
      <c r="G254" s="6"/>
      <c r="H254" s="6"/>
      <c r="I254" s="6"/>
    </row>
    <row r="255" spans="3:9" s="3" customFormat="1">
      <c r="C255" s="7"/>
      <c r="D255" s="6"/>
      <c r="E255" s="6"/>
      <c r="F255" s="6"/>
      <c r="G255" s="6"/>
      <c r="H255" s="6"/>
      <c r="I255" s="6"/>
    </row>
    <row r="256" spans="3:9" s="3" customFormat="1">
      <c r="C256" s="7"/>
      <c r="D256" s="6"/>
      <c r="E256" s="6"/>
      <c r="F256" s="6"/>
      <c r="G256" s="6"/>
      <c r="H256" s="6"/>
      <c r="I256" s="6"/>
    </row>
    <row r="257" spans="3:9" s="3" customFormat="1">
      <c r="C257" s="7"/>
      <c r="D257" s="6"/>
      <c r="E257" s="6"/>
      <c r="F257" s="6"/>
      <c r="G257" s="6"/>
      <c r="H257" s="6"/>
      <c r="I257" s="6"/>
    </row>
    <row r="258" spans="3:9" s="3" customFormat="1">
      <c r="C258" s="7"/>
      <c r="D258" s="6"/>
      <c r="E258" s="6"/>
      <c r="F258" s="6"/>
      <c r="G258" s="6"/>
      <c r="H258" s="6"/>
      <c r="I258" s="6"/>
    </row>
    <row r="259" spans="3:9" s="3" customFormat="1">
      <c r="C259" s="7"/>
      <c r="D259" s="6"/>
      <c r="E259" s="6"/>
      <c r="F259" s="6"/>
      <c r="G259" s="6"/>
      <c r="H259" s="6"/>
      <c r="I259" s="6"/>
    </row>
    <row r="260" spans="3:9" s="3" customFormat="1">
      <c r="C260" s="7"/>
      <c r="D260" s="6"/>
      <c r="E260" s="6"/>
      <c r="F260" s="6"/>
      <c r="G260" s="6"/>
      <c r="H260" s="6"/>
      <c r="I260" s="6"/>
    </row>
    <row r="261" spans="3:9" s="3" customFormat="1">
      <c r="C261" s="7"/>
      <c r="D261" s="6"/>
      <c r="E261" s="6"/>
      <c r="F261" s="6"/>
      <c r="G261" s="6"/>
      <c r="H261" s="6"/>
      <c r="I261" s="6"/>
    </row>
    <row r="262" spans="3:9" s="3" customFormat="1">
      <c r="C262" s="7"/>
      <c r="D262" s="6"/>
      <c r="E262" s="6"/>
      <c r="F262" s="6"/>
      <c r="G262" s="6"/>
      <c r="H262" s="6"/>
      <c r="I262" s="6"/>
    </row>
    <row r="263" spans="3:9" s="3" customFormat="1">
      <c r="C263" s="7"/>
      <c r="D263" s="6"/>
      <c r="E263" s="6"/>
      <c r="F263" s="6"/>
      <c r="G263" s="6"/>
      <c r="H263" s="6"/>
      <c r="I263" s="6"/>
    </row>
    <row r="264" spans="3:9" s="3" customFormat="1">
      <c r="C264" s="7"/>
      <c r="D264" s="6"/>
      <c r="E264" s="6"/>
      <c r="F264" s="6"/>
      <c r="G264" s="6"/>
      <c r="H264" s="6"/>
      <c r="I264" s="6"/>
    </row>
    <row r="265" spans="3:9" s="3" customFormat="1">
      <c r="C265" s="7"/>
      <c r="D265" s="6"/>
      <c r="E265" s="6"/>
      <c r="F265" s="6"/>
      <c r="G265" s="6"/>
      <c r="H265" s="6"/>
      <c r="I265" s="6"/>
    </row>
    <row r="266" spans="3:9" s="3" customFormat="1">
      <c r="C266" s="7"/>
      <c r="D266" s="6"/>
      <c r="E266" s="6"/>
      <c r="F266" s="6"/>
      <c r="G266" s="6"/>
      <c r="H266" s="6"/>
      <c r="I266" s="6"/>
    </row>
    <row r="267" spans="3:9" s="3" customFormat="1">
      <c r="C267" s="7"/>
      <c r="D267" s="6"/>
      <c r="E267" s="6"/>
      <c r="F267" s="6"/>
      <c r="G267" s="6"/>
      <c r="H267" s="6"/>
      <c r="I267" s="6"/>
    </row>
    <row r="268" spans="3:9" s="3" customFormat="1">
      <c r="C268" s="7"/>
      <c r="D268" s="6"/>
      <c r="E268" s="6"/>
      <c r="F268" s="6"/>
      <c r="G268" s="6"/>
      <c r="H268" s="6"/>
      <c r="I268" s="6"/>
    </row>
    <row r="269" spans="3:9" s="3" customFormat="1">
      <c r="C269" s="7"/>
      <c r="D269" s="6"/>
      <c r="E269" s="6"/>
      <c r="F269" s="6"/>
      <c r="G269" s="6"/>
      <c r="H269" s="6"/>
      <c r="I269" s="6"/>
    </row>
    <row r="270" spans="3:9" s="3" customFormat="1">
      <c r="C270" s="7"/>
      <c r="D270" s="6"/>
      <c r="E270" s="6"/>
      <c r="F270" s="6"/>
      <c r="G270" s="6"/>
      <c r="H270" s="6"/>
      <c r="I270" s="6"/>
    </row>
    <row r="271" spans="3:9" s="3" customFormat="1">
      <c r="C271" s="7"/>
      <c r="D271" s="6"/>
      <c r="E271" s="6"/>
      <c r="F271" s="6"/>
      <c r="G271" s="6"/>
      <c r="H271" s="6"/>
      <c r="I271" s="6"/>
    </row>
    <row r="272" spans="3:9" s="3" customFormat="1">
      <c r="C272" s="7"/>
      <c r="D272" s="6"/>
      <c r="E272" s="6"/>
      <c r="F272" s="6"/>
      <c r="G272" s="6"/>
      <c r="H272" s="6"/>
      <c r="I272" s="6"/>
    </row>
    <row r="273" spans="3:9" s="3" customFormat="1">
      <c r="C273" s="7"/>
      <c r="D273" s="6"/>
      <c r="E273" s="6"/>
      <c r="F273" s="6"/>
      <c r="G273" s="6"/>
      <c r="H273" s="6"/>
      <c r="I273" s="6"/>
    </row>
    <row r="274" spans="3:9" s="3" customFormat="1">
      <c r="C274" s="7"/>
      <c r="D274" s="6"/>
      <c r="E274" s="6"/>
      <c r="F274" s="6"/>
      <c r="G274" s="6"/>
      <c r="H274" s="6"/>
      <c r="I274" s="6"/>
    </row>
    <row r="275" spans="3:9" s="3" customFormat="1">
      <c r="C275" s="7"/>
      <c r="D275" s="6"/>
      <c r="E275" s="6"/>
      <c r="F275" s="6"/>
      <c r="G275" s="6"/>
      <c r="H275" s="6"/>
      <c r="I275" s="6"/>
    </row>
    <row r="276" spans="3:9" s="3" customFormat="1">
      <c r="C276" s="7"/>
      <c r="D276" s="6"/>
      <c r="E276" s="6"/>
      <c r="F276" s="6"/>
      <c r="G276" s="6"/>
      <c r="H276" s="6"/>
      <c r="I276" s="6"/>
    </row>
    <row r="277" spans="3:9" s="3" customFormat="1">
      <c r="C277" s="7"/>
      <c r="D277" s="6"/>
      <c r="E277" s="6"/>
      <c r="F277" s="6"/>
      <c r="G277" s="6"/>
      <c r="H277" s="6"/>
      <c r="I277" s="6"/>
    </row>
    <row r="278" spans="3:9" s="3" customFormat="1">
      <c r="C278" s="7"/>
      <c r="D278" s="6"/>
      <c r="E278" s="6"/>
      <c r="F278" s="6"/>
      <c r="G278" s="6"/>
      <c r="H278" s="6"/>
      <c r="I278" s="6"/>
    </row>
    <row r="279" spans="3:9" s="3" customFormat="1">
      <c r="C279" s="7"/>
      <c r="D279" s="6"/>
      <c r="E279" s="6"/>
      <c r="F279" s="6"/>
      <c r="G279" s="6"/>
      <c r="H279" s="6"/>
      <c r="I279" s="6"/>
    </row>
    <row r="280" spans="3:9" s="3" customFormat="1">
      <c r="C280" s="7"/>
      <c r="D280" s="6"/>
      <c r="E280" s="6"/>
      <c r="F280" s="6"/>
      <c r="G280" s="6"/>
      <c r="H280" s="6"/>
      <c r="I280" s="6"/>
    </row>
    <row r="281" spans="3:9" s="3" customFormat="1">
      <c r="C281" s="7"/>
      <c r="D281" s="6"/>
      <c r="E281" s="6"/>
      <c r="F281" s="6"/>
      <c r="G281" s="6"/>
      <c r="H281" s="6"/>
      <c r="I281" s="6"/>
    </row>
    <row r="282" spans="3:9" s="3" customFormat="1">
      <c r="C282" s="7"/>
      <c r="D282" s="6"/>
      <c r="E282" s="6"/>
      <c r="F282" s="6"/>
      <c r="G282" s="6"/>
      <c r="H282" s="6"/>
      <c r="I282" s="6"/>
    </row>
    <row r="283" spans="3:9" s="3" customFormat="1">
      <c r="C283" s="7"/>
      <c r="D283" s="6"/>
      <c r="E283" s="6"/>
      <c r="F283" s="6"/>
      <c r="G283" s="6"/>
      <c r="H283" s="6"/>
      <c r="I283" s="6"/>
    </row>
    <row r="284" spans="3:9" s="3" customFormat="1">
      <c r="C284" s="7"/>
      <c r="D284" s="6"/>
      <c r="E284" s="6"/>
      <c r="F284" s="6"/>
      <c r="G284" s="6"/>
      <c r="H284" s="6"/>
      <c r="I284" s="6"/>
    </row>
    <row r="285" spans="3:9" s="3" customFormat="1">
      <c r="C285" s="7"/>
      <c r="D285" s="6"/>
      <c r="E285" s="6"/>
      <c r="F285" s="6"/>
      <c r="G285" s="6"/>
      <c r="H285" s="6"/>
      <c r="I285" s="6"/>
    </row>
    <row r="286" spans="3:9" s="3" customFormat="1">
      <c r="C286" s="7"/>
      <c r="D286" s="6"/>
      <c r="E286" s="6"/>
      <c r="F286" s="6"/>
      <c r="G286" s="6"/>
      <c r="H286" s="6"/>
      <c r="I286" s="6"/>
    </row>
    <row r="287" spans="3:9" s="3" customFormat="1">
      <c r="C287" s="7"/>
      <c r="D287" s="6"/>
      <c r="E287" s="6"/>
      <c r="F287" s="6"/>
      <c r="G287" s="6"/>
      <c r="H287" s="6"/>
      <c r="I287" s="6"/>
    </row>
    <row r="288" spans="3:9" s="3" customFormat="1">
      <c r="C288" s="7"/>
      <c r="D288" s="6"/>
      <c r="E288" s="6"/>
      <c r="F288" s="6"/>
      <c r="G288" s="6"/>
      <c r="H288" s="6"/>
      <c r="I288" s="6"/>
    </row>
    <row r="289" spans="3:9" s="3" customFormat="1">
      <c r="C289" s="7"/>
      <c r="D289" s="6"/>
      <c r="E289" s="6"/>
      <c r="F289" s="6"/>
      <c r="G289" s="6"/>
      <c r="H289" s="6"/>
      <c r="I289" s="6"/>
    </row>
    <row r="290" spans="3:9" s="3" customFormat="1">
      <c r="C290" s="7"/>
      <c r="D290" s="6"/>
      <c r="E290" s="6"/>
      <c r="F290" s="6"/>
      <c r="G290" s="6"/>
      <c r="H290" s="6"/>
      <c r="I290" s="6"/>
    </row>
    <row r="291" spans="3:9" s="3" customFormat="1">
      <c r="C291" s="7"/>
      <c r="D291" s="6"/>
      <c r="E291" s="6"/>
      <c r="F291" s="6"/>
      <c r="G291" s="6"/>
      <c r="H291" s="6"/>
      <c r="I291" s="6"/>
    </row>
    <row r="292" spans="3:9" s="3" customFormat="1">
      <c r="C292" s="7"/>
      <c r="D292" s="6"/>
      <c r="E292" s="6"/>
      <c r="F292" s="6"/>
      <c r="G292" s="6"/>
      <c r="H292" s="6"/>
      <c r="I292" s="6"/>
    </row>
    <row r="293" spans="3:9" s="3" customFormat="1">
      <c r="C293" s="7"/>
      <c r="D293" s="6"/>
      <c r="E293" s="6"/>
      <c r="F293" s="6"/>
      <c r="G293" s="6"/>
      <c r="H293" s="6"/>
      <c r="I293" s="6"/>
    </row>
    <row r="294" spans="3:9" s="3" customFormat="1">
      <c r="C294" s="7"/>
      <c r="D294" s="6"/>
      <c r="E294" s="6"/>
      <c r="F294" s="6"/>
      <c r="G294" s="6"/>
      <c r="H294" s="6"/>
      <c r="I294" s="6"/>
    </row>
    <row r="295" spans="3:9" s="3" customFormat="1">
      <c r="C295" s="7"/>
      <c r="D295" s="6"/>
      <c r="E295" s="6"/>
      <c r="F295" s="6"/>
      <c r="G295" s="6"/>
      <c r="H295" s="6"/>
      <c r="I295" s="6"/>
    </row>
    <row r="296" spans="3:9" s="3" customFormat="1">
      <c r="C296" s="7"/>
      <c r="D296" s="6"/>
      <c r="E296" s="6"/>
      <c r="F296" s="6"/>
      <c r="G296" s="6"/>
      <c r="H296" s="6"/>
      <c r="I296" s="6"/>
    </row>
    <row r="297" spans="3:9" s="3" customFormat="1">
      <c r="C297" s="7"/>
      <c r="D297" s="6"/>
      <c r="E297" s="6"/>
      <c r="F297" s="6"/>
      <c r="G297" s="6"/>
      <c r="H297" s="6"/>
      <c r="I297" s="6"/>
    </row>
    <row r="298" spans="3:9" s="3" customFormat="1">
      <c r="C298" s="7"/>
      <c r="D298" s="6"/>
      <c r="E298" s="6"/>
      <c r="F298" s="6"/>
      <c r="G298" s="6"/>
      <c r="H298" s="6"/>
      <c r="I298" s="6"/>
    </row>
    <row r="299" spans="3:9" s="3" customFormat="1">
      <c r="C299" s="7"/>
      <c r="D299" s="6"/>
      <c r="E299" s="6"/>
      <c r="F299" s="6"/>
      <c r="G299" s="6"/>
      <c r="H299" s="6"/>
      <c r="I299" s="6"/>
    </row>
    <row r="300" spans="3:9" s="3" customFormat="1">
      <c r="C300" s="7"/>
      <c r="D300" s="6"/>
      <c r="E300" s="6"/>
      <c r="F300" s="6"/>
      <c r="G300" s="6"/>
      <c r="H300" s="6"/>
      <c r="I300" s="6"/>
    </row>
    <row r="301" spans="3:9" s="3" customFormat="1">
      <c r="C301" s="7"/>
      <c r="D301" s="6"/>
      <c r="E301" s="6"/>
      <c r="F301" s="6"/>
      <c r="G301" s="6"/>
      <c r="H301" s="6"/>
      <c r="I301" s="6"/>
    </row>
    <row r="302" spans="3:9" s="3" customFormat="1">
      <c r="C302" s="7"/>
      <c r="D302" s="6"/>
      <c r="E302" s="6"/>
      <c r="F302" s="6"/>
      <c r="G302" s="6"/>
      <c r="H302" s="6"/>
      <c r="I302" s="6"/>
    </row>
    <row r="303" spans="3:9" s="3" customFormat="1">
      <c r="C303" s="7"/>
      <c r="D303" s="6"/>
      <c r="E303" s="6"/>
      <c r="F303" s="6"/>
      <c r="G303" s="6"/>
      <c r="H303" s="6"/>
      <c r="I303" s="6"/>
    </row>
    <row r="304" spans="3:9" s="3" customFormat="1">
      <c r="C304" s="7"/>
      <c r="D304" s="6"/>
      <c r="E304" s="6"/>
      <c r="F304" s="6"/>
      <c r="G304" s="6"/>
      <c r="H304" s="6"/>
      <c r="I304" s="6"/>
    </row>
    <row r="305" spans="3:9" s="3" customFormat="1">
      <c r="C305" s="7"/>
      <c r="D305" s="6"/>
      <c r="E305" s="6"/>
      <c r="F305" s="6"/>
      <c r="G305" s="6"/>
      <c r="H305" s="6"/>
      <c r="I305" s="6"/>
    </row>
    <row r="306" spans="3:9" s="3" customFormat="1">
      <c r="C306" s="7"/>
      <c r="D306" s="6"/>
      <c r="E306" s="6"/>
      <c r="F306" s="6"/>
      <c r="G306" s="6"/>
      <c r="H306" s="6"/>
      <c r="I306" s="6"/>
    </row>
    <row r="307" spans="3:9" s="3" customFormat="1">
      <c r="C307" s="7"/>
      <c r="D307" s="6"/>
      <c r="E307" s="6"/>
      <c r="F307" s="6"/>
      <c r="G307" s="6"/>
      <c r="H307" s="6"/>
      <c r="I307" s="6"/>
    </row>
    <row r="308" spans="3:9" s="3" customFormat="1">
      <c r="C308" s="7"/>
      <c r="D308" s="6"/>
      <c r="E308" s="6"/>
      <c r="F308" s="6"/>
      <c r="G308" s="6"/>
      <c r="H308" s="6"/>
      <c r="I308" s="6"/>
    </row>
    <row r="309" spans="3:9" s="3" customFormat="1">
      <c r="C309" s="7"/>
      <c r="D309" s="6"/>
      <c r="E309" s="6"/>
      <c r="F309" s="6"/>
      <c r="G309" s="6"/>
      <c r="H309" s="6"/>
      <c r="I309" s="6"/>
    </row>
    <row r="310" spans="3:9" s="3" customFormat="1">
      <c r="C310" s="7"/>
      <c r="D310" s="6"/>
      <c r="E310" s="6"/>
      <c r="F310" s="6"/>
      <c r="G310" s="6"/>
      <c r="H310" s="6"/>
      <c r="I310" s="6"/>
    </row>
    <row r="311" spans="3:9" s="3" customFormat="1">
      <c r="C311" s="7"/>
      <c r="D311" s="6"/>
      <c r="E311" s="6"/>
      <c r="F311" s="6"/>
      <c r="G311" s="6"/>
      <c r="H311" s="6"/>
      <c r="I311" s="6"/>
    </row>
    <row r="312" spans="3:9" s="3" customFormat="1">
      <c r="C312" s="7"/>
      <c r="D312" s="6"/>
      <c r="E312" s="6"/>
      <c r="F312" s="6"/>
      <c r="G312" s="6"/>
      <c r="H312" s="6"/>
      <c r="I312" s="6"/>
    </row>
    <row r="313" spans="3:9" s="3" customFormat="1">
      <c r="C313" s="7"/>
      <c r="D313" s="6"/>
      <c r="E313" s="6"/>
      <c r="F313" s="6"/>
      <c r="G313" s="6"/>
      <c r="H313" s="6"/>
      <c r="I313" s="6"/>
    </row>
    <row r="314" spans="3:9" s="3" customFormat="1">
      <c r="C314" s="7"/>
      <c r="D314" s="6"/>
      <c r="E314" s="6"/>
      <c r="F314" s="6"/>
      <c r="G314" s="6"/>
      <c r="H314" s="6"/>
      <c r="I314" s="6"/>
    </row>
    <row r="315" spans="3:9" s="3" customFormat="1">
      <c r="C315" s="7"/>
      <c r="D315" s="6"/>
      <c r="E315" s="6"/>
      <c r="F315" s="6"/>
      <c r="G315" s="6"/>
      <c r="H315" s="6"/>
      <c r="I315" s="6"/>
    </row>
    <row r="316" spans="3:9" s="3" customFormat="1">
      <c r="C316" s="7"/>
      <c r="D316" s="6"/>
      <c r="E316" s="6"/>
      <c r="F316" s="6"/>
      <c r="G316" s="6"/>
      <c r="H316" s="6"/>
      <c r="I316" s="6"/>
    </row>
    <row r="317" spans="3:9" s="3" customFormat="1">
      <c r="C317" s="7"/>
      <c r="D317" s="6"/>
      <c r="E317" s="6"/>
      <c r="F317" s="6"/>
      <c r="G317" s="6"/>
      <c r="H317" s="6"/>
      <c r="I317" s="6"/>
    </row>
    <row r="318" spans="3:9" s="3" customFormat="1">
      <c r="C318" s="7"/>
      <c r="D318" s="6"/>
      <c r="E318" s="6"/>
      <c r="F318" s="6"/>
      <c r="G318" s="6"/>
      <c r="H318" s="6"/>
      <c r="I318" s="6"/>
    </row>
    <row r="319" spans="3:9" s="3" customFormat="1">
      <c r="C319" s="7"/>
      <c r="D319" s="6"/>
      <c r="E319" s="6"/>
      <c r="F319" s="6"/>
      <c r="G319" s="6"/>
      <c r="H319" s="6"/>
      <c r="I319" s="6"/>
    </row>
    <row r="320" spans="3:9" s="3" customFormat="1">
      <c r="C320" s="7"/>
      <c r="D320" s="6"/>
      <c r="E320" s="6"/>
      <c r="F320" s="6"/>
      <c r="G320" s="6"/>
      <c r="H320" s="6"/>
      <c r="I320" s="6"/>
    </row>
    <row r="321" spans="3:9" s="3" customFormat="1">
      <c r="C321" s="7"/>
      <c r="D321" s="6"/>
      <c r="E321" s="6"/>
      <c r="F321" s="6"/>
      <c r="G321" s="6"/>
      <c r="H321" s="6"/>
      <c r="I321" s="6"/>
    </row>
    <row r="322" spans="3:9" s="3" customFormat="1">
      <c r="C322" s="7"/>
      <c r="D322" s="6"/>
      <c r="E322" s="6"/>
      <c r="F322" s="6"/>
      <c r="G322" s="6"/>
      <c r="H322" s="6"/>
      <c r="I322" s="6"/>
    </row>
    <row r="323" spans="3:9" s="3" customFormat="1">
      <c r="C323" s="7"/>
      <c r="D323" s="6"/>
      <c r="E323" s="6"/>
      <c r="F323" s="6"/>
      <c r="G323" s="6"/>
      <c r="H323" s="6"/>
      <c r="I323" s="6"/>
    </row>
    <row r="324" spans="3:9" s="3" customFormat="1">
      <c r="C324" s="7"/>
      <c r="D324" s="6"/>
      <c r="E324" s="6"/>
      <c r="F324" s="6"/>
      <c r="G324" s="6"/>
      <c r="H324" s="6"/>
      <c r="I324" s="6"/>
    </row>
    <row r="325" spans="3:9" s="3" customFormat="1">
      <c r="C325" s="7"/>
      <c r="D325" s="6"/>
      <c r="E325" s="6"/>
      <c r="F325" s="6"/>
      <c r="G325" s="6"/>
      <c r="H325" s="6"/>
      <c r="I325" s="6"/>
    </row>
    <row r="326" spans="3:9" s="3" customFormat="1">
      <c r="C326" s="7"/>
      <c r="D326" s="6"/>
      <c r="E326" s="6"/>
      <c r="F326" s="6"/>
      <c r="G326" s="6"/>
      <c r="H326" s="6"/>
      <c r="I326" s="6"/>
    </row>
    <row r="327" spans="3:9" s="3" customFormat="1">
      <c r="C327" s="7"/>
      <c r="D327" s="6"/>
      <c r="E327" s="6"/>
      <c r="F327" s="6"/>
      <c r="G327" s="6"/>
      <c r="H327" s="6"/>
      <c r="I327" s="6"/>
    </row>
    <row r="328" spans="3:9" s="3" customFormat="1">
      <c r="C328" s="7"/>
      <c r="D328" s="6"/>
      <c r="E328" s="6"/>
      <c r="F328" s="6"/>
      <c r="G328" s="6"/>
      <c r="H328" s="6"/>
      <c r="I328" s="6"/>
    </row>
    <row r="329" spans="3:9" s="3" customFormat="1">
      <c r="C329" s="7"/>
      <c r="D329" s="6"/>
      <c r="E329" s="6"/>
      <c r="F329" s="6"/>
      <c r="G329" s="6"/>
      <c r="H329" s="6"/>
      <c r="I329" s="6"/>
    </row>
    <row r="330" spans="3:9" s="3" customFormat="1">
      <c r="C330" s="7"/>
      <c r="D330" s="6"/>
      <c r="E330" s="6"/>
      <c r="F330" s="6"/>
      <c r="G330" s="6"/>
      <c r="H330" s="6"/>
      <c r="I330" s="6"/>
    </row>
    <row r="331" spans="3:9" s="3" customFormat="1">
      <c r="C331" s="7"/>
      <c r="D331" s="6"/>
      <c r="E331" s="6"/>
      <c r="F331" s="6"/>
      <c r="G331" s="6"/>
      <c r="H331" s="6"/>
      <c r="I331" s="6"/>
    </row>
    <row r="332" spans="3:9" s="3" customFormat="1">
      <c r="C332" s="7"/>
      <c r="D332" s="6"/>
      <c r="E332" s="6"/>
      <c r="F332" s="6"/>
      <c r="G332" s="6"/>
      <c r="H332" s="6"/>
      <c r="I332" s="6"/>
    </row>
    <row r="333" spans="3:9" s="3" customFormat="1">
      <c r="C333" s="7"/>
      <c r="D333" s="6"/>
      <c r="E333" s="6"/>
      <c r="F333" s="6"/>
      <c r="G333" s="6"/>
      <c r="H333" s="6"/>
      <c r="I333" s="6"/>
    </row>
    <row r="334" spans="3:9" s="3" customFormat="1">
      <c r="C334" s="7"/>
      <c r="D334" s="6"/>
      <c r="E334" s="6"/>
      <c r="F334" s="6"/>
      <c r="G334" s="6"/>
      <c r="H334" s="6"/>
      <c r="I334" s="6"/>
    </row>
    <row r="335" spans="3:9" s="3" customFormat="1">
      <c r="C335" s="7"/>
      <c r="D335" s="6"/>
      <c r="E335" s="6"/>
      <c r="F335" s="6"/>
      <c r="G335" s="6"/>
      <c r="H335" s="6"/>
      <c r="I335" s="6"/>
    </row>
    <row r="336" spans="3:9" s="3" customFormat="1">
      <c r="C336" s="7"/>
      <c r="D336" s="6"/>
      <c r="E336" s="6"/>
      <c r="F336" s="6"/>
      <c r="G336" s="6"/>
      <c r="H336" s="6"/>
      <c r="I336" s="6"/>
    </row>
    <row r="337" spans="3:9" s="3" customFormat="1">
      <c r="C337" s="7"/>
      <c r="D337" s="6"/>
      <c r="E337" s="6"/>
      <c r="F337" s="6"/>
      <c r="G337" s="6"/>
      <c r="H337" s="6"/>
      <c r="I337" s="6"/>
    </row>
    <row r="338" spans="3:9" s="3" customFormat="1">
      <c r="C338" s="7"/>
      <c r="D338" s="6"/>
      <c r="E338" s="6"/>
      <c r="F338" s="6"/>
      <c r="G338" s="6"/>
      <c r="H338" s="6"/>
      <c r="I338" s="6"/>
    </row>
    <row r="339" spans="3:9" s="3" customFormat="1">
      <c r="C339" s="7"/>
      <c r="D339" s="6"/>
      <c r="E339" s="6"/>
      <c r="F339" s="6"/>
      <c r="G339" s="6"/>
      <c r="H339" s="6"/>
      <c r="I339" s="6"/>
    </row>
    <row r="340" spans="3:9" s="3" customFormat="1">
      <c r="C340" s="7"/>
      <c r="D340" s="6"/>
      <c r="E340" s="6"/>
      <c r="F340" s="6"/>
      <c r="G340" s="6"/>
      <c r="H340" s="6"/>
      <c r="I340" s="6"/>
    </row>
    <row r="341" spans="3:9" s="3" customFormat="1">
      <c r="C341" s="7"/>
      <c r="D341" s="6"/>
      <c r="E341" s="6"/>
      <c r="F341" s="6"/>
      <c r="G341" s="6"/>
      <c r="H341" s="6"/>
      <c r="I341" s="6"/>
    </row>
    <row r="342" spans="3:9" s="3" customFormat="1">
      <c r="C342" s="7"/>
      <c r="D342" s="6"/>
      <c r="E342" s="6"/>
      <c r="F342" s="6"/>
      <c r="G342" s="6"/>
      <c r="H342" s="6"/>
      <c r="I342" s="6"/>
    </row>
    <row r="343" spans="3:9" s="3" customFormat="1">
      <c r="C343" s="7"/>
      <c r="D343" s="6"/>
      <c r="E343" s="6"/>
      <c r="F343" s="6"/>
      <c r="G343" s="6"/>
      <c r="H343" s="6"/>
      <c r="I343" s="6"/>
    </row>
    <row r="344" spans="3:9" s="3" customFormat="1">
      <c r="C344" s="7"/>
      <c r="D344" s="6"/>
      <c r="E344" s="6"/>
      <c r="F344" s="6"/>
      <c r="G344" s="6"/>
      <c r="H344" s="6"/>
      <c r="I344" s="6"/>
    </row>
    <row r="345" spans="3:9" s="3" customFormat="1">
      <c r="C345" s="7"/>
      <c r="D345" s="6"/>
      <c r="E345" s="6"/>
      <c r="F345" s="6"/>
      <c r="G345" s="6"/>
      <c r="H345" s="6"/>
      <c r="I345" s="6"/>
    </row>
    <row r="346" spans="3:9" s="3" customFormat="1">
      <c r="C346" s="7"/>
      <c r="D346" s="6"/>
      <c r="E346" s="6"/>
      <c r="F346" s="6"/>
      <c r="G346" s="6"/>
      <c r="H346" s="6"/>
      <c r="I346" s="6"/>
    </row>
    <row r="347" spans="3:9" s="3" customFormat="1">
      <c r="C347" s="7"/>
      <c r="D347" s="6"/>
      <c r="E347" s="6"/>
      <c r="F347" s="6"/>
      <c r="G347" s="6"/>
      <c r="H347" s="6"/>
      <c r="I347" s="6"/>
    </row>
    <row r="348" spans="3:9" s="3" customFormat="1">
      <c r="C348" s="7"/>
      <c r="D348" s="6"/>
      <c r="E348" s="6"/>
      <c r="F348" s="6"/>
      <c r="G348" s="6"/>
      <c r="H348" s="6"/>
      <c r="I348" s="6"/>
    </row>
    <row r="349" spans="3:9" s="3" customFormat="1">
      <c r="C349" s="7"/>
      <c r="D349" s="6"/>
      <c r="E349" s="6"/>
      <c r="F349" s="6"/>
      <c r="G349" s="6"/>
      <c r="H349" s="6"/>
      <c r="I349" s="6"/>
    </row>
    <row r="350" spans="3:9" s="3" customFormat="1">
      <c r="C350" s="7"/>
      <c r="D350" s="6"/>
      <c r="E350" s="6"/>
      <c r="F350" s="6"/>
      <c r="G350" s="6"/>
      <c r="H350" s="6"/>
      <c r="I350" s="6"/>
    </row>
    <row r="351" spans="3:9" s="3" customFormat="1">
      <c r="C351" s="7"/>
      <c r="D351" s="6"/>
      <c r="E351" s="6"/>
      <c r="F351" s="6"/>
      <c r="G351" s="6"/>
      <c r="H351" s="6"/>
      <c r="I351" s="6"/>
    </row>
    <row r="352" spans="3:9" s="3" customFormat="1">
      <c r="C352" s="7"/>
      <c r="D352" s="6"/>
      <c r="E352" s="6"/>
      <c r="F352" s="6"/>
      <c r="G352" s="6"/>
      <c r="H352" s="6"/>
      <c r="I352" s="6"/>
    </row>
    <row r="353" spans="3:9" s="3" customFormat="1">
      <c r="C353" s="7"/>
      <c r="D353" s="6"/>
      <c r="E353" s="6"/>
      <c r="F353" s="6"/>
      <c r="G353" s="6"/>
      <c r="H353" s="6"/>
      <c r="I353" s="6"/>
    </row>
    <row r="354" spans="3:9" s="3" customFormat="1">
      <c r="C354" s="7"/>
      <c r="D354" s="6"/>
      <c r="E354" s="6"/>
      <c r="F354" s="6"/>
      <c r="G354" s="6"/>
      <c r="H354" s="6"/>
      <c r="I354" s="6"/>
    </row>
    <row r="355" spans="3:9" s="3" customFormat="1">
      <c r="C355" s="7"/>
      <c r="D355" s="6"/>
      <c r="E355" s="6"/>
      <c r="F355" s="6"/>
      <c r="G355" s="6"/>
      <c r="H355" s="6"/>
      <c r="I355" s="6"/>
    </row>
    <row r="356" spans="3:9" s="3" customFormat="1">
      <c r="C356" s="7"/>
      <c r="D356" s="6"/>
      <c r="E356" s="6"/>
      <c r="F356" s="6"/>
      <c r="G356" s="6"/>
      <c r="H356" s="6"/>
      <c r="I356" s="6"/>
    </row>
    <row r="357" spans="3:9" s="3" customFormat="1">
      <c r="C357" s="7"/>
      <c r="D357" s="6"/>
      <c r="E357" s="6"/>
      <c r="F357" s="6"/>
      <c r="G357" s="6"/>
      <c r="H357" s="6"/>
      <c r="I357" s="6"/>
    </row>
    <row r="358" spans="3:9" s="3" customFormat="1">
      <c r="C358" s="7"/>
      <c r="D358" s="6"/>
      <c r="E358" s="6"/>
      <c r="F358" s="6"/>
      <c r="G358" s="6"/>
      <c r="H358" s="6"/>
      <c r="I358" s="6"/>
    </row>
    <row r="359" spans="3:9" s="3" customFormat="1">
      <c r="C359" s="7"/>
      <c r="D359" s="6"/>
      <c r="E359" s="6"/>
      <c r="F359" s="6"/>
      <c r="G359" s="6"/>
      <c r="H359" s="6"/>
      <c r="I359" s="6"/>
    </row>
    <row r="360" spans="3:9" s="3" customFormat="1">
      <c r="C360" s="7"/>
      <c r="D360" s="6"/>
      <c r="E360" s="6"/>
      <c r="F360" s="6"/>
      <c r="G360" s="6"/>
      <c r="H360" s="6"/>
      <c r="I360" s="6"/>
    </row>
    <row r="361" spans="3:9" s="3" customFormat="1">
      <c r="C361" s="7"/>
      <c r="D361" s="6"/>
      <c r="E361" s="6"/>
      <c r="F361" s="6"/>
      <c r="G361" s="6"/>
      <c r="H361" s="6"/>
      <c r="I361" s="6"/>
    </row>
    <row r="362" spans="3:9" s="3" customFormat="1">
      <c r="C362" s="7"/>
      <c r="D362" s="6"/>
      <c r="E362" s="6"/>
      <c r="F362" s="6"/>
      <c r="G362" s="6"/>
      <c r="H362" s="6"/>
      <c r="I362" s="6"/>
    </row>
    <row r="363" spans="3:9" s="3" customFormat="1">
      <c r="C363" s="7"/>
      <c r="D363" s="6"/>
      <c r="E363" s="6"/>
      <c r="F363" s="6"/>
      <c r="G363" s="6"/>
      <c r="H363" s="6"/>
      <c r="I363" s="6"/>
    </row>
    <row r="364" spans="3:9" s="3" customFormat="1">
      <c r="C364" s="7"/>
      <c r="D364" s="6"/>
      <c r="E364" s="6"/>
      <c r="F364" s="6"/>
      <c r="G364" s="6"/>
      <c r="H364" s="6"/>
      <c r="I364" s="6"/>
    </row>
    <row r="365" spans="3:9" s="3" customFormat="1">
      <c r="C365" s="7"/>
      <c r="D365" s="6"/>
      <c r="E365" s="6"/>
      <c r="F365" s="6"/>
      <c r="G365" s="6"/>
      <c r="H365" s="6"/>
      <c r="I365" s="6"/>
    </row>
    <row r="366" spans="3:9" s="3" customFormat="1">
      <c r="C366" s="7"/>
      <c r="D366" s="6"/>
      <c r="E366" s="6"/>
      <c r="F366" s="6"/>
      <c r="G366" s="6"/>
      <c r="H366" s="6"/>
      <c r="I366" s="6"/>
    </row>
    <row r="367" spans="3:9" s="3" customFormat="1">
      <c r="C367" s="7"/>
      <c r="D367" s="6"/>
      <c r="E367" s="6"/>
      <c r="F367" s="6"/>
      <c r="G367" s="6"/>
      <c r="H367" s="6"/>
      <c r="I367" s="6"/>
    </row>
    <row r="368" spans="3:9" s="3" customFormat="1">
      <c r="C368" s="7"/>
      <c r="D368" s="6"/>
      <c r="E368" s="6"/>
      <c r="F368" s="6"/>
      <c r="G368" s="6"/>
      <c r="H368" s="6"/>
      <c r="I368" s="6"/>
    </row>
    <row r="369" spans="3:9" s="3" customFormat="1">
      <c r="C369" s="7"/>
      <c r="D369" s="6"/>
      <c r="E369" s="6"/>
      <c r="F369" s="6"/>
      <c r="G369" s="6"/>
      <c r="H369" s="6"/>
      <c r="I369" s="6"/>
    </row>
    <row r="370" spans="3:9" s="3" customFormat="1">
      <c r="C370" s="7"/>
      <c r="D370" s="6"/>
      <c r="E370" s="6"/>
      <c r="F370" s="6"/>
      <c r="G370" s="6"/>
      <c r="H370" s="6"/>
      <c r="I370" s="6"/>
    </row>
    <row r="371" spans="3:9" s="3" customFormat="1">
      <c r="C371" s="7"/>
      <c r="D371" s="6"/>
      <c r="E371" s="6"/>
      <c r="F371" s="6"/>
      <c r="G371" s="6"/>
      <c r="H371" s="6"/>
      <c r="I371" s="6"/>
    </row>
    <row r="372" spans="3:9" s="3" customFormat="1">
      <c r="C372" s="7"/>
      <c r="D372" s="6"/>
      <c r="E372" s="6"/>
      <c r="F372" s="6"/>
      <c r="G372" s="6"/>
      <c r="H372" s="6"/>
      <c r="I372" s="6"/>
    </row>
    <row r="373" spans="3:9" s="3" customFormat="1">
      <c r="C373" s="7"/>
      <c r="D373" s="6"/>
      <c r="E373" s="6"/>
      <c r="F373" s="6"/>
      <c r="G373" s="6"/>
      <c r="H373" s="6"/>
      <c r="I373" s="6"/>
    </row>
    <row r="374" spans="3:9" s="3" customFormat="1">
      <c r="C374" s="7"/>
      <c r="D374" s="6"/>
      <c r="E374" s="6"/>
      <c r="F374" s="6"/>
      <c r="G374" s="6"/>
      <c r="H374" s="6"/>
      <c r="I374" s="6"/>
    </row>
    <row r="375" spans="3:9" s="3" customFormat="1">
      <c r="C375" s="7"/>
      <c r="D375" s="6"/>
      <c r="E375" s="6"/>
      <c r="F375" s="6"/>
      <c r="G375" s="6"/>
      <c r="H375" s="6"/>
      <c r="I375" s="6"/>
    </row>
    <row r="376" spans="3:9" s="3" customFormat="1">
      <c r="C376" s="7"/>
      <c r="D376" s="6"/>
      <c r="E376" s="6"/>
      <c r="F376" s="6"/>
      <c r="G376" s="6"/>
      <c r="H376" s="6"/>
      <c r="I376" s="6"/>
    </row>
    <row r="377" spans="3:9" s="3" customFormat="1">
      <c r="C377" s="7"/>
      <c r="D377" s="6"/>
      <c r="E377" s="6"/>
      <c r="F377" s="6"/>
      <c r="G377" s="6"/>
      <c r="H377" s="6"/>
      <c r="I377" s="6"/>
    </row>
    <row r="378" spans="3:9" s="3" customFormat="1">
      <c r="C378" s="7"/>
      <c r="D378" s="6"/>
      <c r="E378" s="6"/>
      <c r="F378" s="6"/>
      <c r="G378" s="6"/>
      <c r="H378" s="6"/>
      <c r="I378" s="6"/>
    </row>
    <row r="379" spans="3:9" s="3" customFormat="1">
      <c r="C379" s="7"/>
      <c r="D379" s="6"/>
      <c r="E379" s="6"/>
      <c r="F379" s="6"/>
      <c r="G379" s="6"/>
      <c r="H379" s="6"/>
      <c r="I379" s="6"/>
    </row>
    <row r="380" spans="3:9" s="3" customFormat="1">
      <c r="C380" s="7"/>
      <c r="D380" s="6"/>
      <c r="E380" s="6"/>
      <c r="F380" s="6"/>
      <c r="G380" s="6"/>
      <c r="H380" s="6"/>
      <c r="I380" s="6"/>
    </row>
    <row r="381" spans="3:9" s="3" customFormat="1">
      <c r="C381" s="7"/>
      <c r="D381" s="6"/>
      <c r="E381" s="6"/>
      <c r="F381" s="6"/>
      <c r="G381" s="6"/>
      <c r="H381" s="6"/>
      <c r="I381" s="6"/>
    </row>
    <row r="382" spans="3:9" s="3" customFormat="1">
      <c r="C382" s="7"/>
      <c r="D382" s="6"/>
      <c r="E382" s="6"/>
      <c r="F382" s="6"/>
      <c r="G382" s="6"/>
      <c r="H382" s="6"/>
      <c r="I382" s="6"/>
    </row>
    <row r="383" spans="3:9" s="3" customFormat="1">
      <c r="C383" s="7"/>
      <c r="D383" s="6"/>
      <c r="E383" s="6"/>
      <c r="F383" s="6"/>
      <c r="G383" s="6"/>
      <c r="H383" s="6"/>
      <c r="I383" s="6"/>
    </row>
    <row r="384" spans="3:9" s="3" customFormat="1">
      <c r="C384" s="7"/>
      <c r="D384" s="6"/>
      <c r="E384" s="6"/>
      <c r="F384" s="6"/>
      <c r="G384" s="6"/>
      <c r="H384" s="6"/>
      <c r="I384" s="6"/>
    </row>
    <row r="385" spans="3:9" s="3" customFormat="1">
      <c r="C385" s="7"/>
      <c r="D385" s="6"/>
      <c r="E385" s="6"/>
      <c r="F385" s="6"/>
      <c r="G385" s="6"/>
      <c r="H385" s="6"/>
      <c r="I385" s="6"/>
    </row>
    <row r="386" spans="3:9" s="3" customFormat="1">
      <c r="C386" s="7"/>
      <c r="D386" s="6"/>
      <c r="E386" s="6"/>
      <c r="F386" s="6"/>
      <c r="G386" s="6"/>
      <c r="H386" s="6"/>
      <c r="I386" s="6"/>
    </row>
    <row r="387" spans="3:9" s="3" customFormat="1">
      <c r="C387" s="7"/>
      <c r="D387" s="6"/>
      <c r="E387" s="6"/>
      <c r="F387" s="6"/>
      <c r="G387" s="6"/>
      <c r="H387" s="6"/>
      <c r="I387" s="6"/>
    </row>
    <row r="388" spans="3:9" s="3" customFormat="1">
      <c r="C388" s="7"/>
      <c r="D388" s="6"/>
      <c r="E388" s="6"/>
      <c r="F388" s="6"/>
      <c r="G388" s="6"/>
      <c r="H388" s="6"/>
      <c r="I388" s="6"/>
    </row>
    <row r="389" spans="3:9" s="3" customFormat="1">
      <c r="C389" s="7"/>
      <c r="D389" s="6"/>
      <c r="E389" s="6"/>
      <c r="F389" s="6"/>
      <c r="G389" s="6"/>
      <c r="H389" s="6"/>
      <c r="I389" s="6"/>
    </row>
    <row r="390" spans="3:9" s="3" customFormat="1">
      <c r="C390" s="7"/>
      <c r="D390" s="6"/>
      <c r="E390" s="6"/>
      <c r="F390" s="6"/>
      <c r="G390" s="6"/>
      <c r="H390" s="6"/>
      <c r="I390" s="6"/>
    </row>
    <row r="391" spans="3:9" s="3" customFormat="1">
      <c r="C391" s="7"/>
      <c r="D391" s="6"/>
      <c r="E391" s="6"/>
      <c r="F391" s="6"/>
      <c r="G391" s="6"/>
      <c r="H391" s="6"/>
      <c r="I391" s="6"/>
    </row>
    <row r="392" spans="3:9" s="3" customFormat="1">
      <c r="C392" s="7"/>
      <c r="D392" s="6"/>
      <c r="E392" s="6"/>
      <c r="F392" s="6"/>
      <c r="G392" s="6"/>
      <c r="H392" s="6"/>
      <c r="I392" s="6"/>
    </row>
    <row r="393" spans="3:9" s="3" customFormat="1">
      <c r="C393" s="7"/>
      <c r="D393" s="6"/>
      <c r="E393" s="6"/>
      <c r="F393" s="6"/>
      <c r="G393" s="6"/>
      <c r="H393" s="6"/>
      <c r="I393" s="6"/>
    </row>
    <row r="394" spans="3:9" s="3" customFormat="1">
      <c r="C394" s="7"/>
      <c r="D394" s="6"/>
      <c r="E394" s="6"/>
      <c r="F394" s="6"/>
      <c r="G394" s="6"/>
      <c r="H394" s="6"/>
      <c r="I394" s="6"/>
    </row>
    <row r="395" spans="3:9" s="3" customFormat="1">
      <c r="C395" s="7"/>
      <c r="D395" s="6"/>
      <c r="E395" s="6"/>
      <c r="F395" s="6"/>
      <c r="G395" s="6"/>
      <c r="H395" s="6"/>
      <c r="I395" s="6"/>
    </row>
    <row r="396" spans="3:9" s="3" customFormat="1">
      <c r="C396" s="7"/>
      <c r="D396" s="6"/>
      <c r="E396" s="6"/>
      <c r="F396" s="6"/>
      <c r="G396" s="6"/>
      <c r="H396" s="6"/>
      <c r="I396" s="6"/>
    </row>
    <row r="397" spans="3:9" s="3" customFormat="1">
      <c r="C397" s="7"/>
      <c r="D397" s="6"/>
      <c r="E397" s="6"/>
      <c r="F397" s="6"/>
      <c r="G397" s="6"/>
      <c r="H397" s="6"/>
      <c r="I397" s="6"/>
    </row>
    <row r="398" spans="3:9" s="3" customFormat="1">
      <c r="C398" s="7"/>
      <c r="D398" s="6"/>
      <c r="E398" s="6"/>
      <c r="F398" s="6"/>
      <c r="G398" s="6"/>
      <c r="H398" s="6"/>
      <c r="I398" s="6"/>
    </row>
    <row r="399" spans="3:9" s="3" customFormat="1">
      <c r="C399" s="7"/>
      <c r="D399" s="6"/>
      <c r="E399" s="6"/>
      <c r="F399" s="6"/>
      <c r="G399" s="6"/>
      <c r="H399" s="6"/>
      <c r="I399" s="6"/>
    </row>
    <row r="400" spans="3:9" s="3" customFormat="1">
      <c r="C400" s="7"/>
      <c r="D400" s="6"/>
      <c r="E400" s="6"/>
      <c r="F400" s="6"/>
      <c r="G400" s="6"/>
      <c r="H400" s="6"/>
      <c r="I400" s="6"/>
    </row>
    <row r="401" spans="3:9" s="3" customFormat="1">
      <c r="C401" s="7"/>
      <c r="D401" s="6"/>
      <c r="E401" s="6"/>
      <c r="F401" s="6"/>
      <c r="G401" s="6"/>
      <c r="H401" s="6"/>
      <c r="I401" s="6"/>
    </row>
    <row r="402" spans="3:9" s="3" customFormat="1">
      <c r="C402" s="7"/>
      <c r="D402" s="6"/>
      <c r="E402" s="6"/>
      <c r="F402" s="6"/>
      <c r="G402" s="6"/>
      <c r="H402" s="6"/>
      <c r="I402" s="6"/>
    </row>
    <row r="403" spans="3:9" s="3" customFormat="1">
      <c r="C403" s="7"/>
      <c r="D403" s="6"/>
      <c r="E403" s="6"/>
      <c r="F403" s="6"/>
      <c r="G403" s="6"/>
      <c r="H403" s="6"/>
      <c r="I403" s="6"/>
    </row>
    <row r="404" spans="3:9" s="3" customFormat="1">
      <c r="C404" s="7"/>
      <c r="D404" s="6"/>
      <c r="E404" s="6"/>
      <c r="F404" s="6"/>
      <c r="G404" s="6"/>
      <c r="H404" s="6"/>
      <c r="I404" s="6"/>
    </row>
    <row r="405" spans="3:9" s="3" customFormat="1">
      <c r="C405" s="7"/>
      <c r="D405" s="6"/>
      <c r="E405" s="6"/>
      <c r="F405" s="6"/>
      <c r="G405" s="6"/>
      <c r="H405" s="6"/>
      <c r="I405" s="6"/>
    </row>
    <row r="406" spans="3:9" s="3" customFormat="1">
      <c r="C406" s="7"/>
      <c r="D406" s="6"/>
      <c r="E406" s="6"/>
      <c r="F406" s="6"/>
      <c r="G406" s="6"/>
      <c r="H406" s="6"/>
      <c r="I406" s="6"/>
    </row>
    <row r="407" spans="3:9" s="3" customFormat="1">
      <c r="C407" s="7"/>
      <c r="D407" s="6"/>
      <c r="E407" s="6"/>
      <c r="F407" s="6"/>
      <c r="G407" s="6"/>
      <c r="H407" s="6"/>
      <c r="I407" s="6"/>
    </row>
    <row r="408" spans="3:9" s="3" customFormat="1">
      <c r="C408" s="7"/>
      <c r="D408" s="6"/>
      <c r="E408" s="6"/>
      <c r="F408" s="6"/>
      <c r="G408" s="6"/>
      <c r="H408" s="6"/>
      <c r="I408" s="6"/>
    </row>
    <row r="409" spans="3:9" s="3" customFormat="1">
      <c r="C409" s="7"/>
      <c r="D409" s="6"/>
      <c r="E409" s="6"/>
      <c r="F409" s="6"/>
      <c r="G409" s="6"/>
      <c r="H409" s="6"/>
      <c r="I409" s="6"/>
    </row>
    <row r="410" spans="3:9" s="3" customFormat="1">
      <c r="C410" s="7"/>
      <c r="D410" s="6"/>
      <c r="E410" s="6"/>
      <c r="F410" s="6"/>
      <c r="G410" s="6"/>
      <c r="H410" s="6"/>
      <c r="I410" s="6"/>
    </row>
    <row r="411" spans="3:9" s="3" customFormat="1">
      <c r="C411" s="7"/>
      <c r="D411" s="6"/>
      <c r="E411" s="6"/>
      <c r="F411" s="6"/>
      <c r="G411" s="6"/>
      <c r="H411" s="6"/>
      <c r="I411" s="6"/>
    </row>
    <row r="412" spans="3:9" s="3" customFormat="1">
      <c r="C412" s="7"/>
      <c r="D412" s="6"/>
      <c r="E412" s="6"/>
      <c r="F412" s="6"/>
      <c r="G412" s="6"/>
      <c r="H412" s="6"/>
      <c r="I412" s="6"/>
    </row>
    <row r="413" spans="3:9" s="3" customFormat="1">
      <c r="C413" s="7"/>
      <c r="D413" s="6"/>
      <c r="E413" s="6"/>
      <c r="F413" s="6"/>
      <c r="G413" s="6"/>
      <c r="H413" s="6"/>
      <c r="I413" s="6"/>
    </row>
    <row r="414" spans="3:9" s="3" customFormat="1">
      <c r="C414" s="7"/>
      <c r="D414" s="6"/>
      <c r="E414" s="6"/>
      <c r="F414" s="6"/>
      <c r="G414" s="6"/>
      <c r="H414" s="6"/>
      <c r="I414" s="6"/>
    </row>
    <row r="415" spans="3:9" s="3" customFormat="1">
      <c r="C415" s="7"/>
      <c r="D415" s="6"/>
      <c r="E415" s="6"/>
      <c r="F415" s="6"/>
      <c r="G415" s="6"/>
      <c r="H415" s="6"/>
      <c r="I415" s="6"/>
    </row>
    <row r="416" spans="3:9" s="3" customFormat="1">
      <c r="C416" s="7"/>
      <c r="D416" s="6"/>
      <c r="E416" s="6"/>
      <c r="F416" s="6"/>
      <c r="G416" s="6"/>
      <c r="H416" s="6"/>
      <c r="I416" s="6"/>
    </row>
    <row r="417" spans="3:9" s="3" customFormat="1">
      <c r="C417" s="7"/>
      <c r="D417" s="6"/>
      <c r="E417" s="6"/>
      <c r="F417" s="6"/>
      <c r="G417" s="6"/>
      <c r="H417" s="6"/>
      <c r="I417" s="6"/>
    </row>
    <row r="418" spans="3:9" s="3" customFormat="1">
      <c r="C418" s="7"/>
      <c r="D418" s="6"/>
      <c r="E418" s="6"/>
      <c r="F418" s="6"/>
      <c r="G418" s="6"/>
      <c r="H418" s="6"/>
      <c r="I418" s="6"/>
    </row>
    <row r="419" spans="3:9" s="3" customFormat="1">
      <c r="C419" s="7"/>
      <c r="D419" s="6"/>
      <c r="E419" s="6"/>
      <c r="F419" s="6"/>
      <c r="G419" s="6"/>
      <c r="H419" s="6"/>
      <c r="I419" s="6"/>
    </row>
    <row r="420" spans="3:9" s="3" customFormat="1">
      <c r="C420" s="7"/>
      <c r="D420" s="6"/>
      <c r="E420" s="6"/>
      <c r="F420" s="6"/>
      <c r="G420" s="6"/>
      <c r="H420" s="6"/>
      <c r="I420" s="6"/>
    </row>
    <row r="421" spans="3:9" s="3" customFormat="1">
      <c r="C421" s="7"/>
      <c r="D421" s="6"/>
      <c r="E421" s="6"/>
      <c r="F421" s="6"/>
      <c r="G421" s="6"/>
      <c r="H421" s="6"/>
      <c r="I421" s="6"/>
    </row>
    <row r="422" spans="3:9" s="3" customFormat="1">
      <c r="C422" s="7"/>
      <c r="D422" s="6"/>
      <c r="E422" s="6"/>
      <c r="F422" s="6"/>
      <c r="G422" s="6"/>
      <c r="H422" s="6"/>
      <c r="I422" s="6"/>
    </row>
    <row r="423" spans="3:9" s="3" customFormat="1">
      <c r="C423" s="7"/>
      <c r="D423" s="6"/>
      <c r="E423" s="6"/>
      <c r="F423" s="6"/>
      <c r="G423" s="6"/>
      <c r="H423" s="6"/>
      <c r="I423" s="6"/>
    </row>
    <row r="424" spans="3:9" s="3" customFormat="1">
      <c r="C424" s="7"/>
      <c r="D424" s="6"/>
      <c r="E424" s="6"/>
      <c r="F424" s="6"/>
      <c r="G424" s="6"/>
      <c r="H424" s="6"/>
      <c r="I424" s="6"/>
    </row>
    <row r="425" spans="3:9" s="3" customFormat="1">
      <c r="C425" s="7"/>
      <c r="D425" s="6"/>
      <c r="E425" s="6"/>
      <c r="F425" s="6"/>
      <c r="G425" s="6"/>
      <c r="H425" s="6"/>
      <c r="I425" s="6"/>
    </row>
    <row r="426" spans="3:9" s="3" customFormat="1">
      <c r="C426" s="7"/>
      <c r="D426" s="6"/>
      <c r="E426" s="6"/>
      <c r="F426" s="6"/>
      <c r="G426" s="6"/>
      <c r="H426" s="6"/>
      <c r="I426" s="6"/>
    </row>
    <row r="427" spans="3:9" s="3" customFormat="1">
      <c r="C427" s="7"/>
      <c r="D427" s="6"/>
      <c r="E427" s="6"/>
      <c r="F427" s="6"/>
      <c r="G427" s="6"/>
      <c r="H427" s="6"/>
      <c r="I427" s="6"/>
    </row>
    <row r="428" spans="3:9" s="3" customFormat="1">
      <c r="C428" s="7"/>
      <c r="D428" s="6"/>
      <c r="E428" s="6"/>
      <c r="F428" s="6"/>
      <c r="G428" s="6"/>
      <c r="H428" s="6"/>
      <c r="I428" s="6"/>
    </row>
    <row r="429" spans="3:9" s="3" customFormat="1">
      <c r="C429" s="7"/>
      <c r="D429" s="6"/>
      <c r="E429" s="6"/>
      <c r="F429" s="6"/>
      <c r="G429" s="6"/>
      <c r="H429" s="6"/>
      <c r="I429" s="6"/>
    </row>
    <row r="430" spans="3:9" s="3" customFormat="1">
      <c r="C430" s="7"/>
      <c r="D430" s="6"/>
      <c r="E430" s="6"/>
      <c r="F430" s="6"/>
      <c r="G430" s="6"/>
      <c r="H430" s="6"/>
      <c r="I430" s="6"/>
    </row>
    <row r="431" spans="3:9" s="3" customFormat="1">
      <c r="C431" s="7"/>
      <c r="D431" s="6"/>
      <c r="E431" s="6"/>
      <c r="F431" s="6"/>
      <c r="G431" s="6"/>
      <c r="H431" s="6"/>
      <c r="I431" s="6"/>
    </row>
    <row r="432" spans="3:9" s="3" customFormat="1">
      <c r="C432" s="7"/>
      <c r="D432" s="6"/>
      <c r="E432" s="6"/>
      <c r="F432" s="6"/>
      <c r="G432" s="6"/>
      <c r="H432" s="6"/>
      <c r="I432" s="6"/>
    </row>
    <row r="433" spans="3:9" s="3" customFormat="1">
      <c r="C433" s="7"/>
      <c r="D433" s="6"/>
      <c r="E433" s="6"/>
      <c r="F433" s="6"/>
      <c r="G433" s="6"/>
      <c r="H433" s="6"/>
      <c r="I433" s="6"/>
    </row>
    <row r="434" spans="3:9" s="3" customFormat="1">
      <c r="C434" s="7"/>
      <c r="D434" s="6"/>
      <c r="E434" s="6"/>
      <c r="F434" s="6"/>
      <c r="G434" s="6"/>
      <c r="H434" s="6"/>
      <c r="I434" s="6"/>
    </row>
    <row r="435" spans="3:9" s="3" customFormat="1">
      <c r="C435" s="7"/>
      <c r="D435" s="6"/>
      <c r="E435" s="6"/>
      <c r="F435" s="6"/>
      <c r="G435" s="6"/>
      <c r="H435" s="6"/>
      <c r="I435" s="6"/>
    </row>
    <row r="436" spans="3:9" s="3" customFormat="1">
      <c r="C436" s="7"/>
      <c r="D436" s="6"/>
      <c r="E436" s="6"/>
      <c r="F436" s="6"/>
      <c r="G436" s="6"/>
      <c r="H436" s="6"/>
      <c r="I436" s="6"/>
    </row>
    <row r="437" spans="3:9" s="3" customFormat="1">
      <c r="C437" s="7"/>
      <c r="D437" s="6"/>
      <c r="E437" s="6"/>
      <c r="F437" s="6"/>
      <c r="G437" s="6"/>
      <c r="H437" s="6"/>
      <c r="I437" s="6"/>
    </row>
    <row r="438" spans="3:9" s="3" customFormat="1">
      <c r="C438" s="7"/>
      <c r="D438" s="6"/>
      <c r="E438" s="6"/>
      <c r="F438" s="6"/>
      <c r="G438" s="6"/>
      <c r="H438" s="6"/>
      <c r="I438" s="6"/>
    </row>
    <row r="439" spans="3:9" s="3" customFormat="1">
      <c r="C439" s="7"/>
      <c r="D439" s="6"/>
      <c r="E439" s="6"/>
      <c r="F439" s="6"/>
      <c r="G439" s="6"/>
      <c r="H439" s="6"/>
      <c r="I439" s="6"/>
    </row>
    <row r="440" spans="3:9" s="3" customFormat="1">
      <c r="C440" s="7"/>
      <c r="D440" s="6"/>
      <c r="E440" s="6"/>
      <c r="F440" s="6"/>
      <c r="G440" s="6"/>
      <c r="H440" s="6"/>
      <c r="I440" s="6"/>
    </row>
    <row r="441" spans="3:9" s="3" customFormat="1">
      <c r="C441" s="7"/>
      <c r="D441" s="6"/>
      <c r="E441" s="6"/>
      <c r="F441" s="6"/>
      <c r="G441" s="6"/>
      <c r="H441" s="6"/>
      <c r="I441" s="6"/>
    </row>
    <row r="442" spans="3:9" s="3" customFormat="1">
      <c r="C442" s="7"/>
      <c r="D442" s="6"/>
      <c r="E442" s="6"/>
      <c r="F442" s="6"/>
      <c r="G442" s="6"/>
      <c r="H442" s="6"/>
      <c r="I442" s="6"/>
    </row>
    <row r="443" spans="3:9" s="3" customFormat="1">
      <c r="C443" s="7"/>
      <c r="D443" s="6"/>
      <c r="E443" s="6"/>
      <c r="F443" s="6"/>
      <c r="G443" s="6"/>
      <c r="H443" s="6"/>
      <c r="I443" s="6"/>
    </row>
    <row r="444" spans="3:9" s="3" customFormat="1">
      <c r="C444" s="7"/>
      <c r="D444" s="6"/>
      <c r="E444" s="6"/>
      <c r="F444" s="6"/>
      <c r="G444" s="6"/>
      <c r="H444" s="6"/>
      <c r="I444" s="6"/>
    </row>
    <row r="445" spans="3:9" s="3" customFormat="1">
      <c r="C445" s="7"/>
      <c r="D445" s="6"/>
      <c r="E445" s="6"/>
      <c r="F445" s="6"/>
      <c r="G445" s="6"/>
      <c r="H445" s="6"/>
      <c r="I445" s="6"/>
    </row>
    <row r="446" spans="3:9" s="3" customFormat="1">
      <c r="C446" s="7"/>
      <c r="D446" s="6"/>
      <c r="E446" s="6"/>
      <c r="F446" s="6"/>
      <c r="G446" s="6"/>
      <c r="H446" s="6"/>
      <c r="I446" s="6"/>
    </row>
    <row r="447" spans="3:9" s="3" customFormat="1">
      <c r="C447" s="7"/>
      <c r="D447" s="6"/>
      <c r="E447" s="6"/>
      <c r="F447" s="6"/>
      <c r="G447" s="6"/>
      <c r="H447" s="6"/>
      <c r="I447" s="6"/>
    </row>
    <row r="448" spans="3:9" s="3" customFormat="1">
      <c r="C448" s="7"/>
      <c r="D448" s="6"/>
      <c r="E448" s="6"/>
      <c r="F448" s="6"/>
      <c r="G448" s="6"/>
      <c r="H448" s="6"/>
      <c r="I448" s="6"/>
    </row>
    <row r="449" spans="3:9" s="3" customFormat="1">
      <c r="C449" s="7"/>
      <c r="D449" s="6"/>
      <c r="E449" s="6"/>
      <c r="F449" s="6"/>
      <c r="G449" s="6"/>
      <c r="H449" s="6"/>
      <c r="I449" s="6"/>
    </row>
    <row r="450" spans="3:9" s="3" customFormat="1">
      <c r="C450" s="7"/>
      <c r="D450" s="6"/>
      <c r="E450" s="6"/>
      <c r="F450" s="6"/>
      <c r="G450" s="6"/>
      <c r="H450" s="6"/>
      <c r="I450" s="6"/>
    </row>
    <row r="451" spans="3:9" s="3" customFormat="1">
      <c r="C451" s="7"/>
      <c r="D451" s="6"/>
      <c r="E451" s="6"/>
      <c r="F451" s="6"/>
      <c r="G451" s="6"/>
      <c r="H451" s="6"/>
      <c r="I451" s="6"/>
    </row>
    <row r="452" spans="3:9" s="3" customFormat="1">
      <c r="C452" s="7"/>
      <c r="D452" s="6"/>
      <c r="E452" s="6"/>
      <c r="F452" s="6"/>
      <c r="G452" s="6"/>
      <c r="H452" s="6"/>
      <c r="I452" s="6"/>
    </row>
    <row r="453" spans="3:9" s="3" customFormat="1">
      <c r="C453" s="7"/>
      <c r="D453" s="6"/>
      <c r="E453" s="6"/>
      <c r="F453" s="6"/>
      <c r="G453" s="6"/>
      <c r="H453" s="6"/>
      <c r="I453" s="6"/>
    </row>
    <row r="454" spans="3:9" s="3" customFormat="1">
      <c r="C454" s="7"/>
      <c r="D454" s="6"/>
      <c r="E454" s="6"/>
      <c r="F454" s="6"/>
      <c r="G454" s="6"/>
      <c r="H454" s="6"/>
      <c r="I454" s="6"/>
    </row>
    <row r="455" spans="3:9" s="3" customFormat="1">
      <c r="C455" s="7"/>
      <c r="D455" s="6"/>
      <c r="E455" s="6"/>
      <c r="F455" s="6"/>
      <c r="G455" s="6"/>
      <c r="H455" s="6"/>
      <c r="I455" s="6"/>
    </row>
    <row r="456" spans="3:9" s="3" customFormat="1">
      <c r="C456" s="7"/>
      <c r="D456" s="6"/>
      <c r="E456" s="6"/>
      <c r="F456" s="6"/>
      <c r="G456" s="6"/>
      <c r="H456" s="6"/>
      <c r="I456" s="6"/>
    </row>
    <row r="457" spans="3:9" s="3" customFormat="1">
      <c r="C457" s="7"/>
      <c r="D457" s="6"/>
      <c r="E457" s="6"/>
      <c r="F457" s="6"/>
      <c r="G457" s="6"/>
      <c r="H457" s="6"/>
      <c r="I457" s="6"/>
    </row>
    <row r="458" spans="3:9" s="3" customFormat="1">
      <c r="C458" s="7"/>
      <c r="D458" s="6"/>
      <c r="E458" s="6"/>
      <c r="F458" s="6"/>
      <c r="G458" s="6"/>
      <c r="H458" s="6"/>
      <c r="I458" s="6"/>
    </row>
    <row r="459" spans="3:9" s="3" customFormat="1">
      <c r="C459" s="7"/>
      <c r="D459" s="6"/>
      <c r="E459" s="6"/>
      <c r="F459" s="6"/>
      <c r="G459" s="6"/>
      <c r="H459" s="6"/>
      <c r="I459" s="6"/>
    </row>
    <row r="460" spans="3:9" s="3" customFormat="1">
      <c r="C460" s="7"/>
      <c r="D460" s="6"/>
      <c r="E460" s="6"/>
      <c r="F460" s="6"/>
      <c r="G460" s="6"/>
      <c r="H460" s="6"/>
      <c r="I460" s="6"/>
    </row>
    <row r="461" spans="3:9" s="3" customFormat="1">
      <c r="C461" s="7"/>
      <c r="D461" s="6"/>
      <c r="E461" s="6"/>
      <c r="F461" s="6"/>
      <c r="G461" s="6"/>
      <c r="H461" s="6"/>
      <c r="I461" s="6"/>
    </row>
    <row r="462" spans="3:9" s="3" customFormat="1">
      <c r="C462" s="7"/>
      <c r="D462" s="6"/>
      <c r="E462" s="6"/>
      <c r="F462" s="6"/>
      <c r="G462" s="6"/>
      <c r="H462" s="6"/>
      <c r="I462" s="6"/>
    </row>
    <row r="463" spans="3:9" s="3" customFormat="1">
      <c r="C463" s="7"/>
      <c r="D463" s="6"/>
      <c r="E463" s="6"/>
      <c r="F463" s="6"/>
      <c r="G463" s="6"/>
      <c r="H463" s="6"/>
      <c r="I463" s="6"/>
    </row>
    <row r="464" spans="3:9" s="3" customFormat="1">
      <c r="C464" s="7"/>
      <c r="D464" s="6"/>
      <c r="E464" s="6"/>
      <c r="F464" s="6"/>
      <c r="G464" s="6"/>
      <c r="H464" s="6"/>
      <c r="I464" s="6"/>
    </row>
    <row r="465" spans="3:9" s="3" customFormat="1">
      <c r="C465" s="7"/>
      <c r="D465" s="6"/>
      <c r="E465" s="6"/>
      <c r="F465" s="6"/>
      <c r="G465" s="6"/>
      <c r="H465" s="6"/>
      <c r="I465" s="6"/>
    </row>
    <row r="466" spans="3:9" s="3" customFormat="1">
      <c r="C466" s="7"/>
      <c r="D466" s="6"/>
      <c r="E466" s="6"/>
      <c r="F466" s="6"/>
      <c r="G466" s="6"/>
      <c r="H466" s="6"/>
      <c r="I466" s="6"/>
    </row>
    <row r="467" spans="3:9" s="3" customFormat="1">
      <c r="C467" s="7"/>
      <c r="D467" s="6"/>
      <c r="E467" s="6"/>
      <c r="F467" s="6"/>
      <c r="G467" s="6"/>
      <c r="H467" s="6"/>
      <c r="I467" s="6"/>
    </row>
    <row r="468" spans="3:9" s="3" customFormat="1">
      <c r="C468" s="7"/>
      <c r="D468" s="6"/>
      <c r="E468" s="6"/>
      <c r="F468" s="6"/>
      <c r="G468" s="6"/>
      <c r="H468" s="6"/>
      <c r="I468" s="6"/>
    </row>
    <row r="469" spans="3:9" s="3" customFormat="1">
      <c r="C469" s="7"/>
      <c r="D469" s="6"/>
      <c r="E469" s="6"/>
      <c r="F469" s="6"/>
      <c r="G469" s="6"/>
      <c r="H469" s="6"/>
      <c r="I469" s="6"/>
    </row>
    <row r="470" spans="3:9" s="3" customFormat="1">
      <c r="C470" s="7"/>
      <c r="D470" s="6"/>
      <c r="E470" s="6"/>
      <c r="F470" s="6"/>
      <c r="G470" s="6"/>
      <c r="H470" s="6"/>
      <c r="I470" s="6"/>
    </row>
    <row r="471" spans="3:9" s="3" customFormat="1">
      <c r="C471" s="7"/>
      <c r="D471" s="6"/>
      <c r="E471" s="6"/>
      <c r="F471" s="6"/>
      <c r="G471" s="6"/>
      <c r="H471" s="6"/>
      <c r="I471" s="6"/>
    </row>
    <row r="472" spans="3:9" s="3" customFormat="1">
      <c r="C472" s="7"/>
      <c r="D472" s="6"/>
      <c r="E472" s="6"/>
      <c r="F472" s="6"/>
      <c r="G472" s="6"/>
      <c r="H472" s="6"/>
      <c r="I472" s="6"/>
    </row>
    <row r="473" spans="3:9" s="3" customFormat="1">
      <c r="C473" s="7"/>
      <c r="D473" s="6"/>
      <c r="E473" s="6"/>
      <c r="F473" s="6"/>
      <c r="G473" s="6"/>
      <c r="H473" s="6"/>
      <c r="I473" s="6"/>
    </row>
    <row r="474" spans="3:9" s="3" customFormat="1">
      <c r="C474" s="7"/>
      <c r="D474" s="6"/>
      <c r="E474" s="6"/>
      <c r="F474" s="6"/>
      <c r="G474" s="6"/>
      <c r="H474" s="6"/>
      <c r="I474" s="6"/>
    </row>
    <row r="475" spans="3:9" s="3" customFormat="1">
      <c r="C475" s="7"/>
      <c r="D475" s="6"/>
      <c r="E475" s="6"/>
      <c r="F475" s="6"/>
      <c r="G475" s="6"/>
      <c r="H475" s="6"/>
      <c r="I475" s="6"/>
    </row>
    <row r="476" spans="3:9" s="3" customFormat="1">
      <c r="C476" s="7"/>
      <c r="D476" s="6"/>
      <c r="E476" s="6"/>
      <c r="F476" s="6"/>
      <c r="G476" s="6"/>
      <c r="H476" s="6"/>
      <c r="I476" s="6"/>
    </row>
    <row r="477" spans="3:9" s="3" customFormat="1">
      <c r="C477" s="7"/>
      <c r="D477" s="6"/>
      <c r="E477" s="6"/>
      <c r="F477" s="6"/>
      <c r="G477" s="6"/>
      <c r="H477" s="6"/>
      <c r="I477" s="6"/>
    </row>
    <row r="478" spans="3:9" s="3" customFormat="1">
      <c r="C478" s="7"/>
      <c r="D478" s="6"/>
      <c r="E478" s="6"/>
      <c r="F478" s="6"/>
      <c r="G478" s="6"/>
      <c r="H478" s="6"/>
      <c r="I478" s="6"/>
    </row>
    <row r="479" spans="3:9" s="3" customFormat="1">
      <c r="C479" s="7"/>
      <c r="D479" s="6"/>
      <c r="E479" s="6"/>
      <c r="F479" s="6"/>
      <c r="G479" s="6"/>
      <c r="H479" s="6"/>
      <c r="I479" s="6"/>
    </row>
    <row r="480" spans="3:9" s="3" customFormat="1">
      <c r="C480" s="7"/>
      <c r="D480" s="6"/>
      <c r="E480" s="6"/>
      <c r="F480" s="6"/>
      <c r="G480" s="6"/>
      <c r="H480" s="6"/>
      <c r="I480" s="6"/>
    </row>
    <row r="481" spans="3:9" s="3" customFormat="1">
      <c r="C481" s="7"/>
      <c r="D481" s="6"/>
      <c r="E481" s="6"/>
      <c r="F481" s="6"/>
      <c r="G481" s="6"/>
      <c r="H481" s="6"/>
      <c r="I481" s="6"/>
    </row>
    <row r="482" spans="3:9" s="3" customFormat="1">
      <c r="C482" s="7"/>
      <c r="D482" s="6"/>
      <c r="E482" s="6"/>
      <c r="F482" s="6"/>
      <c r="G482" s="6"/>
      <c r="H482" s="6"/>
      <c r="I482" s="6"/>
    </row>
    <row r="483" spans="3:9" s="3" customFormat="1">
      <c r="C483" s="7"/>
      <c r="D483" s="6"/>
      <c r="E483" s="6"/>
      <c r="F483" s="6"/>
      <c r="G483" s="6"/>
      <c r="H483" s="6"/>
      <c r="I483" s="6"/>
    </row>
    <row r="484" spans="3:9" s="3" customFormat="1">
      <c r="C484" s="7"/>
      <c r="D484" s="6"/>
      <c r="E484" s="6"/>
      <c r="F484" s="6"/>
      <c r="G484" s="6"/>
      <c r="H484" s="6"/>
      <c r="I484" s="6"/>
    </row>
    <row r="485" spans="3:9" s="3" customFormat="1">
      <c r="C485" s="7"/>
      <c r="D485" s="6"/>
      <c r="E485" s="6"/>
      <c r="F485" s="6"/>
      <c r="G485" s="6"/>
      <c r="H485" s="6"/>
      <c r="I485" s="6"/>
    </row>
    <row r="486" spans="3:9" s="3" customFormat="1">
      <c r="C486" s="7"/>
      <c r="D486" s="6"/>
      <c r="E486" s="6"/>
      <c r="F486" s="6"/>
      <c r="G486" s="6"/>
      <c r="H486" s="6"/>
      <c r="I486" s="6"/>
    </row>
    <row r="487" spans="3:9" s="3" customFormat="1">
      <c r="C487" s="7"/>
      <c r="D487" s="6"/>
      <c r="E487" s="6"/>
      <c r="F487" s="6"/>
      <c r="G487" s="6"/>
      <c r="H487" s="6"/>
      <c r="I487" s="6"/>
    </row>
    <row r="488" spans="3:9" s="3" customFormat="1">
      <c r="C488" s="7"/>
      <c r="D488" s="6"/>
      <c r="E488" s="6"/>
      <c r="F488" s="6"/>
      <c r="G488" s="6"/>
      <c r="H488" s="6"/>
      <c r="I488" s="6"/>
    </row>
    <row r="489" spans="3:9" s="3" customFormat="1">
      <c r="C489" s="7"/>
      <c r="D489" s="6"/>
      <c r="E489" s="6"/>
      <c r="F489" s="6"/>
      <c r="G489" s="6"/>
      <c r="H489" s="6"/>
      <c r="I489" s="6"/>
    </row>
    <row r="490" spans="3:9" s="3" customFormat="1">
      <c r="C490" s="7"/>
      <c r="D490" s="6"/>
      <c r="E490" s="6"/>
      <c r="F490" s="6"/>
      <c r="G490" s="6"/>
      <c r="H490" s="6"/>
      <c r="I490" s="6"/>
    </row>
    <row r="491" spans="3:9" s="3" customFormat="1">
      <c r="C491" s="7"/>
      <c r="D491" s="6"/>
      <c r="E491" s="6"/>
      <c r="F491" s="6"/>
      <c r="G491" s="6"/>
      <c r="H491" s="6"/>
      <c r="I491" s="6"/>
    </row>
    <row r="492" spans="3:9" s="3" customFormat="1">
      <c r="C492" s="7"/>
      <c r="D492" s="6"/>
      <c r="E492" s="6"/>
      <c r="F492" s="6"/>
      <c r="G492" s="6"/>
      <c r="H492" s="6"/>
      <c r="I492" s="6"/>
    </row>
    <row r="493" spans="3:9" s="3" customFormat="1">
      <c r="C493" s="7"/>
      <c r="D493" s="6"/>
      <c r="E493" s="6"/>
      <c r="F493" s="6"/>
      <c r="G493" s="6"/>
      <c r="H493" s="6"/>
      <c r="I493" s="6"/>
    </row>
    <row r="494" spans="3:9" s="3" customFormat="1">
      <c r="C494" s="7"/>
      <c r="D494" s="6"/>
      <c r="E494" s="6"/>
      <c r="F494" s="6"/>
      <c r="G494" s="6"/>
      <c r="H494" s="6"/>
      <c r="I494" s="6"/>
    </row>
    <row r="495" spans="3:9" s="3" customFormat="1">
      <c r="C495" s="7"/>
      <c r="D495" s="6"/>
      <c r="E495" s="6"/>
      <c r="F495" s="6"/>
      <c r="G495" s="6"/>
      <c r="H495" s="6"/>
      <c r="I495" s="6"/>
    </row>
    <row r="496" spans="3:9" s="3" customFormat="1">
      <c r="C496" s="7"/>
      <c r="D496" s="6"/>
      <c r="E496" s="6"/>
      <c r="F496" s="6"/>
      <c r="G496" s="6"/>
      <c r="H496" s="6"/>
      <c r="I496" s="6"/>
    </row>
    <row r="497" spans="3:9" s="3" customFormat="1">
      <c r="C497" s="7"/>
      <c r="D497" s="6"/>
      <c r="E497" s="6"/>
      <c r="F497" s="6"/>
      <c r="G497" s="6"/>
      <c r="H497" s="6"/>
      <c r="I497" s="6"/>
    </row>
    <row r="498" spans="3:9" s="3" customFormat="1">
      <c r="C498" s="7"/>
      <c r="D498" s="6"/>
      <c r="E498" s="6"/>
      <c r="F498" s="6"/>
      <c r="G498" s="6"/>
      <c r="H498" s="6"/>
      <c r="I498" s="6"/>
    </row>
    <row r="499" spans="3:9" s="3" customFormat="1">
      <c r="C499" s="7"/>
      <c r="D499" s="6"/>
      <c r="E499" s="6"/>
      <c r="F499" s="6"/>
      <c r="G499" s="6"/>
      <c r="H499" s="6"/>
      <c r="I499" s="6"/>
    </row>
    <row r="500" spans="3:9" s="3" customFormat="1">
      <c r="C500" s="7"/>
      <c r="D500" s="6"/>
      <c r="E500" s="6"/>
      <c r="F500" s="6"/>
      <c r="G500" s="6"/>
      <c r="H500" s="6"/>
      <c r="I500" s="6"/>
    </row>
    <row r="501" spans="3:9" s="3" customFormat="1">
      <c r="C501" s="7"/>
      <c r="D501" s="6"/>
      <c r="E501" s="6"/>
      <c r="F501" s="6"/>
      <c r="G501" s="6"/>
      <c r="H501" s="6"/>
      <c r="I501" s="6"/>
    </row>
    <row r="502" spans="3:9" s="3" customFormat="1">
      <c r="C502" s="7"/>
      <c r="D502" s="6"/>
      <c r="E502" s="6"/>
      <c r="F502" s="6"/>
      <c r="G502" s="6"/>
      <c r="H502" s="6"/>
      <c r="I502" s="6"/>
    </row>
    <row r="503" spans="3:9" s="3" customFormat="1">
      <c r="C503" s="7"/>
      <c r="D503" s="6"/>
      <c r="E503" s="6"/>
      <c r="F503" s="6"/>
      <c r="G503" s="6"/>
      <c r="H503" s="6"/>
      <c r="I503" s="6"/>
    </row>
    <row r="504" spans="3:9" s="3" customFormat="1">
      <c r="C504" s="7"/>
      <c r="D504" s="6"/>
      <c r="E504" s="6"/>
      <c r="F504" s="6"/>
      <c r="G504" s="6"/>
      <c r="H504" s="6"/>
      <c r="I504" s="6"/>
    </row>
    <row r="505" spans="3:9" s="3" customFormat="1">
      <c r="C505" s="7"/>
      <c r="D505" s="6"/>
      <c r="E505" s="6"/>
      <c r="F505" s="6"/>
      <c r="G505" s="6"/>
      <c r="H505" s="6"/>
      <c r="I505" s="6"/>
    </row>
    <row r="506" spans="3:9" s="3" customFormat="1">
      <c r="C506" s="7"/>
      <c r="D506" s="6"/>
      <c r="E506" s="6"/>
      <c r="F506" s="6"/>
      <c r="G506" s="6"/>
      <c r="H506" s="6"/>
      <c r="I506" s="6"/>
    </row>
    <row r="507" spans="3:9" s="3" customFormat="1">
      <c r="C507" s="7"/>
      <c r="D507" s="6"/>
      <c r="E507" s="6"/>
      <c r="F507" s="6"/>
      <c r="G507" s="6"/>
      <c r="H507" s="6"/>
      <c r="I507" s="6"/>
    </row>
    <row r="508" spans="3:9" s="3" customFormat="1">
      <c r="C508" s="7"/>
      <c r="D508" s="6"/>
      <c r="E508" s="6"/>
      <c r="F508" s="6"/>
      <c r="G508" s="6"/>
      <c r="H508" s="6"/>
      <c r="I508" s="6"/>
    </row>
    <row r="509" spans="3:9" s="3" customFormat="1">
      <c r="C509" s="7"/>
      <c r="D509" s="6"/>
      <c r="E509" s="6"/>
      <c r="F509" s="6"/>
      <c r="G509" s="6"/>
      <c r="H509" s="6"/>
      <c r="I509" s="6"/>
    </row>
    <row r="510" spans="3:9" s="3" customFormat="1">
      <c r="C510" s="7"/>
      <c r="D510" s="6"/>
      <c r="E510" s="6"/>
      <c r="F510" s="6"/>
      <c r="G510" s="6"/>
      <c r="H510" s="6"/>
      <c r="I510" s="6"/>
    </row>
    <row r="511" spans="3:9" s="3" customFormat="1">
      <c r="C511" s="7"/>
      <c r="D511" s="6"/>
      <c r="E511" s="6"/>
      <c r="F511" s="6"/>
      <c r="G511" s="6"/>
      <c r="H511" s="6"/>
      <c r="I511" s="6"/>
    </row>
    <row r="512" spans="3:9" s="3" customFormat="1">
      <c r="C512" s="7"/>
      <c r="D512" s="6"/>
      <c r="E512" s="6"/>
      <c r="F512" s="6"/>
      <c r="G512" s="6"/>
      <c r="H512" s="6"/>
      <c r="I512" s="6"/>
    </row>
    <row r="513" spans="3:9" s="3" customFormat="1">
      <c r="C513" s="7"/>
      <c r="D513" s="6"/>
      <c r="E513" s="6"/>
      <c r="F513" s="6"/>
      <c r="G513" s="6"/>
      <c r="H513" s="6"/>
      <c r="I513" s="6"/>
    </row>
    <row r="514" spans="3:9" s="3" customFormat="1">
      <c r="C514" s="7"/>
      <c r="D514" s="6"/>
      <c r="E514" s="6"/>
      <c r="F514" s="6"/>
      <c r="G514" s="6"/>
      <c r="H514" s="6"/>
      <c r="I514" s="6"/>
    </row>
    <row r="515" spans="3:9" s="3" customFormat="1">
      <c r="C515" s="7"/>
      <c r="D515" s="6"/>
      <c r="E515" s="6"/>
      <c r="F515" s="6"/>
      <c r="G515" s="6"/>
      <c r="H515" s="6"/>
      <c r="I515" s="6"/>
    </row>
    <row r="516" spans="3:9" s="3" customFormat="1">
      <c r="C516" s="7"/>
      <c r="D516" s="6"/>
      <c r="E516" s="6"/>
      <c r="F516" s="6"/>
      <c r="G516" s="6"/>
      <c r="H516" s="6"/>
      <c r="I516" s="6"/>
    </row>
    <row r="517" spans="3:9" s="3" customFormat="1">
      <c r="C517" s="7"/>
      <c r="D517" s="6"/>
      <c r="E517" s="6"/>
      <c r="F517" s="6"/>
      <c r="G517" s="6"/>
      <c r="H517" s="6"/>
      <c r="I517" s="6"/>
    </row>
    <row r="518" spans="3:9" s="3" customFormat="1">
      <c r="C518" s="7"/>
      <c r="D518" s="6"/>
      <c r="E518" s="6"/>
      <c r="F518" s="6"/>
      <c r="G518" s="6"/>
      <c r="H518" s="6"/>
      <c r="I518" s="6"/>
    </row>
    <row r="519" spans="3:9" s="3" customFormat="1">
      <c r="C519" s="7"/>
      <c r="D519" s="6"/>
      <c r="E519" s="6"/>
      <c r="F519" s="6"/>
      <c r="G519" s="6"/>
      <c r="H519" s="6"/>
      <c r="I519" s="6"/>
    </row>
    <row r="520" spans="3:9" s="3" customFormat="1">
      <c r="C520" s="7"/>
      <c r="D520" s="6"/>
      <c r="E520" s="6"/>
      <c r="F520" s="6"/>
      <c r="G520" s="6"/>
      <c r="H520" s="6"/>
      <c r="I520" s="6"/>
    </row>
    <row r="521" spans="3:9" s="3" customFormat="1">
      <c r="C521" s="7"/>
      <c r="D521" s="6"/>
      <c r="E521" s="6"/>
      <c r="F521" s="6"/>
      <c r="G521" s="6"/>
      <c r="H521" s="6"/>
      <c r="I521" s="6"/>
    </row>
    <row r="522" spans="3:9" s="3" customFormat="1">
      <c r="C522" s="7"/>
      <c r="D522" s="6"/>
      <c r="E522" s="6"/>
      <c r="F522" s="6"/>
      <c r="G522" s="6"/>
      <c r="H522" s="6"/>
      <c r="I522" s="6"/>
    </row>
    <row r="523" spans="3:9" s="3" customFormat="1">
      <c r="C523" s="7"/>
      <c r="D523" s="6"/>
      <c r="E523" s="6"/>
      <c r="F523" s="6"/>
      <c r="G523" s="6"/>
      <c r="H523" s="6"/>
      <c r="I523" s="6"/>
    </row>
    <row r="524" spans="3:9" s="3" customFormat="1">
      <c r="C524" s="7"/>
      <c r="D524" s="6"/>
      <c r="E524" s="6"/>
      <c r="F524" s="6"/>
      <c r="G524" s="6"/>
      <c r="H524" s="6"/>
      <c r="I524" s="6"/>
    </row>
    <row r="525" spans="3:9" s="3" customFormat="1">
      <c r="C525" s="7"/>
      <c r="D525" s="6"/>
      <c r="E525" s="6"/>
      <c r="F525" s="6"/>
      <c r="G525" s="6"/>
      <c r="H525" s="6"/>
      <c r="I525" s="6"/>
    </row>
    <row r="526" spans="3:9" s="3" customFormat="1">
      <c r="C526" s="7"/>
      <c r="D526" s="6"/>
      <c r="E526" s="6"/>
      <c r="F526" s="6"/>
      <c r="G526" s="6"/>
      <c r="H526" s="6"/>
      <c r="I526" s="6"/>
    </row>
    <row r="527" spans="3:9" s="3" customFormat="1">
      <c r="C527" s="7"/>
      <c r="D527" s="6"/>
      <c r="E527" s="6"/>
      <c r="F527" s="6"/>
      <c r="G527" s="6"/>
      <c r="H527" s="6"/>
      <c r="I527" s="6"/>
    </row>
    <row r="528" spans="3:9" s="3" customFormat="1">
      <c r="C528" s="7"/>
      <c r="D528" s="6"/>
      <c r="E528" s="6"/>
      <c r="F528" s="6"/>
      <c r="G528" s="6"/>
      <c r="H528" s="6"/>
      <c r="I528" s="6"/>
    </row>
    <row r="529" spans="3:9" s="3" customFormat="1">
      <c r="C529" s="7"/>
      <c r="D529" s="6"/>
      <c r="E529" s="6"/>
      <c r="F529" s="6"/>
      <c r="G529" s="6"/>
      <c r="H529" s="6"/>
      <c r="I529" s="6"/>
    </row>
    <row r="530" spans="3:9" s="3" customFormat="1">
      <c r="C530" s="7"/>
      <c r="D530" s="6"/>
      <c r="E530" s="6"/>
      <c r="F530" s="6"/>
      <c r="G530" s="6"/>
      <c r="H530" s="6"/>
      <c r="I530" s="6"/>
    </row>
    <row r="531" spans="3:9" s="3" customFormat="1">
      <c r="C531" s="7"/>
      <c r="D531" s="6"/>
      <c r="E531" s="6"/>
      <c r="F531" s="6"/>
      <c r="G531" s="6"/>
      <c r="H531" s="6"/>
      <c r="I531" s="6"/>
    </row>
    <row r="532" spans="3:9" s="3" customFormat="1">
      <c r="C532" s="7"/>
      <c r="D532" s="6"/>
      <c r="E532" s="6"/>
      <c r="F532" s="6"/>
      <c r="G532" s="6"/>
      <c r="H532" s="6"/>
      <c r="I532" s="6"/>
    </row>
    <row r="533" spans="3:9" s="3" customFormat="1">
      <c r="C533" s="7"/>
      <c r="D533" s="6"/>
      <c r="E533" s="6"/>
      <c r="F533" s="6"/>
      <c r="G533" s="6"/>
      <c r="H533" s="6"/>
      <c r="I533" s="6"/>
    </row>
    <row r="534" spans="3:9" s="3" customFormat="1">
      <c r="C534" s="7"/>
      <c r="D534" s="6"/>
      <c r="E534" s="6"/>
      <c r="F534" s="6"/>
      <c r="G534" s="6"/>
      <c r="H534" s="6"/>
      <c r="I534" s="6"/>
    </row>
    <row r="535" spans="3:9" s="3" customFormat="1">
      <c r="C535" s="7"/>
      <c r="D535" s="6"/>
      <c r="E535" s="6"/>
      <c r="F535" s="6"/>
      <c r="G535" s="6"/>
      <c r="H535" s="6"/>
      <c r="I535" s="6"/>
    </row>
    <row r="536" spans="3:9" s="3" customFormat="1">
      <c r="C536" s="7"/>
      <c r="D536" s="6"/>
      <c r="E536" s="6"/>
      <c r="F536" s="6"/>
      <c r="G536" s="6"/>
      <c r="H536" s="6"/>
      <c r="I536" s="6"/>
    </row>
    <row r="537" spans="3:9" s="3" customFormat="1">
      <c r="C537" s="7"/>
      <c r="D537" s="6"/>
      <c r="E537" s="6"/>
      <c r="F537" s="6"/>
      <c r="G537" s="6"/>
      <c r="H537" s="6"/>
      <c r="I537" s="6"/>
    </row>
    <row r="538" spans="3:9" s="3" customFormat="1">
      <c r="C538" s="7"/>
      <c r="D538" s="6"/>
      <c r="E538" s="6"/>
      <c r="F538" s="6"/>
      <c r="G538" s="6"/>
      <c r="H538" s="6"/>
      <c r="I538" s="6"/>
    </row>
    <row r="539" spans="3:9" s="3" customFormat="1">
      <c r="C539" s="7"/>
      <c r="D539" s="6"/>
      <c r="E539" s="6"/>
      <c r="F539" s="6"/>
      <c r="G539" s="6"/>
      <c r="H539" s="6"/>
      <c r="I539" s="6"/>
    </row>
    <row r="540" spans="3:9" s="3" customFormat="1">
      <c r="C540" s="7"/>
      <c r="D540" s="6"/>
      <c r="E540" s="6"/>
      <c r="F540" s="6"/>
      <c r="G540" s="6"/>
      <c r="H540" s="6"/>
      <c r="I540" s="6"/>
    </row>
    <row r="541" spans="3:9" s="3" customFormat="1">
      <c r="C541" s="7"/>
      <c r="D541" s="6"/>
      <c r="E541" s="6"/>
      <c r="F541" s="6"/>
      <c r="G541" s="6"/>
      <c r="H541" s="6"/>
      <c r="I541" s="6"/>
    </row>
    <row r="542" spans="3:9" s="3" customFormat="1">
      <c r="C542" s="7"/>
      <c r="D542" s="6"/>
      <c r="E542" s="6"/>
      <c r="F542" s="6"/>
      <c r="G542" s="6"/>
      <c r="H542" s="6"/>
      <c r="I542" s="6"/>
    </row>
    <row r="543" spans="3:9" s="3" customFormat="1">
      <c r="C543" s="7"/>
      <c r="D543" s="6"/>
      <c r="E543" s="6"/>
      <c r="F543" s="6"/>
      <c r="G543" s="6"/>
      <c r="H543" s="6"/>
      <c r="I543" s="6"/>
    </row>
    <row r="544" spans="3:9" s="3" customFormat="1">
      <c r="C544" s="7"/>
      <c r="D544" s="6"/>
      <c r="E544" s="6"/>
      <c r="F544" s="6"/>
      <c r="G544" s="6"/>
      <c r="H544" s="6"/>
      <c r="I544" s="6"/>
    </row>
    <row r="545" spans="3:9" s="3" customFormat="1">
      <c r="C545" s="7"/>
      <c r="D545" s="6"/>
      <c r="E545" s="6"/>
      <c r="F545" s="6"/>
      <c r="G545" s="6"/>
      <c r="H545" s="6"/>
      <c r="I545" s="6"/>
    </row>
    <row r="546" spans="3:9" s="3" customFormat="1">
      <c r="C546" s="7"/>
      <c r="D546" s="6"/>
      <c r="E546" s="6"/>
      <c r="F546" s="6"/>
      <c r="G546" s="6"/>
      <c r="H546" s="6"/>
      <c r="I546" s="6"/>
    </row>
    <row r="547" spans="3:9" s="3" customFormat="1">
      <c r="C547" s="7"/>
      <c r="D547" s="6"/>
      <c r="E547" s="6"/>
      <c r="F547" s="6"/>
      <c r="G547" s="6"/>
      <c r="H547" s="6"/>
      <c r="I547" s="6"/>
    </row>
    <row r="548" spans="3:9" s="3" customFormat="1">
      <c r="C548" s="7"/>
      <c r="D548" s="6"/>
      <c r="E548" s="6"/>
      <c r="F548" s="6"/>
      <c r="G548" s="6"/>
      <c r="H548" s="6"/>
      <c r="I548" s="6"/>
    </row>
    <row r="549" spans="3:9" s="3" customFormat="1">
      <c r="C549" s="7"/>
      <c r="D549" s="6"/>
      <c r="E549" s="6"/>
      <c r="F549" s="6"/>
      <c r="G549" s="6"/>
      <c r="H549" s="6"/>
      <c r="I549" s="6"/>
    </row>
    <row r="550" spans="3:9" s="3" customFormat="1">
      <c r="C550" s="7"/>
      <c r="D550" s="6"/>
      <c r="E550" s="6"/>
      <c r="F550" s="6"/>
      <c r="G550" s="6"/>
      <c r="H550" s="6"/>
      <c r="I550" s="6"/>
    </row>
    <row r="551" spans="3:9" s="3" customFormat="1">
      <c r="C551" s="7"/>
      <c r="D551" s="6"/>
      <c r="E551" s="6"/>
      <c r="F551" s="6"/>
      <c r="G551" s="6"/>
      <c r="H551" s="6"/>
      <c r="I551" s="6"/>
    </row>
    <row r="552" spans="3:9" s="3" customFormat="1">
      <c r="C552" s="7"/>
      <c r="D552" s="6"/>
      <c r="E552" s="6"/>
      <c r="F552" s="6"/>
      <c r="G552" s="6"/>
      <c r="H552" s="6"/>
      <c r="I552" s="6"/>
    </row>
    <row r="553" spans="3:9" s="3" customFormat="1">
      <c r="C553" s="7"/>
      <c r="D553" s="6"/>
      <c r="E553" s="6"/>
      <c r="F553" s="6"/>
      <c r="G553" s="6"/>
      <c r="H553" s="6"/>
      <c r="I553" s="6"/>
    </row>
    <row r="554" spans="3:9" s="3" customFormat="1">
      <c r="C554" s="7"/>
      <c r="D554" s="6"/>
      <c r="E554" s="6"/>
      <c r="F554" s="6"/>
      <c r="G554" s="6"/>
      <c r="H554" s="6"/>
      <c r="I554" s="6"/>
    </row>
    <row r="555" spans="3:9" s="3" customFormat="1">
      <c r="C555" s="7"/>
      <c r="D555" s="6"/>
      <c r="E555" s="6"/>
      <c r="F555" s="6"/>
      <c r="G555" s="6"/>
      <c r="H555" s="6"/>
      <c r="I555" s="6"/>
    </row>
    <row r="556" spans="3:9" s="3" customFormat="1">
      <c r="C556" s="7"/>
      <c r="D556" s="6"/>
      <c r="E556" s="6"/>
      <c r="F556" s="6"/>
      <c r="G556" s="6"/>
      <c r="H556" s="6"/>
      <c r="I556" s="6"/>
    </row>
    <row r="557" spans="3:9" s="3" customFormat="1">
      <c r="C557" s="7"/>
      <c r="D557" s="6"/>
      <c r="E557" s="6"/>
      <c r="F557" s="6"/>
      <c r="G557" s="6"/>
      <c r="H557" s="6"/>
      <c r="I557" s="6"/>
    </row>
    <row r="558" spans="3:9" s="3" customFormat="1">
      <c r="C558" s="7"/>
      <c r="D558" s="6"/>
      <c r="E558" s="6"/>
      <c r="F558" s="6"/>
      <c r="G558" s="6"/>
      <c r="H558" s="6"/>
      <c r="I558" s="6"/>
    </row>
    <row r="559" spans="3:9" s="3" customFormat="1">
      <c r="C559" s="7"/>
      <c r="D559" s="6"/>
      <c r="E559" s="6"/>
      <c r="F559" s="6"/>
      <c r="G559" s="6"/>
      <c r="H559" s="6"/>
      <c r="I559" s="6"/>
    </row>
    <row r="560" spans="3:9" s="3" customFormat="1">
      <c r="C560" s="7"/>
      <c r="D560" s="6"/>
      <c r="E560" s="6"/>
      <c r="F560" s="6"/>
      <c r="G560" s="6"/>
      <c r="H560" s="6"/>
      <c r="I560" s="6"/>
    </row>
    <row r="561" spans="3:9" s="3" customFormat="1">
      <c r="C561" s="7"/>
      <c r="D561" s="6"/>
      <c r="E561" s="6"/>
      <c r="F561" s="6"/>
      <c r="G561" s="6"/>
      <c r="H561" s="6"/>
      <c r="I561" s="6"/>
    </row>
    <row r="562" spans="3:9" s="3" customFormat="1">
      <c r="C562" s="7"/>
      <c r="D562" s="6"/>
      <c r="E562" s="6"/>
      <c r="F562" s="6"/>
      <c r="G562" s="6"/>
      <c r="H562" s="6"/>
      <c r="I562" s="6"/>
    </row>
    <row r="563" spans="3:9" s="3" customFormat="1">
      <c r="C563" s="7"/>
      <c r="D563" s="6"/>
      <c r="E563" s="6"/>
      <c r="F563" s="6"/>
      <c r="G563" s="6"/>
      <c r="H563" s="6"/>
      <c r="I563" s="6"/>
    </row>
    <row r="564" spans="3:9" s="3" customFormat="1">
      <c r="C564" s="7"/>
      <c r="D564" s="6"/>
      <c r="E564" s="6"/>
      <c r="F564" s="6"/>
      <c r="G564" s="6"/>
      <c r="H564" s="6"/>
      <c r="I564" s="6"/>
    </row>
    <row r="565" spans="3:9" s="3" customFormat="1">
      <c r="C565" s="7"/>
      <c r="D565" s="6"/>
      <c r="E565" s="6"/>
      <c r="F565" s="6"/>
      <c r="G565" s="6"/>
      <c r="H565" s="6"/>
      <c r="I565" s="6"/>
    </row>
    <row r="566" spans="3:9" s="3" customFormat="1">
      <c r="C566" s="7"/>
      <c r="D566" s="6"/>
      <c r="E566" s="6"/>
      <c r="F566" s="6"/>
      <c r="G566" s="6"/>
      <c r="H566" s="6"/>
      <c r="I566" s="6"/>
    </row>
    <row r="567" spans="3:9" s="3" customFormat="1">
      <c r="C567" s="7"/>
      <c r="D567" s="6"/>
      <c r="E567" s="6"/>
      <c r="F567" s="6"/>
      <c r="G567" s="6"/>
      <c r="H567" s="6"/>
      <c r="I567" s="6"/>
    </row>
    <row r="568" spans="3:9" s="3" customFormat="1">
      <c r="C568" s="7"/>
      <c r="D568" s="6"/>
      <c r="E568" s="6"/>
      <c r="F568" s="6"/>
      <c r="G568" s="6"/>
      <c r="H568" s="6"/>
      <c r="I568" s="6"/>
    </row>
    <row r="569" spans="3:9" s="3" customFormat="1">
      <c r="C569" s="7"/>
      <c r="D569" s="6"/>
      <c r="E569" s="6"/>
      <c r="F569" s="6"/>
      <c r="G569" s="6"/>
      <c r="H569" s="6"/>
      <c r="I569" s="6"/>
    </row>
    <row r="570" spans="3:9" s="3" customFormat="1">
      <c r="C570" s="7"/>
      <c r="D570" s="6"/>
      <c r="E570" s="6"/>
      <c r="F570" s="6"/>
      <c r="G570" s="6"/>
      <c r="H570" s="6"/>
      <c r="I570" s="6"/>
    </row>
    <row r="571" spans="3:9" s="3" customFormat="1">
      <c r="C571" s="7"/>
      <c r="D571" s="6"/>
      <c r="E571" s="6"/>
      <c r="F571" s="6"/>
      <c r="G571" s="6"/>
      <c r="H571" s="6"/>
      <c r="I571" s="6"/>
    </row>
    <row r="572" spans="3:9" s="3" customFormat="1">
      <c r="C572" s="7"/>
      <c r="D572" s="6"/>
      <c r="E572" s="6"/>
      <c r="F572" s="6"/>
      <c r="G572" s="6"/>
      <c r="H572" s="6"/>
      <c r="I572" s="6"/>
    </row>
    <row r="573" spans="3:9" s="3" customFormat="1">
      <c r="C573" s="7"/>
      <c r="D573" s="6"/>
      <c r="E573" s="6"/>
      <c r="F573" s="6"/>
      <c r="G573" s="6"/>
      <c r="H573" s="6"/>
      <c r="I573" s="6"/>
    </row>
    <row r="574" spans="3:9" s="3" customFormat="1">
      <c r="C574" s="7"/>
      <c r="D574" s="6"/>
      <c r="E574" s="6"/>
      <c r="F574" s="6"/>
      <c r="G574" s="6"/>
      <c r="H574" s="6"/>
      <c r="I574" s="6"/>
    </row>
    <row r="575" spans="3:9" s="3" customFormat="1">
      <c r="C575" s="7"/>
      <c r="D575" s="6"/>
      <c r="E575" s="6"/>
      <c r="F575" s="6"/>
      <c r="G575" s="6"/>
      <c r="H575" s="6"/>
      <c r="I575" s="6"/>
    </row>
    <row r="576" spans="3:9" s="3" customFormat="1">
      <c r="C576" s="7"/>
      <c r="D576" s="6"/>
      <c r="E576" s="6"/>
      <c r="F576" s="6"/>
      <c r="G576" s="6"/>
      <c r="H576" s="6"/>
      <c r="I576" s="6"/>
    </row>
    <row r="577" spans="3:9" s="3" customFormat="1">
      <c r="C577" s="7"/>
      <c r="D577" s="6"/>
      <c r="E577" s="6"/>
      <c r="F577" s="6"/>
      <c r="G577" s="6"/>
      <c r="H577" s="6"/>
      <c r="I577" s="6"/>
    </row>
    <row r="578" spans="3:9" s="3" customFormat="1">
      <c r="C578" s="7"/>
      <c r="D578" s="6"/>
      <c r="E578" s="6"/>
      <c r="F578" s="6"/>
      <c r="G578" s="6"/>
      <c r="H578" s="6"/>
      <c r="I578" s="6"/>
    </row>
    <row r="579" spans="3:9" s="3" customFormat="1">
      <c r="C579" s="7"/>
      <c r="D579" s="6"/>
      <c r="E579" s="6"/>
      <c r="F579" s="6"/>
      <c r="G579" s="6"/>
      <c r="H579" s="6"/>
      <c r="I579" s="6"/>
    </row>
    <row r="580" spans="3:9" s="3" customFormat="1">
      <c r="C580" s="7"/>
      <c r="D580" s="6"/>
      <c r="E580" s="6"/>
      <c r="F580" s="6"/>
      <c r="G580" s="6"/>
      <c r="H580" s="6"/>
      <c r="I580" s="6"/>
    </row>
    <row r="581" spans="3:9" s="3" customFormat="1">
      <c r="C581" s="7"/>
      <c r="D581" s="6"/>
      <c r="E581" s="6"/>
      <c r="F581" s="6"/>
      <c r="G581" s="6"/>
      <c r="H581" s="6"/>
      <c r="I581" s="6"/>
    </row>
    <row r="582" spans="3:9" s="3" customFormat="1">
      <c r="C582" s="7"/>
      <c r="D582" s="6"/>
      <c r="E582" s="6"/>
      <c r="F582" s="6"/>
      <c r="G582" s="6"/>
      <c r="H582" s="6"/>
      <c r="I582" s="6"/>
    </row>
    <row r="583" spans="3:9" s="3" customFormat="1">
      <c r="C583" s="7"/>
      <c r="D583" s="6"/>
      <c r="E583" s="6"/>
      <c r="F583" s="6"/>
      <c r="G583" s="6"/>
      <c r="H583" s="6"/>
      <c r="I583" s="6"/>
    </row>
    <row r="584" spans="3:9" s="3" customFormat="1">
      <c r="C584" s="7"/>
      <c r="D584" s="6"/>
      <c r="E584" s="6"/>
      <c r="F584" s="6"/>
      <c r="G584" s="6"/>
      <c r="H584" s="6"/>
      <c r="I584" s="6"/>
    </row>
    <row r="585" spans="3:9" s="3" customFormat="1">
      <c r="C585" s="7"/>
      <c r="D585" s="6"/>
      <c r="E585" s="6"/>
      <c r="F585" s="6"/>
      <c r="G585" s="6"/>
      <c r="H585" s="6"/>
      <c r="I585" s="6"/>
    </row>
    <row r="586" spans="3:9" s="3" customFormat="1">
      <c r="C586" s="7"/>
      <c r="D586" s="6"/>
      <c r="E586" s="6"/>
      <c r="F586" s="6"/>
      <c r="G586" s="6"/>
      <c r="H586" s="6"/>
      <c r="I586" s="6"/>
    </row>
    <row r="587" spans="3:9" s="3" customFormat="1">
      <c r="C587" s="7"/>
      <c r="D587" s="6"/>
      <c r="E587" s="6"/>
      <c r="F587" s="6"/>
      <c r="G587" s="6"/>
      <c r="H587" s="6"/>
      <c r="I587" s="6"/>
    </row>
    <row r="588" spans="3:9" s="3" customFormat="1">
      <c r="C588" s="7"/>
      <c r="D588" s="6"/>
      <c r="E588" s="6"/>
      <c r="F588" s="6"/>
      <c r="G588" s="6"/>
      <c r="H588" s="6"/>
      <c r="I588" s="6"/>
    </row>
    <row r="589" spans="3:9" s="3" customFormat="1">
      <c r="C589" s="7"/>
      <c r="D589" s="6"/>
      <c r="E589" s="6"/>
      <c r="F589" s="6"/>
      <c r="G589" s="6"/>
      <c r="H589" s="6"/>
      <c r="I589" s="6"/>
    </row>
    <row r="590" spans="3:9" s="3" customFormat="1">
      <c r="C590" s="7"/>
      <c r="D590" s="6"/>
      <c r="E590" s="6"/>
      <c r="F590" s="6"/>
      <c r="G590" s="6"/>
      <c r="H590" s="6"/>
      <c r="I590" s="6"/>
    </row>
    <row r="591" spans="3:9" s="3" customFormat="1">
      <c r="C591" s="7"/>
      <c r="D591" s="6"/>
      <c r="E591" s="6"/>
      <c r="F591" s="6"/>
      <c r="G591" s="6"/>
      <c r="H591" s="6"/>
      <c r="I591" s="6"/>
    </row>
    <row r="592" spans="3:9" s="3" customFormat="1">
      <c r="C592" s="7"/>
      <c r="D592" s="6"/>
      <c r="E592" s="6"/>
      <c r="F592" s="6"/>
      <c r="G592" s="6"/>
      <c r="H592" s="6"/>
      <c r="I592" s="6"/>
    </row>
    <row r="593" spans="3:9" s="3" customFormat="1">
      <c r="C593" s="7"/>
      <c r="D593" s="6"/>
      <c r="E593" s="6"/>
      <c r="F593" s="6"/>
      <c r="G593" s="6"/>
      <c r="H593" s="6"/>
      <c r="I593" s="6"/>
    </row>
    <row r="594" spans="3:9" s="3" customFormat="1">
      <c r="C594" s="7"/>
      <c r="D594" s="6"/>
      <c r="E594" s="6"/>
      <c r="F594" s="6"/>
      <c r="G594" s="6"/>
      <c r="H594" s="6"/>
      <c r="I594" s="6"/>
    </row>
    <row r="595" spans="3:9" s="3" customFormat="1">
      <c r="C595" s="7"/>
      <c r="D595" s="6"/>
      <c r="E595" s="6"/>
      <c r="F595" s="6"/>
      <c r="G595" s="6"/>
      <c r="H595" s="6"/>
      <c r="I595" s="6"/>
    </row>
    <row r="596" spans="3:9" s="3" customFormat="1">
      <c r="C596" s="7"/>
      <c r="D596" s="6"/>
      <c r="E596" s="6"/>
      <c r="F596" s="6"/>
      <c r="G596" s="6"/>
      <c r="H596" s="6"/>
      <c r="I596" s="6"/>
    </row>
    <row r="597" spans="3:9" s="3" customFormat="1">
      <c r="C597" s="7"/>
      <c r="D597" s="6"/>
      <c r="E597" s="6"/>
      <c r="F597" s="6"/>
      <c r="G597" s="6"/>
      <c r="H597" s="6"/>
      <c r="I597" s="6"/>
    </row>
    <row r="598" spans="3:9" s="3" customFormat="1">
      <c r="C598" s="7"/>
      <c r="D598" s="6"/>
      <c r="E598" s="6"/>
      <c r="F598" s="6"/>
      <c r="G598" s="6"/>
      <c r="H598" s="6"/>
      <c r="I598" s="6"/>
    </row>
    <row r="599" spans="3:9" s="3" customFormat="1">
      <c r="C599" s="7"/>
      <c r="D599" s="6"/>
      <c r="E599" s="6"/>
      <c r="F599" s="6"/>
      <c r="G599" s="6"/>
      <c r="H599" s="6"/>
      <c r="I599" s="6"/>
    </row>
    <row r="600" spans="3:9" s="3" customFormat="1">
      <c r="C600" s="7"/>
      <c r="D600" s="6"/>
      <c r="E600" s="6"/>
      <c r="F600" s="6"/>
      <c r="G600" s="6"/>
      <c r="H600" s="6"/>
      <c r="I600" s="6"/>
    </row>
    <row r="601" spans="3:9" s="3" customFormat="1">
      <c r="C601" s="7"/>
      <c r="D601" s="6"/>
      <c r="E601" s="6"/>
      <c r="F601" s="6"/>
      <c r="G601" s="6"/>
      <c r="H601" s="6"/>
      <c r="I601" s="6"/>
    </row>
    <row r="602" spans="3:9" s="3" customFormat="1">
      <c r="C602" s="7"/>
      <c r="D602" s="6"/>
      <c r="E602" s="6"/>
      <c r="F602" s="6"/>
      <c r="G602" s="6"/>
      <c r="H602" s="6"/>
      <c r="I602" s="6"/>
    </row>
    <row r="603" spans="3:9" s="3" customFormat="1">
      <c r="C603" s="7"/>
      <c r="D603" s="6"/>
      <c r="E603" s="6"/>
      <c r="F603" s="6"/>
      <c r="G603" s="6"/>
      <c r="H603" s="6"/>
      <c r="I603" s="6"/>
    </row>
    <row r="604" spans="3:9" s="3" customFormat="1">
      <c r="C604" s="7"/>
      <c r="D604" s="6"/>
      <c r="E604" s="6"/>
      <c r="F604" s="6"/>
      <c r="G604" s="6"/>
      <c r="H604" s="6"/>
      <c r="I604" s="6"/>
    </row>
    <row r="605" spans="3:9" s="3" customFormat="1">
      <c r="C605" s="7"/>
      <c r="D605" s="6"/>
      <c r="E605" s="6"/>
      <c r="F605" s="6"/>
      <c r="G605" s="6"/>
      <c r="H605" s="6"/>
      <c r="I605" s="6"/>
    </row>
    <row r="606" spans="3:9" s="3" customFormat="1">
      <c r="C606" s="7"/>
      <c r="D606" s="6"/>
      <c r="E606" s="6"/>
      <c r="F606" s="6"/>
      <c r="G606" s="6"/>
      <c r="H606" s="6"/>
      <c r="I606" s="6"/>
    </row>
    <row r="607" spans="3:9" s="3" customFormat="1">
      <c r="C607" s="7"/>
      <c r="D607" s="6"/>
      <c r="E607" s="6"/>
      <c r="F607" s="6"/>
      <c r="G607" s="6"/>
      <c r="H607" s="6"/>
      <c r="I607" s="6"/>
    </row>
    <row r="608" spans="3:9" s="3" customFormat="1">
      <c r="C608" s="7"/>
      <c r="D608" s="6"/>
      <c r="E608" s="6"/>
      <c r="F608" s="6"/>
      <c r="G608" s="6"/>
      <c r="H608" s="6"/>
      <c r="I608" s="6"/>
    </row>
    <row r="609" spans="3:9" s="3" customFormat="1">
      <c r="C609" s="7"/>
      <c r="D609" s="6"/>
      <c r="E609" s="6"/>
      <c r="F609" s="6"/>
      <c r="G609" s="6"/>
      <c r="H609" s="6"/>
      <c r="I609" s="6"/>
    </row>
    <row r="610" spans="3:9" s="3" customFormat="1">
      <c r="C610" s="7"/>
      <c r="D610" s="6"/>
      <c r="E610" s="6"/>
      <c r="F610" s="6"/>
      <c r="G610" s="6"/>
      <c r="H610" s="6"/>
      <c r="I610" s="6"/>
    </row>
    <row r="611" spans="3:9" s="3" customFormat="1">
      <c r="C611" s="7"/>
      <c r="D611" s="6"/>
      <c r="E611" s="6"/>
      <c r="F611" s="6"/>
      <c r="G611" s="6"/>
      <c r="H611" s="6"/>
      <c r="I611" s="6"/>
    </row>
    <row r="612" spans="3:9" s="3" customFormat="1">
      <c r="C612" s="7"/>
      <c r="D612" s="6"/>
      <c r="E612" s="6"/>
      <c r="F612" s="6"/>
      <c r="G612" s="6"/>
      <c r="H612" s="6"/>
      <c r="I612" s="6"/>
    </row>
    <row r="613" spans="3:9" s="3" customFormat="1">
      <c r="C613" s="7"/>
      <c r="D613" s="6"/>
      <c r="E613" s="6"/>
      <c r="F613" s="6"/>
      <c r="G613" s="6"/>
      <c r="H613" s="6"/>
      <c r="I613" s="6"/>
    </row>
    <row r="614" spans="3:9" s="3" customFormat="1">
      <c r="C614" s="7"/>
      <c r="D614" s="6"/>
      <c r="E614" s="6"/>
      <c r="F614" s="6"/>
      <c r="G614" s="6"/>
      <c r="H614" s="6"/>
      <c r="I614" s="6"/>
    </row>
    <row r="615" spans="3:9" s="3" customFormat="1">
      <c r="C615" s="7"/>
      <c r="D615" s="6"/>
      <c r="E615" s="6"/>
      <c r="F615" s="6"/>
      <c r="G615" s="6"/>
      <c r="H615" s="6"/>
      <c r="I615" s="6"/>
    </row>
    <row r="616" spans="3:9" s="3" customFormat="1">
      <c r="C616" s="7"/>
      <c r="D616" s="6"/>
      <c r="E616" s="6"/>
      <c r="F616" s="6"/>
      <c r="G616" s="6"/>
      <c r="H616" s="6"/>
      <c r="I616" s="6"/>
    </row>
    <row r="617" spans="3:9" s="3" customFormat="1">
      <c r="C617" s="7"/>
      <c r="D617" s="6"/>
      <c r="E617" s="6"/>
      <c r="F617" s="6"/>
      <c r="G617" s="6"/>
      <c r="H617" s="6"/>
      <c r="I617" s="6"/>
    </row>
    <row r="618" spans="3:9" s="3" customFormat="1">
      <c r="C618" s="7"/>
      <c r="D618" s="6"/>
      <c r="E618" s="6"/>
      <c r="F618" s="6"/>
      <c r="G618" s="6"/>
      <c r="H618" s="6"/>
      <c r="I618" s="6"/>
    </row>
    <row r="619" spans="3:9" s="3" customFormat="1">
      <c r="C619" s="7"/>
      <c r="D619" s="6"/>
      <c r="E619" s="6"/>
      <c r="F619" s="6"/>
      <c r="G619" s="6"/>
      <c r="H619" s="6"/>
      <c r="I619" s="6"/>
    </row>
    <row r="620" spans="3:9" s="3" customFormat="1">
      <c r="C620" s="7"/>
      <c r="D620" s="6"/>
      <c r="E620" s="6"/>
      <c r="F620" s="6"/>
      <c r="G620" s="6"/>
      <c r="H620" s="6"/>
      <c r="I620" s="6"/>
    </row>
    <row r="621" spans="3:9" s="3" customFormat="1">
      <c r="C621" s="7"/>
      <c r="D621" s="6"/>
      <c r="E621" s="6"/>
      <c r="F621" s="6"/>
      <c r="G621" s="6"/>
      <c r="H621" s="6"/>
      <c r="I621" s="6"/>
    </row>
    <row r="622" spans="3:9" s="3" customFormat="1">
      <c r="C622" s="7"/>
      <c r="D622" s="6"/>
      <c r="E622" s="6"/>
      <c r="F622" s="6"/>
      <c r="G622" s="6"/>
      <c r="H622" s="6"/>
      <c r="I622" s="6"/>
    </row>
    <row r="623" spans="3:9" s="3" customFormat="1">
      <c r="C623" s="7"/>
      <c r="D623" s="6"/>
      <c r="E623" s="6"/>
      <c r="F623" s="6"/>
      <c r="G623" s="6"/>
      <c r="H623" s="6"/>
      <c r="I623" s="6"/>
    </row>
    <row r="624" spans="3:9" s="3" customFormat="1">
      <c r="C624" s="7"/>
      <c r="D624" s="6"/>
      <c r="E624" s="6"/>
      <c r="F624" s="6"/>
      <c r="G624" s="6"/>
      <c r="H624" s="6"/>
      <c r="I624" s="6"/>
    </row>
    <row r="625" spans="3:9" s="3" customFormat="1">
      <c r="C625" s="7"/>
      <c r="D625" s="6"/>
      <c r="E625" s="6"/>
      <c r="F625" s="6"/>
      <c r="G625" s="6"/>
      <c r="H625" s="6"/>
      <c r="I625" s="6"/>
    </row>
    <row r="626" spans="3:9" s="3" customFormat="1">
      <c r="C626" s="7"/>
      <c r="D626" s="6"/>
      <c r="E626" s="6"/>
      <c r="F626" s="6"/>
      <c r="G626" s="6"/>
      <c r="H626" s="6"/>
      <c r="I626" s="6"/>
    </row>
    <row r="627" spans="3:9" s="3" customFormat="1">
      <c r="C627" s="7"/>
      <c r="D627" s="6"/>
      <c r="E627" s="6"/>
      <c r="F627" s="6"/>
      <c r="G627" s="6"/>
      <c r="H627" s="6"/>
      <c r="I627" s="6"/>
    </row>
    <row r="628" spans="3:9" s="3" customFormat="1">
      <c r="C628" s="7"/>
      <c r="D628" s="6"/>
      <c r="E628" s="6"/>
      <c r="F628" s="6"/>
      <c r="G628" s="6"/>
      <c r="H628" s="6"/>
      <c r="I628" s="6"/>
    </row>
    <row r="629" spans="3:9" s="3" customFormat="1">
      <c r="C629" s="7"/>
      <c r="D629" s="6"/>
      <c r="E629" s="6"/>
      <c r="F629" s="6"/>
      <c r="G629" s="6"/>
      <c r="H629" s="6"/>
      <c r="I629" s="6"/>
    </row>
    <row r="630" spans="3:9" s="3" customFormat="1">
      <c r="C630" s="7"/>
      <c r="D630" s="6"/>
      <c r="E630" s="6"/>
      <c r="F630" s="6"/>
      <c r="G630" s="6"/>
      <c r="H630" s="6"/>
      <c r="I630" s="6"/>
    </row>
    <row r="631" spans="3:9" s="3" customFormat="1">
      <c r="C631" s="7"/>
      <c r="D631" s="6"/>
      <c r="E631" s="6"/>
      <c r="F631" s="6"/>
      <c r="G631" s="6"/>
      <c r="H631" s="6"/>
      <c r="I631" s="6"/>
    </row>
    <row r="632" spans="3:9" s="3" customFormat="1">
      <c r="C632" s="7"/>
      <c r="D632" s="6"/>
      <c r="E632" s="6"/>
      <c r="F632" s="6"/>
      <c r="G632" s="6"/>
      <c r="H632" s="6"/>
      <c r="I632" s="6"/>
    </row>
    <row r="633" spans="3:9" s="3" customFormat="1">
      <c r="C633" s="7"/>
      <c r="D633" s="6"/>
      <c r="E633" s="6"/>
      <c r="F633" s="6"/>
      <c r="G633" s="6"/>
      <c r="H633" s="6"/>
      <c r="I633" s="6"/>
    </row>
    <row r="634" spans="3:9" s="3" customFormat="1">
      <c r="C634" s="7"/>
      <c r="D634" s="6"/>
      <c r="E634" s="6"/>
      <c r="F634" s="6"/>
      <c r="G634" s="6"/>
      <c r="H634" s="6"/>
      <c r="I634" s="6"/>
    </row>
    <row r="635" spans="3:9" s="3" customFormat="1">
      <c r="C635" s="7"/>
      <c r="D635" s="6"/>
      <c r="E635" s="6"/>
      <c r="F635" s="6"/>
      <c r="G635" s="6"/>
      <c r="H635" s="6"/>
      <c r="I635" s="6"/>
    </row>
    <row r="636" spans="3:9" s="3" customFormat="1">
      <c r="C636" s="7"/>
      <c r="D636" s="6"/>
      <c r="E636" s="6"/>
      <c r="F636" s="6"/>
      <c r="G636" s="6"/>
      <c r="H636" s="6"/>
      <c r="I636" s="6"/>
    </row>
    <row r="637" spans="3:9" s="3" customFormat="1">
      <c r="C637" s="7"/>
      <c r="D637" s="6"/>
      <c r="E637" s="6"/>
      <c r="F637" s="6"/>
      <c r="G637" s="6"/>
      <c r="H637" s="6"/>
      <c r="I637" s="6"/>
    </row>
    <row r="638" spans="3:9" s="3" customFormat="1">
      <c r="C638" s="7"/>
      <c r="D638" s="6"/>
      <c r="E638" s="6"/>
      <c r="F638" s="6"/>
      <c r="G638" s="6"/>
      <c r="H638" s="6"/>
      <c r="I638" s="6"/>
    </row>
    <row r="639" spans="3:9" s="3" customFormat="1">
      <c r="C639" s="7"/>
      <c r="D639" s="6"/>
      <c r="E639" s="6"/>
      <c r="F639" s="6"/>
      <c r="G639" s="6"/>
      <c r="H639" s="6"/>
      <c r="I639" s="6"/>
    </row>
    <row r="640" spans="3:9" s="3" customFormat="1">
      <c r="C640" s="7"/>
      <c r="D640" s="6"/>
      <c r="E640" s="6"/>
      <c r="F640" s="6"/>
      <c r="G640" s="6"/>
      <c r="H640" s="6"/>
      <c r="I640" s="6"/>
    </row>
    <row r="641" spans="3:9" s="3" customFormat="1">
      <c r="C641" s="7"/>
      <c r="D641" s="6"/>
      <c r="E641" s="6"/>
      <c r="F641" s="6"/>
      <c r="G641" s="6"/>
      <c r="H641" s="6"/>
      <c r="I641" s="6"/>
    </row>
    <row r="642" spans="3:9" s="3" customFormat="1">
      <c r="C642" s="7"/>
      <c r="D642" s="6"/>
      <c r="E642" s="6"/>
      <c r="F642" s="6"/>
      <c r="G642" s="6"/>
      <c r="H642" s="6"/>
      <c r="I642" s="6"/>
    </row>
    <row r="643" spans="3:9" s="3" customFormat="1">
      <c r="C643" s="7"/>
      <c r="D643" s="6"/>
      <c r="E643" s="6"/>
      <c r="F643" s="6"/>
      <c r="G643" s="6"/>
      <c r="H643" s="6"/>
      <c r="I643" s="6"/>
    </row>
    <row r="644" spans="3:9" s="3" customFormat="1">
      <c r="C644" s="7"/>
      <c r="D644" s="6"/>
      <c r="E644" s="6"/>
      <c r="F644" s="6"/>
      <c r="G644" s="6"/>
      <c r="H644" s="6"/>
      <c r="I644" s="6"/>
    </row>
    <row r="645" spans="3:9" s="3" customFormat="1">
      <c r="C645" s="7"/>
      <c r="D645" s="6"/>
      <c r="E645" s="6"/>
      <c r="F645" s="6"/>
      <c r="G645" s="6"/>
      <c r="H645" s="6"/>
      <c r="I645" s="6"/>
    </row>
    <row r="646" spans="3:9" s="3" customFormat="1">
      <c r="C646" s="7"/>
      <c r="D646" s="6"/>
      <c r="E646" s="6"/>
      <c r="F646" s="6"/>
      <c r="G646" s="6"/>
      <c r="H646" s="6"/>
      <c r="I646" s="6"/>
    </row>
    <row r="647" spans="3:9" s="3" customFormat="1">
      <c r="C647" s="7"/>
      <c r="D647" s="6"/>
      <c r="E647" s="6"/>
      <c r="F647" s="6"/>
      <c r="G647" s="6"/>
      <c r="H647" s="6"/>
      <c r="I647" s="6"/>
    </row>
    <row r="648" spans="3:9" s="3" customFormat="1">
      <c r="C648" s="7"/>
      <c r="D648" s="6"/>
      <c r="E648" s="6"/>
      <c r="F648" s="6"/>
      <c r="G648" s="6"/>
      <c r="H648" s="6"/>
      <c r="I648" s="6"/>
    </row>
    <row r="649" spans="3:9" s="3" customFormat="1">
      <c r="C649" s="7"/>
      <c r="D649" s="6"/>
      <c r="E649" s="6"/>
      <c r="F649" s="6"/>
      <c r="G649" s="6"/>
      <c r="H649" s="6"/>
      <c r="I649" s="6"/>
    </row>
    <row r="650" spans="3:9" s="3" customFormat="1">
      <c r="C650" s="7"/>
      <c r="D650" s="6"/>
      <c r="E650" s="6"/>
      <c r="F650" s="6"/>
      <c r="G650" s="6"/>
      <c r="H650" s="6"/>
      <c r="I650" s="6"/>
    </row>
    <row r="651" spans="3:9" s="3" customFormat="1">
      <c r="C651" s="7"/>
      <c r="D651" s="6"/>
      <c r="E651" s="6"/>
      <c r="F651" s="6"/>
      <c r="G651" s="6"/>
      <c r="H651" s="6"/>
      <c r="I651" s="6"/>
    </row>
    <row r="652" spans="3:9" s="3" customFormat="1">
      <c r="C652" s="7"/>
      <c r="D652" s="6"/>
      <c r="E652" s="6"/>
      <c r="F652" s="6"/>
      <c r="G652" s="6"/>
      <c r="H652" s="6"/>
      <c r="I652" s="6"/>
    </row>
    <row r="653" spans="3:9" s="3" customFormat="1">
      <c r="C653" s="7"/>
      <c r="D653" s="6"/>
      <c r="E653" s="6"/>
      <c r="F653" s="6"/>
      <c r="G653" s="6"/>
      <c r="H653" s="6"/>
      <c r="I653" s="6"/>
    </row>
    <row r="654" spans="3:9" s="3" customFormat="1">
      <c r="C654" s="7"/>
      <c r="D654" s="6"/>
      <c r="E654" s="6"/>
      <c r="F654" s="6"/>
      <c r="G654" s="6"/>
      <c r="H654" s="6"/>
      <c r="I654" s="6"/>
    </row>
    <row r="655" spans="3:9" s="3" customFormat="1">
      <c r="C655" s="7"/>
      <c r="D655" s="6"/>
      <c r="E655" s="6"/>
      <c r="F655" s="6"/>
      <c r="G655" s="6"/>
      <c r="H655" s="6"/>
      <c r="I655" s="6"/>
    </row>
    <row r="656" spans="3:9" s="3" customFormat="1">
      <c r="C656" s="7"/>
      <c r="D656" s="6"/>
      <c r="E656" s="6"/>
      <c r="F656" s="6"/>
      <c r="G656" s="6"/>
      <c r="H656" s="6"/>
      <c r="I656" s="6"/>
    </row>
    <row r="657" spans="3:9" s="3" customFormat="1">
      <c r="C657" s="7"/>
      <c r="D657" s="6"/>
      <c r="E657" s="6"/>
      <c r="F657" s="6"/>
      <c r="G657" s="6"/>
      <c r="H657" s="6"/>
      <c r="I657" s="6"/>
    </row>
    <row r="658" spans="3:9" s="3" customFormat="1">
      <c r="C658" s="7"/>
      <c r="D658" s="6"/>
      <c r="E658" s="6"/>
      <c r="F658" s="6"/>
      <c r="G658" s="6"/>
      <c r="H658" s="6"/>
      <c r="I658" s="6"/>
    </row>
    <row r="659" spans="3:9" s="3" customFormat="1">
      <c r="C659" s="7"/>
      <c r="D659" s="6"/>
      <c r="E659" s="6"/>
      <c r="F659" s="6"/>
      <c r="G659" s="6"/>
      <c r="H659" s="6"/>
      <c r="I659" s="6"/>
    </row>
    <row r="660" spans="3:9" s="3" customFormat="1">
      <c r="C660" s="7"/>
      <c r="D660" s="6"/>
      <c r="E660" s="6"/>
      <c r="F660" s="6"/>
      <c r="G660" s="6"/>
      <c r="H660" s="6"/>
      <c r="I660" s="6"/>
    </row>
    <row r="661" spans="3:9" s="3" customFormat="1">
      <c r="C661" s="7"/>
      <c r="D661" s="6"/>
      <c r="E661" s="6"/>
      <c r="F661" s="6"/>
      <c r="G661" s="6"/>
      <c r="H661" s="6"/>
      <c r="I661" s="6"/>
    </row>
    <row r="662" spans="3:9" s="3" customFormat="1">
      <c r="C662" s="7"/>
      <c r="D662" s="6"/>
      <c r="E662" s="6"/>
      <c r="F662" s="6"/>
      <c r="G662" s="6"/>
      <c r="H662" s="6"/>
      <c r="I662" s="6"/>
    </row>
    <row r="663" spans="3:9" s="3" customFormat="1">
      <c r="C663" s="7"/>
      <c r="D663" s="6"/>
      <c r="E663" s="6"/>
      <c r="F663" s="6"/>
      <c r="G663" s="6"/>
      <c r="H663" s="6"/>
      <c r="I663" s="6"/>
    </row>
    <row r="664" spans="3:9" s="3" customFormat="1">
      <c r="C664" s="7"/>
      <c r="D664" s="6"/>
      <c r="E664" s="6"/>
      <c r="F664" s="6"/>
      <c r="G664" s="6"/>
      <c r="H664" s="6"/>
      <c r="I664" s="6"/>
    </row>
    <row r="665" spans="3:9" s="3" customFormat="1">
      <c r="C665" s="7"/>
      <c r="D665" s="6"/>
      <c r="E665" s="6"/>
      <c r="F665" s="6"/>
      <c r="G665" s="6"/>
      <c r="H665" s="6"/>
      <c r="I665" s="6"/>
    </row>
    <row r="666" spans="3:9" s="3" customFormat="1">
      <c r="C666" s="7"/>
      <c r="D666" s="6"/>
      <c r="E666" s="6"/>
      <c r="F666" s="6"/>
      <c r="G666" s="6"/>
      <c r="H666" s="6"/>
      <c r="I666" s="6"/>
    </row>
    <row r="667" spans="3:9" s="3" customFormat="1">
      <c r="C667" s="7"/>
      <c r="D667" s="6"/>
      <c r="E667" s="6"/>
      <c r="F667" s="6"/>
      <c r="G667" s="6"/>
      <c r="H667" s="6"/>
      <c r="I667" s="6"/>
    </row>
    <row r="668" spans="3:9" s="3" customFormat="1">
      <c r="C668" s="7"/>
      <c r="D668" s="6"/>
      <c r="E668" s="6"/>
      <c r="F668" s="6"/>
      <c r="G668" s="6"/>
      <c r="H668" s="6"/>
      <c r="I668" s="6"/>
    </row>
    <row r="669" spans="3:9" s="3" customFormat="1">
      <c r="C669" s="7"/>
      <c r="D669" s="6"/>
      <c r="E669" s="6"/>
      <c r="F669" s="6"/>
      <c r="G669" s="6"/>
      <c r="H669" s="6"/>
      <c r="I669" s="6"/>
    </row>
    <row r="670" spans="3:9" s="3" customFormat="1">
      <c r="C670" s="7"/>
      <c r="D670" s="6"/>
      <c r="E670" s="6"/>
      <c r="F670" s="6"/>
      <c r="G670" s="6"/>
      <c r="H670" s="6"/>
      <c r="I670" s="6"/>
    </row>
    <row r="671" spans="3:9" s="3" customFormat="1">
      <c r="C671" s="7"/>
      <c r="D671" s="6"/>
      <c r="E671" s="6"/>
      <c r="F671" s="6"/>
      <c r="G671" s="6"/>
      <c r="H671" s="6"/>
      <c r="I671" s="6"/>
    </row>
    <row r="672" spans="3:9" s="3" customFormat="1">
      <c r="C672" s="7"/>
      <c r="D672" s="6"/>
      <c r="E672" s="6"/>
      <c r="F672" s="6"/>
      <c r="G672" s="6"/>
      <c r="H672" s="6"/>
      <c r="I672" s="6"/>
    </row>
    <row r="673" spans="3:9" s="3" customFormat="1">
      <c r="C673" s="7"/>
      <c r="D673" s="6"/>
      <c r="E673" s="6"/>
      <c r="F673" s="6"/>
      <c r="G673" s="6"/>
      <c r="H673" s="6"/>
      <c r="I673" s="6"/>
    </row>
    <row r="674" spans="3:9" s="3" customFormat="1">
      <c r="C674" s="7"/>
      <c r="D674" s="6"/>
      <c r="E674" s="6"/>
      <c r="F674" s="6"/>
      <c r="G674" s="6"/>
      <c r="H674" s="6"/>
      <c r="I674" s="6"/>
    </row>
    <row r="675" spans="3:9" s="3" customFormat="1">
      <c r="C675" s="7"/>
      <c r="D675" s="6"/>
      <c r="E675" s="6"/>
      <c r="F675" s="6"/>
      <c r="G675" s="6"/>
      <c r="H675" s="6"/>
      <c r="I675" s="6"/>
    </row>
    <row r="676" spans="3:9" s="3" customFormat="1">
      <c r="C676" s="7"/>
      <c r="D676" s="6"/>
      <c r="E676" s="6"/>
      <c r="F676" s="6"/>
      <c r="G676" s="6"/>
      <c r="H676" s="6"/>
      <c r="I676" s="6"/>
    </row>
    <row r="677" spans="3:9" s="3" customFormat="1">
      <c r="C677" s="7"/>
      <c r="D677" s="6"/>
      <c r="E677" s="6"/>
      <c r="F677" s="6"/>
      <c r="G677" s="6"/>
      <c r="H677" s="6"/>
      <c r="I677" s="6"/>
    </row>
    <row r="678" spans="3:9" s="3" customFormat="1">
      <c r="C678" s="7"/>
      <c r="D678" s="6"/>
      <c r="E678" s="6"/>
      <c r="F678" s="6"/>
      <c r="G678" s="6"/>
      <c r="H678" s="6"/>
      <c r="I678" s="6"/>
    </row>
    <row r="679" spans="3:9" s="3" customFormat="1">
      <c r="C679" s="7"/>
      <c r="D679" s="6"/>
      <c r="E679" s="6"/>
      <c r="F679" s="6"/>
      <c r="G679" s="6"/>
      <c r="H679" s="6"/>
      <c r="I679" s="6"/>
    </row>
    <row r="680" spans="3:9" s="3" customFormat="1">
      <c r="C680" s="7"/>
      <c r="D680" s="6"/>
      <c r="E680" s="6"/>
      <c r="F680" s="6"/>
      <c r="G680" s="6"/>
      <c r="H680" s="6"/>
      <c r="I680" s="6"/>
    </row>
    <row r="681" spans="3:9" s="3" customFormat="1">
      <c r="C681" s="7"/>
      <c r="D681" s="6"/>
      <c r="E681" s="6"/>
      <c r="F681" s="6"/>
      <c r="G681" s="6"/>
      <c r="H681" s="6"/>
      <c r="I681" s="6"/>
    </row>
    <row r="682" spans="3:9" s="3" customFormat="1">
      <c r="C682" s="7"/>
      <c r="D682" s="6"/>
      <c r="E682" s="6"/>
      <c r="F682" s="6"/>
      <c r="G682" s="6"/>
      <c r="H682" s="6"/>
      <c r="I682" s="6"/>
    </row>
    <row r="683" spans="3:9" s="3" customFormat="1">
      <c r="C683" s="7"/>
      <c r="D683" s="6"/>
      <c r="E683" s="6"/>
      <c r="F683" s="6"/>
      <c r="G683" s="6"/>
      <c r="H683" s="6"/>
      <c r="I683" s="6"/>
    </row>
    <row r="684" spans="3:9" s="3" customFormat="1">
      <c r="C684" s="7"/>
      <c r="D684" s="6"/>
      <c r="E684" s="6"/>
      <c r="F684" s="6"/>
      <c r="G684" s="6"/>
      <c r="H684" s="6"/>
      <c r="I684" s="6"/>
    </row>
    <row r="685" spans="3:9" s="3" customFormat="1">
      <c r="C685" s="7"/>
      <c r="D685" s="6"/>
      <c r="E685" s="6"/>
      <c r="F685" s="6"/>
      <c r="G685" s="6"/>
      <c r="H685" s="6"/>
      <c r="I685" s="6"/>
    </row>
    <row r="686" spans="3:9" s="3" customFormat="1">
      <c r="C686" s="7"/>
      <c r="D686" s="6"/>
      <c r="E686" s="6"/>
      <c r="F686" s="6"/>
      <c r="G686" s="6"/>
      <c r="H686" s="6"/>
      <c r="I686" s="6"/>
    </row>
    <row r="687" spans="3:9" s="3" customFormat="1">
      <c r="C687" s="7"/>
      <c r="D687" s="6"/>
      <c r="E687" s="6"/>
      <c r="F687" s="6"/>
      <c r="G687" s="6"/>
      <c r="H687" s="6"/>
      <c r="I687" s="6"/>
    </row>
    <row r="688" spans="3:9" s="3" customFormat="1">
      <c r="C688" s="7"/>
      <c r="D688" s="6"/>
      <c r="E688" s="6"/>
      <c r="F688" s="6"/>
      <c r="G688" s="6"/>
      <c r="H688" s="6"/>
      <c r="I688" s="6"/>
    </row>
    <row r="689" spans="3:9" s="3" customFormat="1">
      <c r="C689" s="7"/>
      <c r="D689" s="6"/>
      <c r="E689" s="6"/>
      <c r="F689" s="6"/>
      <c r="G689" s="6"/>
      <c r="H689" s="6"/>
      <c r="I689" s="6"/>
    </row>
    <row r="690" spans="3:9" s="3" customFormat="1">
      <c r="C690" s="7"/>
      <c r="D690" s="6"/>
      <c r="E690" s="6"/>
      <c r="F690" s="6"/>
      <c r="G690" s="6"/>
      <c r="H690" s="6"/>
      <c r="I690" s="6"/>
    </row>
    <row r="691" spans="3:9" s="3" customFormat="1">
      <c r="C691" s="7"/>
      <c r="D691" s="6"/>
      <c r="E691" s="6"/>
      <c r="F691" s="6"/>
      <c r="G691" s="6"/>
      <c r="H691" s="6"/>
      <c r="I691" s="6"/>
    </row>
    <row r="692" spans="3:9" s="3" customFormat="1">
      <c r="C692" s="7"/>
      <c r="D692" s="6"/>
      <c r="E692" s="6"/>
      <c r="F692" s="6"/>
      <c r="G692" s="6"/>
      <c r="H692" s="6"/>
      <c r="I692" s="6"/>
    </row>
    <row r="693" spans="3:9" s="3" customFormat="1">
      <c r="C693" s="7"/>
      <c r="D693" s="6"/>
      <c r="E693" s="6"/>
      <c r="F693" s="6"/>
      <c r="G693" s="6"/>
      <c r="H693" s="6"/>
      <c r="I693" s="6"/>
    </row>
    <row r="694" spans="3:9" s="3" customFormat="1">
      <c r="C694" s="7"/>
      <c r="D694" s="6"/>
      <c r="E694" s="6"/>
      <c r="F694" s="6"/>
      <c r="G694" s="6"/>
      <c r="H694" s="6"/>
      <c r="I694" s="6"/>
    </row>
    <row r="695" spans="3:9" s="3" customFormat="1">
      <c r="C695" s="7"/>
      <c r="D695" s="6"/>
      <c r="E695" s="6"/>
      <c r="F695" s="6"/>
      <c r="G695" s="6"/>
      <c r="H695" s="6"/>
      <c r="I695" s="6"/>
    </row>
    <row r="696" spans="3:9" s="3" customFormat="1">
      <c r="C696" s="7"/>
      <c r="D696" s="6"/>
      <c r="E696" s="6"/>
      <c r="F696" s="6"/>
      <c r="G696" s="6"/>
      <c r="H696" s="6"/>
      <c r="I696" s="6"/>
    </row>
    <row r="697" spans="3:9" s="3" customFormat="1">
      <c r="C697" s="7"/>
      <c r="D697" s="6"/>
      <c r="E697" s="6"/>
      <c r="F697" s="6"/>
      <c r="G697" s="6"/>
      <c r="H697" s="6"/>
      <c r="I697" s="6"/>
    </row>
    <row r="698" spans="3:9" s="3" customFormat="1">
      <c r="C698" s="7"/>
      <c r="D698" s="6"/>
      <c r="E698" s="6"/>
      <c r="F698" s="6"/>
      <c r="G698" s="6"/>
      <c r="H698" s="6"/>
      <c r="I698" s="6"/>
    </row>
    <row r="699" spans="3:9" s="3" customFormat="1">
      <c r="C699" s="7"/>
      <c r="D699" s="6"/>
      <c r="E699" s="6"/>
      <c r="F699" s="6"/>
      <c r="G699" s="6"/>
      <c r="H699" s="6"/>
      <c r="I699" s="6"/>
    </row>
    <row r="700" spans="3:9" s="3" customFormat="1">
      <c r="C700" s="7"/>
      <c r="D700" s="6"/>
      <c r="E700" s="6"/>
      <c r="F700" s="6"/>
      <c r="G700" s="6"/>
      <c r="H700" s="6"/>
      <c r="I700" s="6"/>
    </row>
    <row r="701" spans="3:9" s="3" customFormat="1">
      <c r="C701" s="7"/>
      <c r="D701" s="6"/>
      <c r="E701" s="6"/>
      <c r="F701" s="6"/>
      <c r="G701" s="6"/>
      <c r="H701" s="6"/>
      <c r="I701" s="6"/>
    </row>
    <row r="702" spans="3:9" s="3" customFormat="1">
      <c r="C702" s="7"/>
      <c r="D702" s="6"/>
      <c r="E702" s="6"/>
      <c r="F702" s="6"/>
      <c r="G702" s="6"/>
      <c r="H702" s="6"/>
      <c r="I702" s="6"/>
    </row>
    <row r="703" spans="3:9" s="3" customFormat="1">
      <c r="C703" s="7"/>
      <c r="D703" s="6"/>
      <c r="E703" s="6"/>
      <c r="F703" s="6"/>
      <c r="G703" s="6"/>
      <c r="H703" s="6"/>
      <c r="I703" s="6"/>
    </row>
    <row r="704" spans="3:9" s="3" customFormat="1">
      <c r="C704" s="7"/>
      <c r="D704" s="6"/>
      <c r="E704" s="6"/>
      <c r="F704" s="6"/>
      <c r="G704" s="6"/>
      <c r="H704" s="6"/>
      <c r="I704" s="6"/>
    </row>
    <row r="705" spans="3:9" s="3" customFormat="1">
      <c r="C705" s="7"/>
      <c r="D705" s="6"/>
      <c r="E705" s="6"/>
      <c r="F705" s="6"/>
      <c r="G705" s="6"/>
      <c r="H705" s="6"/>
      <c r="I705" s="6"/>
    </row>
    <row r="706" spans="3:9" s="3" customFormat="1">
      <c r="C706" s="7"/>
      <c r="D706" s="6"/>
      <c r="E706" s="6"/>
      <c r="F706" s="6"/>
      <c r="G706" s="6"/>
      <c r="H706" s="6"/>
      <c r="I706" s="6"/>
    </row>
    <row r="707" spans="3:9" s="3" customFormat="1">
      <c r="C707" s="7"/>
      <c r="D707" s="6"/>
      <c r="E707" s="6"/>
      <c r="F707" s="6"/>
      <c r="G707" s="6"/>
      <c r="H707" s="6"/>
      <c r="I707" s="6"/>
    </row>
    <row r="708" spans="3:9" s="3" customFormat="1">
      <c r="C708" s="7"/>
      <c r="D708" s="6"/>
      <c r="E708" s="6"/>
      <c r="F708" s="6"/>
      <c r="G708" s="6"/>
      <c r="H708" s="6"/>
      <c r="I708" s="6"/>
    </row>
    <row r="709" spans="3:9" s="3" customFormat="1">
      <c r="C709" s="7"/>
      <c r="D709" s="6"/>
      <c r="E709" s="6"/>
      <c r="F709" s="6"/>
      <c r="G709" s="6"/>
      <c r="H709" s="6"/>
      <c r="I709" s="6"/>
    </row>
    <row r="710" spans="3:9" s="3" customFormat="1">
      <c r="C710" s="7"/>
      <c r="D710" s="6"/>
      <c r="E710" s="6"/>
      <c r="F710" s="6"/>
      <c r="G710" s="6"/>
      <c r="H710" s="6"/>
      <c r="I710" s="6"/>
    </row>
    <row r="711" spans="3:9" s="3" customFormat="1">
      <c r="C711" s="7"/>
      <c r="D711" s="6"/>
      <c r="E711" s="6"/>
      <c r="F711" s="6"/>
      <c r="G711" s="6"/>
      <c r="H711" s="6"/>
      <c r="I711" s="6"/>
    </row>
    <row r="712" spans="3:9" s="3" customFormat="1">
      <c r="C712" s="7"/>
      <c r="D712" s="6"/>
      <c r="E712" s="6"/>
      <c r="F712" s="6"/>
      <c r="G712" s="6"/>
      <c r="H712" s="6"/>
      <c r="I712" s="6"/>
    </row>
    <row r="713" spans="3:9" s="3" customFormat="1">
      <c r="C713" s="7"/>
      <c r="D713" s="6"/>
      <c r="E713" s="6"/>
      <c r="F713" s="6"/>
      <c r="G713" s="6"/>
      <c r="H713" s="6"/>
      <c r="I713" s="6"/>
    </row>
    <row r="714" spans="3:9" s="3" customFormat="1">
      <c r="C714" s="7"/>
      <c r="D714" s="6"/>
      <c r="E714" s="6"/>
      <c r="F714" s="6"/>
      <c r="G714" s="6"/>
      <c r="H714" s="6"/>
      <c r="I714" s="6"/>
    </row>
    <row r="715" spans="3:9" s="3" customFormat="1">
      <c r="C715" s="7"/>
      <c r="D715" s="6"/>
      <c r="E715" s="6"/>
      <c r="F715" s="6"/>
      <c r="G715" s="6"/>
      <c r="H715" s="6"/>
      <c r="I715" s="6"/>
    </row>
    <row r="716" spans="3:9" s="3" customFormat="1">
      <c r="C716" s="7"/>
      <c r="D716" s="6"/>
      <c r="E716" s="6"/>
      <c r="F716" s="6"/>
      <c r="G716" s="6"/>
      <c r="H716" s="6"/>
      <c r="I716" s="6"/>
    </row>
    <row r="717" spans="3:9" s="3" customFormat="1">
      <c r="C717" s="7"/>
      <c r="D717" s="6"/>
      <c r="E717" s="6"/>
      <c r="F717" s="6"/>
      <c r="G717" s="6"/>
      <c r="H717" s="6"/>
      <c r="I717" s="6"/>
    </row>
    <row r="718" spans="3:9" s="3" customFormat="1">
      <c r="C718" s="7"/>
      <c r="D718" s="6"/>
      <c r="E718" s="6"/>
      <c r="F718" s="6"/>
      <c r="G718" s="6"/>
      <c r="H718" s="6"/>
      <c r="I718" s="6"/>
    </row>
    <row r="719" spans="3:9" s="3" customFormat="1">
      <c r="C719" s="7"/>
      <c r="D719" s="6"/>
      <c r="E719" s="6"/>
      <c r="F719" s="6"/>
      <c r="G719" s="6"/>
      <c r="H719" s="6"/>
      <c r="I719" s="6"/>
    </row>
    <row r="720" spans="3:9" s="3" customFormat="1">
      <c r="C720" s="7"/>
      <c r="D720" s="6"/>
      <c r="E720" s="6"/>
      <c r="F720" s="6"/>
      <c r="G720" s="6"/>
      <c r="H720" s="6"/>
      <c r="I720" s="6"/>
    </row>
    <row r="721" spans="3:9" s="3" customFormat="1">
      <c r="C721" s="7"/>
      <c r="D721" s="6"/>
      <c r="E721" s="6"/>
      <c r="F721" s="6"/>
      <c r="G721" s="6"/>
      <c r="H721" s="6"/>
      <c r="I721" s="6"/>
    </row>
    <row r="722" spans="3:9" s="3" customFormat="1">
      <c r="C722" s="7"/>
      <c r="D722" s="6"/>
      <c r="E722" s="6"/>
      <c r="F722" s="6"/>
      <c r="G722" s="6"/>
      <c r="H722" s="6"/>
      <c r="I722" s="6"/>
    </row>
    <row r="723" spans="3:9" s="3" customFormat="1">
      <c r="C723" s="7"/>
      <c r="D723" s="6"/>
      <c r="E723" s="6"/>
      <c r="F723" s="6"/>
      <c r="G723" s="6"/>
      <c r="H723" s="6"/>
      <c r="I723" s="6"/>
    </row>
    <row r="724" spans="3:9" s="3" customFormat="1">
      <c r="C724" s="7"/>
      <c r="D724" s="6"/>
      <c r="E724" s="6"/>
      <c r="F724" s="6"/>
      <c r="G724" s="6"/>
      <c r="H724" s="6"/>
      <c r="I724" s="6"/>
    </row>
    <row r="725" spans="3:9" s="3" customFormat="1">
      <c r="C725" s="7"/>
      <c r="D725" s="6"/>
      <c r="E725" s="6"/>
      <c r="F725" s="6"/>
      <c r="G725" s="6"/>
      <c r="H725" s="6"/>
      <c r="I725" s="6"/>
    </row>
    <row r="726" spans="3:9" s="3" customFormat="1">
      <c r="C726" s="7"/>
      <c r="D726" s="6"/>
      <c r="E726" s="6"/>
      <c r="F726" s="6"/>
      <c r="G726" s="6"/>
      <c r="H726" s="6"/>
      <c r="I726" s="6"/>
    </row>
    <row r="727" spans="3:9" s="3" customFormat="1">
      <c r="C727" s="7"/>
      <c r="D727" s="6"/>
      <c r="E727" s="6"/>
      <c r="F727" s="6"/>
      <c r="G727" s="6"/>
      <c r="H727" s="6"/>
      <c r="I727" s="6"/>
    </row>
    <row r="728" spans="3:9" s="3" customFormat="1">
      <c r="C728" s="7"/>
      <c r="D728" s="6"/>
      <c r="E728" s="6"/>
      <c r="F728" s="6"/>
      <c r="G728" s="6"/>
      <c r="H728" s="6"/>
      <c r="I728" s="6"/>
    </row>
    <row r="729" spans="3:9" s="3" customFormat="1">
      <c r="C729" s="7"/>
      <c r="D729" s="6"/>
      <c r="E729" s="6"/>
      <c r="F729" s="6"/>
      <c r="G729" s="6"/>
      <c r="H729" s="6"/>
      <c r="I729" s="6"/>
    </row>
    <row r="730" spans="3:9" s="3" customFormat="1">
      <c r="C730" s="7"/>
      <c r="D730" s="6"/>
      <c r="E730" s="6"/>
      <c r="F730" s="6"/>
      <c r="G730" s="6"/>
      <c r="H730" s="6"/>
      <c r="I730" s="6"/>
    </row>
    <row r="731" spans="3:9" s="3" customFormat="1">
      <c r="C731" s="7"/>
      <c r="D731" s="6"/>
      <c r="E731" s="6"/>
      <c r="F731" s="6"/>
      <c r="G731" s="6"/>
      <c r="H731" s="6"/>
      <c r="I731" s="6"/>
    </row>
    <row r="732" spans="3:9" s="3" customFormat="1">
      <c r="C732" s="7"/>
      <c r="D732" s="6"/>
      <c r="E732" s="6"/>
      <c r="F732" s="6"/>
      <c r="G732" s="6"/>
      <c r="H732" s="6"/>
      <c r="I732" s="6"/>
    </row>
    <row r="733" spans="3:9" s="3" customFormat="1">
      <c r="C733" s="7"/>
      <c r="D733" s="6"/>
      <c r="E733" s="6"/>
      <c r="F733" s="6"/>
      <c r="G733" s="6"/>
      <c r="H733" s="6"/>
      <c r="I733" s="6"/>
    </row>
    <row r="734" spans="3:9" s="3" customFormat="1">
      <c r="C734" s="7"/>
      <c r="D734" s="6"/>
      <c r="E734" s="6"/>
      <c r="F734" s="6"/>
      <c r="G734" s="6"/>
      <c r="H734" s="6"/>
      <c r="I734" s="6"/>
    </row>
    <row r="735" spans="3:9" s="3" customFormat="1">
      <c r="C735" s="7"/>
      <c r="D735" s="6"/>
      <c r="E735" s="6"/>
      <c r="F735" s="6"/>
      <c r="G735" s="6"/>
      <c r="H735" s="6"/>
      <c r="I735" s="6"/>
    </row>
    <row r="736" spans="3:9" s="3" customFormat="1">
      <c r="C736" s="7"/>
      <c r="D736" s="6"/>
      <c r="E736" s="6"/>
      <c r="F736" s="6"/>
      <c r="G736" s="6"/>
      <c r="H736" s="6"/>
      <c r="I736" s="6"/>
    </row>
    <row r="737" spans="3:9" s="3" customFormat="1">
      <c r="C737" s="7"/>
      <c r="D737" s="6"/>
      <c r="E737" s="6"/>
      <c r="F737" s="6"/>
      <c r="G737" s="6"/>
      <c r="H737" s="6"/>
      <c r="I737" s="6"/>
    </row>
    <row r="738" spans="3:9" s="3" customFormat="1">
      <c r="C738" s="7"/>
      <c r="D738" s="6"/>
      <c r="E738" s="6"/>
      <c r="F738" s="6"/>
      <c r="G738" s="6"/>
      <c r="H738" s="6"/>
      <c r="I738" s="6"/>
    </row>
    <row r="739" spans="3:9" s="3" customFormat="1">
      <c r="C739" s="7"/>
      <c r="D739" s="6"/>
      <c r="E739" s="6"/>
      <c r="F739" s="6"/>
      <c r="G739" s="6"/>
      <c r="H739" s="6"/>
      <c r="I739" s="6"/>
    </row>
    <row r="740" spans="3:9" s="3" customFormat="1">
      <c r="C740" s="7"/>
      <c r="D740" s="6"/>
      <c r="E740" s="6"/>
      <c r="F740" s="6"/>
      <c r="G740" s="6"/>
      <c r="H740" s="6"/>
      <c r="I740" s="6"/>
    </row>
    <row r="741" spans="3:9" s="3" customFormat="1">
      <c r="C741" s="7"/>
      <c r="D741" s="6"/>
      <c r="E741" s="6"/>
      <c r="F741" s="6"/>
      <c r="G741" s="6"/>
      <c r="H741" s="6"/>
      <c r="I741" s="6"/>
    </row>
    <row r="742" spans="3:9" s="3" customFormat="1">
      <c r="C742" s="7"/>
      <c r="D742" s="6"/>
      <c r="E742" s="6"/>
      <c r="F742" s="6"/>
      <c r="G742" s="6"/>
      <c r="H742" s="6"/>
      <c r="I742" s="6"/>
    </row>
    <row r="743" spans="3:9" s="3" customFormat="1">
      <c r="C743" s="7"/>
      <c r="D743" s="6"/>
      <c r="E743" s="6"/>
      <c r="F743" s="6"/>
      <c r="G743" s="6"/>
      <c r="H743" s="6"/>
      <c r="I743" s="6"/>
    </row>
    <row r="744" spans="3:9" s="3" customFormat="1">
      <c r="C744" s="7"/>
      <c r="D744" s="6"/>
      <c r="E744" s="6"/>
      <c r="F744" s="6"/>
      <c r="G744" s="6"/>
      <c r="H744" s="6"/>
      <c r="I744" s="6"/>
    </row>
    <row r="745" spans="3:9" s="3" customFormat="1">
      <c r="C745" s="7"/>
      <c r="D745" s="6"/>
      <c r="E745" s="6"/>
      <c r="F745" s="6"/>
      <c r="G745" s="6"/>
      <c r="H745" s="6"/>
      <c r="I745" s="6"/>
    </row>
    <row r="746" spans="3:9" s="3" customFormat="1">
      <c r="C746" s="7"/>
      <c r="D746" s="6"/>
      <c r="E746" s="6"/>
      <c r="F746" s="6"/>
      <c r="G746" s="6"/>
      <c r="H746" s="6"/>
      <c r="I746" s="6"/>
    </row>
    <row r="747" spans="3:9" s="3" customFormat="1">
      <c r="C747" s="7"/>
      <c r="D747" s="6"/>
      <c r="E747" s="6"/>
      <c r="F747" s="6"/>
      <c r="G747" s="6"/>
      <c r="H747" s="6"/>
      <c r="I747" s="6"/>
    </row>
    <row r="748" spans="3:9" s="3" customFormat="1">
      <c r="C748" s="7"/>
      <c r="D748" s="6"/>
      <c r="E748" s="6"/>
      <c r="F748" s="6"/>
      <c r="G748" s="6"/>
      <c r="H748" s="6"/>
      <c r="I748" s="6"/>
    </row>
    <row r="749" spans="3:9" s="3" customFormat="1">
      <c r="C749" s="7"/>
      <c r="D749" s="6"/>
      <c r="E749" s="6"/>
      <c r="F749" s="6"/>
      <c r="G749" s="6"/>
      <c r="H749" s="6"/>
      <c r="I749" s="6"/>
    </row>
    <row r="750" spans="3:9" s="3" customFormat="1">
      <c r="C750" s="7"/>
      <c r="D750" s="6"/>
      <c r="E750" s="6"/>
      <c r="F750" s="6"/>
      <c r="G750" s="6"/>
      <c r="H750" s="6"/>
      <c r="I750" s="6"/>
    </row>
    <row r="751" spans="3:9" s="3" customFormat="1">
      <c r="C751" s="7"/>
      <c r="D751" s="6"/>
      <c r="E751" s="6"/>
      <c r="F751" s="6"/>
      <c r="G751" s="6"/>
      <c r="H751" s="6"/>
      <c r="I751" s="6"/>
    </row>
    <row r="752" spans="3:9" s="3" customFormat="1">
      <c r="C752" s="7"/>
      <c r="D752" s="6"/>
      <c r="E752" s="6"/>
      <c r="F752" s="6"/>
      <c r="G752" s="6"/>
      <c r="H752" s="6"/>
      <c r="I752" s="6"/>
    </row>
    <row r="753" spans="3:9" s="3" customFormat="1">
      <c r="C753" s="7"/>
      <c r="D753" s="6"/>
      <c r="E753" s="6"/>
      <c r="F753" s="6"/>
      <c r="G753" s="6"/>
      <c r="H753" s="6"/>
      <c r="I753" s="6"/>
    </row>
    <row r="754" spans="3:9" s="3" customFormat="1">
      <c r="C754" s="7"/>
      <c r="D754" s="6"/>
      <c r="E754" s="6"/>
      <c r="F754" s="6"/>
      <c r="G754" s="6"/>
      <c r="H754" s="6"/>
      <c r="I754" s="6"/>
    </row>
    <row r="755" spans="3:9" s="3" customFormat="1">
      <c r="C755" s="7"/>
      <c r="D755" s="6"/>
      <c r="E755" s="6"/>
      <c r="F755" s="6"/>
      <c r="G755" s="6"/>
      <c r="H755" s="6"/>
      <c r="I755" s="6"/>
    </row>
    <row r="756" spans="3:9" s="3" customFormat="1">
      <c r="C756" s="7"/>
      <c r="D756" s="6"/>
      <c r="E756" s="6"/>
      <c r="F756" s="6"/>
      <c r="G756" s="6"/>
      <c r="H756" s="6"/>
      <c r="I756" s="6"/>
    </row>
    <row r="757" spans="3:9" s="3" customFormat="1">
      <c r="C757" s="7"/>
      <c r="D757" s="6"/>
      <c r="E757" s="6"/>
      <c r="F757" s="6"/>
      <c r="G757" s="6"/>
      <c r="H757" s="6"/>
      <c r="I757" s="6"/>
    </row>
    <row r="758" spans="3:9" s="3" customFormat="1">
      <c r="C758" s="7"/>
      <c r="D758" s="6"/>
      <c r="E758" s="6"/>
      <c r="F758" s="6"/>
      <c r="G758" s="6"/>
      <c r="H758" s="6"/>
      <c r="I758" s="6"/>
    </row>
    <row r="759" spans="3:9" s="3" customFormat="1">
      <c r="C759" s="7"/>
      <c r="D759" s="6"/>
      <c r="E759" s="6"/>
      <c r="F759" s="6"/>
      <c r="G759" s="6"/>
      <c r="H759" s="6"/>
      <c r="I759" s="6"/>
    </row>
    <row r="760" spans="3:9" s="3" customFormat="1">
      <c r="C760" s="7"/>
      <c r="D760" s="6"/>
      <c r="E760" s="6"/>
      <c r="F760" s="6"/>
      <c r="G760" s="6"/>
      <c r="H760" s="6"/>
      <c r="I760" s="6"/>
    </row>
    <row r="761" spans="3:9" s="3" customFormat="1">
      <c r="C761" s="7"/>
      <c r="D761" s="6"/>
      <c r="E761" s="6"/>
      <c r="F761" s="6"/>
      <c r="G761" s="6"/>
      <c r="H761" s="6"/>
      <c r="I761" s="6"/>
    </row>
    <row r="762" spans="3:9" s="3" customFormat="1">
      <c r="C762" s="7"/>
      <c r="D762" s="6"/>
      <c r="E762" s="6"/>
      <c r="F762" s="6"/>
      <c r="G762" s="6"/>
      <c r="H762" s="6"/>
      <c r="I762" s="6"/>
    </row>
    <row r="763" spans="3:9" s="3" customFormat="1">
      <c r="C763" s="7"/>
      <c r="D763" s="6"/>
      <c r="E763" s="6"/>
      <c r="F763" s="6"/>
      <c r="G763" s="6"/>
      <c r="H763" s="6"/>
      <c r="I763" s="6"/>
    </row>
    <row r="764" spans="3:9" s="3" customFormat="1">
      <c r="C764" s="7"/>
      <c r="D764" s="6"/>
      <c r="E764" s="6"/>
      <c r="F764" s="6"/>
      <c r="G764" s="6"/>
      <c r="H764" s="6"/>
      <c r="I764" s="6"/>
    </row>
    <row r="765" spans="3:9" s="3" customFormat="1">
      <c r="C765" s="7"/>
      <c r="D765" s="6"/>
      <c r="E765" s="6"/>
      <c r="F765" s="6"/>
      <c r="G765" s="6"/>
      <c r="H765" s="6"/>
      <c r="I765" s="6"/>
    </row>
    <row r="766" spans="3:9" s="3" customFormat="1">
      <c r="C766" s="7"/>
      <c r="D766" s="6"/>
      <c r="E766" s="6"/>
      <c r="F766" s="6"/>
      <c r="G766" s="6"/>
      <c r="H766" s="6"/>
      <c r="I766" s="6"/>
    </row>
    <row r="767" spans="3:9" s="3" customFormat="1">
      <c r="C767" s="7"/>
      <c r="D767" s="6"/>
      <c r="E767" s="6"/>
      <c r="F767" s="6"/>
      <c r="G767" s="6"/>
      <c r="H767" s="6"/>
      <c r="I767" s="6"/>
    </row>
    <row r="768" spans="3:9" s="3" customFormat="1">
      <c r="C768" s="7"/>
      <c r="D768" s="6"/>
      <c r="E768" s="6"/>
      <c r="F768" s="6"/>
      <c r="G768" s="6"/>
      <c r="H768" s="6"/>
      <c r="I768" s="6"/>
    </row>
    <row r="769" spans="3:9" s="3" customFormat="1">
      <c r="C769" s="7"/>
      <c r="D769" s="6"/>
      <c r="E769" s="6"/>
      <c r="F769" s="6"/>
      <c r="G769" s="6"/>
      <c r="H769" s="6"/>
      <c r="I769" s="6"/>
    </row>
    <row r="770" spans="3:9" s="3" customFormat="1">
      <c r="C770" s="7"/>
      <c r="D770" s="6"/>
      <c r="E770" s="6"/>
      <c r="F770" s="6"/>
      <c r="G770" s="6"/>
      <c r="H770" s="6"/>
      <c r="I770" s="6"/>
    </row>
    <row r="771" spans="3:9" s="3" customFormat="1">
      <c r="C771" s="7"/>
      <c r="D771" s="6"/>
      <c r="E771" s="6"/>
      <c r="F771" s="6"/>
      <c r="G771" s="6"/>
      <c r="H771" s="6"/>
      <c r="I771" s="6"/>
    </row>
    <row r="772" spans="3:9" s="3" customFormat="1">
      <c r="C772" s="7"/>
      <c r="D772" s="6"/>
      <c r="E772" s="6"/>
      <c r="F772" s="6"/>
      <c r="G772" s="6"/>
      <c r="H772" s="6"/>
      <c r="I772" s="6"/>
    </row>
    <row r="773" spans="3:9" s="3" customFormat="1">
      <c r="C773" s="7"/>
      <c r="D773" s="6"/>
      <c r="E773" s="6"/>
      <c r="F773" s="6"/>
      <c r="G773" s="6"/>
      <c r="H773" s="6"/>
      <c r="I773" s="6"/>
    </row>
    <row r="774" spans="3:9" s="3" customFormat="1">
      <c r="C774" s="7"/>
      <c r="D774" s="6"/>
      <c r="E774" s="6"/>
      <c r="F774" s="6"/>
      <c r="G774" s="6"/>
      <c r="H774" s="6"/>
      <c r="I774" s="6"/>
    </row>
    <row r="775" spans="3:9" s="3" customFormat="1">
      <c r="C775" s="7"/>
      <c r="D775" s="6"/>
      <c r="E775" s="6"/>
      <c r="F775" s="6"/>
      <c r="G775" s="6"/>
      <c r="H775" s="6"/>
      <c r="I775" s="6"/>
    </row>
    <row r="776" spans="3:9" s="3" customFormat="1">
      <c r="C776" s="7"/>
      <c r="D776" s="6"/>
      <c r="E776" s="6"/>
      <c r="F776" s="6"/>
      <c r="G776" s="6"/>
      <c r="H776" s="6"/>
      <c r="I776" s="6"/>
    </row>
    <row r="777" spans="3:9" s="3" customFormat="1">
      <c r="C777" s="7"/>
      <c r="D777" s="6"/>
      <c r="E777" s="6"/>
      <c r="F777" s="6"/>
      <c r="G777" s="6"/>
      <c r="H777" s="6"/>
      <c r="I777" s="6"/>
    </row>
    <row r="778" spans="3:9" s="3" customFormat="1">
      <c r="C778" s="7"/>
      <c r="D778" s="6"/>
      <c r="E778" s="6"/>
      <c r="F778" s="6"/>
      <c r="G778" s="6"/>
      <c r="H778" s="6"/>
      <c r="I778" s="6"/>
    </row>
    <row r="779" spans="3:9" s="3" customFormat="1">
      <c r="C779" s="7"/>
      <c r="D779" s="6"/>
      <c r="E779" s="6"/>
      <c r="F779" s="6"/>
      <c r="G779" s="6"/>
      <c r="H779" s="6"/>
      <c r="I779" s="6"/>
    </row>
    <row r="780" spans="3:9" s="3" customFormat="1">
      <c r="C780" s="7"/>
      <c r="D780" s="6"/>
      <c r="E780" s="6"/>
      <c r="F780" s="6"/>
      <c r="G780" s="6"/>
      <c r="H780" s="6"/>
      <c r="I780" s="6"/>
    </row>
    <row r="781" spans="3:9" s="3" customFormat="1">
      <c r="C781" s="7"/>
      <c r="D781" s="6"/>
      <c r="E781" s="6"/>
      <c r="F781" s="6"/>
      <c r="G781" s="6"/>
      <c r="H781" s="6"/>
      <c r="I781" s="6"/>
    </row>
    <row r="782" spans="3:9" s="3" customFormat="1">
      <c r="C782" s="7"/>
      <c r="D782" s="6"/>
      <c r="E782" s="6"/>
      <c r="F782" s="6"/>
      <c r="G782" s="6"/>
      <c r="H782" s="6"/>
      <c r="I782" s="6"/>
    </row>
    <row r="783" spans="3:9" s="3" customFormat="1">
      <c r="C783" s="7"/>
      <c r="D783" s="6"/>
      <c r="E783" s="6"/>
      <c r="F783" s="6"/>
      <c r="G783" s="6"/>
      <c r="H783" s="6"/>
      <c r="I783" s="6"/>
    </row>
    <row r="784" spans="3:9" s="3" customFormat="1">
      <c r="C784" s="7"/>
      <c r="D784" s="6"/>
      <c r="E784" s="6"/>
      <c r="F784" s="6"/>
      <c r="G784" s="6"/>
      <c r="H784" s="6"/>
      <c r="I784" s="6"/>
    </row>
    <row r="785" spans="3:9" s="3" customFormat="1">
      <c r="C785" s="7"/>
      <c r="D785" s="6"/>
      <c r="E785" s="6"/>
      <c r="F785" s="6"/>
      <c r="G785" s="6"/>
      <c r="H785" s="6"/>
      <c r="I785" s="6"/>
    </row>
    <row r="786" spans="3:9" s="3" customFormat="1">
      <c r="C786" s="7"/>
      <c r="D786" s="6"/>
      <c r="E786" s="6"/>
      <c r="F786" s="6"/>
      <c r="G786" s="6"/>
      <c r="H786" s="6"/>
      <c r="I786" s="6"/>
    </row>
    <row r="787" spans="3:9" s="3" customFormat="1">
      <c r="C787" s="7"/>
      <c r="D787" s="6"/>
      <c r="E787" s="6"/>
      <c r="F787" s="6"/>
      <c r="G787" s="6"/>
      <c r="H787" s="6"/>
      <c r="I787" s="6"/>
    </row>
    <row r="788" spans="3:9" s="3" customFormat="1">
      <c r="C788" s="7"/>
      <c r="D788" s="6"/>
      <c r="E788" s="6"/>
      <c r="F788" s="6"/>
      <c r="G788" s="6"/>
      <c r="H788" s="6"/>
      <c r="I788" s="6"/>
    </row>
    <row r="789" spans="3:9" s="3" customFormat="1">
      <c r="C789" s="7"/>
      <c r="D789" s="6"/>
      <c r="E789" s="6"/>
      <c r="F789" s="6"/>
      <c r="G789" s="6"/>
      <c r="H789" s="6"/>
      <c r="I789" s="6"/>
    </row>
    <row r="790" spans="3:9" s="3" customFormat="1">
      <c r="C790" s="7"/>
      <c r="D790" s="6"/>
      <c r="E790" s="6"/>
      <c r="F790" s="6"/>
      <c r="G790" s="6"/>
      <c r="H790" s="6"/>
      <c r="I790" s="6"/>
    </row>
    <row r="791" spans="3:9" s="3" customFormat="1">
      <c r="C791" s="7"/>
      <c r="D791" s="6"/>
      <c r="E791" s="6"/>
      <c r="F791" s="6"/>
      <c r="G791" s="6"/>
      <c r="H791" s="6"/>
      <c r="I791" s="6"/>
    </row>
    <row r="792" spans="3:9" s="3" customFormat="1">
      <c r="C792" s="7"/>
      <c r="D792" s="6"/>
      <c r="E792" s="6"/>
      <c r="F792" s="6"/>
      <c r="G792" s="6"/>
      <c r="H792" s="6"/>
      <c r="I792" s="6"/>
    </row>
    <row r="793" spans="3:9" s="3" customFormat="1">
      <c r="C793" s="7"/>
      <c r="D793" s="6"/>
      <c r="E793" s="6"/>
      <c r="F793" s="6"/>
      <c r="G793" s="6"/>
      <c r="H793" s="6"/>
      <c r="I793" s="6"/>
    </row>
    <row r="794" spans="3:9" s="3" customFormat="1">
      <c r="C794" s="7"/>
      <c r="D794" s="6"/>
      <c r="E794" s="6"/>
      <c r="F794" s="6"/>
      <c r="G794" s="6"/>
      <c r="H794" s="6"/>
      <c r="I794" s="6"/>
    </row>
    <row r="795" spans="3:9" s="3" customFormat="1">
      <c r="C795" s="7"/>
      <c r="D795" s="6"/>
      <c r="E795" s="6"/>
      <c r="F795" s="6"/>
      <c r="G795" s="6"/>
      <c r="H795" s="6"/>
      <c r="I795" s="6"/>
    </row>
    <row r="796" spans="3:9" s="3" customFormat="1">
      <c r="C796" s="7"/>
      <c r="D796" s="6"/>
      <c r="E796" s="6"/>
      <c r="F796" s="6"/>
      <c r="G796" s="6"/>
      <c r="H796" s="6"/>
      <c r="I796" s="6"/>
    </row>
    <row r="797" spans="3:9" s="3" customFormat="1">
      <c r="C797" s="7"/>
      <c r="D797" s="6"/>
      <c r="E797" s="6"/>
      <c r="F797" s="6"/>
      <c r="G797" s="6"/>
      <c r="H797" s="6"/>
      <c r="I797" s="6"/>
    </row>
    <row r="798" spans="3:9" s="3" customFormat="1">
      <c r="C798" s="7"/>
      <c r="D798" s="6"/>
      <c r="E798" s="6"/>
      <c r="F798" s="6"/>
      <c r="G798" s="6"/>
      <c r="H798" s="6"/>
      <c r="I798" s="6"/>
    </row>
    <row r="799" spans="3:9" s="3" customFormat="1">
      <c r="C799" s="7"/>
      <c r="D799" s="6"/>
      <c r="E799" s="6"/>
      <c r="F799" s="6"/>
      <c r="G799" s="6"/>
      <c r="H799" s="6"/>
      <c r="I799" s="6"/>
    </row>
    <row r="800" spans="3:9" s="3" customFormat="1">
      <c r="C800" s="7"/>
      <c r="D800" s="6"/>
      <c r="E800" s="6"/>
      <c r="F800" s="6"/>
      <c r="G800" s="6"/>
      <c r="H800" s="6"/>
      <c r="I800" s="6"/>
    </row>
    <row r="801" spans="3:9" s="3" customFormat="1">
      <c r="C801" s="7"/>
      <c r="D801" s="6"/>
      <c r="E801" s="6"/>
      <c r="F801" s="6"/>
      <c r="G801" s="6"/>
      <c r="H801" s="6"/>
      <c r="I801" s="6"/>
    </row>
    <row r="802" spans="3:9" s="3" customFormat="1">
      <c r="C802" s="7"/>
      <c r="D802" s="6"/>
      <c r="E802" s="6"/>
      <c r="F802" s="6"/>
      <c r="G802" s="6"/>
      <c r="H802" s="6"/>
      <c r="I802" s="6"/>
    </row>
    <row r="803" spans="3:9" s="3" customFormat="1">
      <c r="C803" s="7"/>
      <c r="D803" s="6"/>
      <c r="E803" s="6"/>
      <c r="F803" s="6"/>
      <c r="G803" s="6"/>
      <c r="H803" s="6"/>
      <c r="I803" s="6"/>
    </row>
    <row r="804" spans="3:9" s="3" customFormat="1">
      <c r="C804" s="7"/>
      <c r="D804" s="6"/>
      <c r="E804" s="6"/>
      <c r="F804" s="6"/>
      <c r="G804" s="6"/>
      <c r="H804" s="6"/>
      <c r="I804" s="6"/>
    </row>
    <row r="805" spans="3:9" s="3" customFormat="1">
      <c r="C805" s="7"/>
      <c r="D805" s="6"/>
      <c r="E805" s="6"/>
      <c r="F805" s="6"/>
      <c r="G805" s="6"/>
      <c r="H805" s="6"/>
      <c r="I805" s="6"/>
    </row>
    <row r="806" spans="3:9" s="3" customFormat="1">
      <c r="C806" s="7"/>
      <c r="D806" s="6"/>
      <c r="E806" s="6"/>
      <c r="F806" s="6"/>
      <c r="G806" s="6"/>
      <c r="H806" s="6"/>
      <c r="I806" s="6"/>
    </row>
    <row r="807" spans="3:9" s="3" customFormat="1">
      <c r="C807" s="7"/>
      <c r="D807" s="6"/>
      <c r="E807" s="6"/>
      <c r="F807" s="6"/>
      <c r="G807" s="6"/>
      <c r="H807" s="6"/>
      <c r="I807" s="6"/>
    </row>
    <row r="808" spans="3:9" s="3" customFormat="1">
      <c r="C808" s="7"/>
      <c r="D808" s="6"/>
      <c r="E808" s="6"/>
      <c r="F808" s="6"/>
      <c r="G808" s="6"/>
      <c r="H808" s="6"/>
      <c r="I808" s="6"/>
    </row>
    <row r="809" spans="3:9" s="3" customFormat="1">
      <c r="C809" s="7"/>
      <c r="D809" s="6"/>
      <c r="E809" s="6"/>
      <c r="F809" s="6"/>
      <c r="G809" s="6"/>
      <c r="H809" s="6"/>
      <c r="I809" s="6"/>
    </row>
    <row r="810" spans="3:9" s="3" customFormat="1">
      <c r="C810" s="7"/>
      <c r="D810" s="6"/>
      <c r="E810" s="6"/>
      <c r="F810" s="6"/>
      <c r="G810" s="6"/>
      <c r="H810" s="6"/>
      <c r="I810" s="6"/>
    </row>
    <row r="811" spans="3:9" s="3" customFormat="1">
      <c r="C811" s="7"/>
      <c r="D811" s="6"/>
      <c r="E811" s="6"/>
      <c r="F811" s="6"/>
      <c r="G811" s="6"/>
      <c r="H811" s="6"/>
      <c r="I811" s="6"/>
    </row>
    <row r="812" spans="3:9" s="3" customFormat="1">
      <c r="C812" s="7"/>
      <c r="D812" s="6"/>
      <c r="E812" s="6"/>
      <c r="F812" s="6"/>
      <c r="G812" s="6"/>
      <c r="H812" s="6"/>
      <c r="I812" s="6"/>
    </row>
    <row r="813" spans="3:9" s="3" customFormat="1">
      <c r="C813" s="7"/>
      <c r="D813" s="6"/>
      <c r="E813" s="6"/>
      <c r="F813" s="6"/>
      <c r="G813" s="6"/>
      <c r="H813" s="6"/>
      <c r="I813" s="6"/>
    </row>
    <row r="814" spans="3:9" s="3" customFormat="1">
      <c r="C814" s="7"/>
      <c r="D814" s="6"/>
      <c r="E814" s="6"/>
      <c r="F814" s="6"/>
      <c r="G814" s="6"/>
      <c r="H814" s="6"/>
      <c r="I814" s="6"/>
    </row>
    <row r="815" spans="3:9" s="3" customFormat="1">
      <c r="C815" s="7"/>
      <c r="D815" s="6"/>
      <c r="E815" s="6"/>
      <c r="F815" s="6"/>
      <c r="G815" s="6"/>
      <c r="H815" s="6"/>
      <c r="I815" s="6"/>
    </row>
    <row r="816" spans="3:9" s="3" customFormat="1">
      <c r="C816" s="7"/>
      <c r="D816" s="6"/>
      <c r="E816" s="6"/>
      <c r="F816" s="6"/>
      <c r="G816" s="6"/>
      <c r="H816" s="6"/>
      <c r="I816" s="6"/>
    </row>
    <row r="817" spans="3:9" s="3" customFormat="1">
      <c r="C817" s="7"/>
      <c r="D817" s="6"/>
      <c r="E817" s="6"/>
      <c r="F817" s="6"/>
      <c r="G817" s="6"/>
      <c r="H817" s="6"/>
      <c r="I817" s="6"/>
    </row>
    <row r="818" spans="3:9" s="3" customFormat="1">
      <c r="C818" s="7"/>
      <c r="D818" s="6"/>
      <c r="E818" s="6"/>
      <c r="F818" s="6"/>
      <c r="G818" s="6"/>
      <c r="H818" s="6"/>
      <c r="I818" s="6"/>
    </row>
    <row r="819" spans="3:9" s="3" customFormat="1">
      <c r="C819" s="7"/>
      <c r="D819" s="6"/>
      <c r="E819" s="6"/>
      <c r="F819" s="6"/>
      <c r="G819" s="6"/>
      <c r="H819" s="6"/>
      <c r="I819" s="6"/>
    </row>
    <row r="820" spans="3:9" s="3" customFormat="1">
      <c r="C820" s="7"/>
      <c r="D820" s="6"/>
      <c r="E820" s="6"/>
      <c r="F820" s="6"/>
      <c r="G820" s="6"/>
      <c r="H820" s="6"/>
      <c r="I820" s="6"/>
    </row>
    <row r="821" spans="3:9" s="3" customFormat="1">
      <c r="C821" s="7"/>
      <c r="D821" s="6"/>
      <c r="E821" s="6"/>
      <c r="F821" s="6"/>
      <c r="G821" s="6"/>
      <c r="H821" s="6"/>
      <c r="I821" s="6"/>
    </row>
    <row r="822" spans="3:9" s="3" customFormat="1">
      <c r="C822" s="7"/>
      <c r="D822" s="6"/>
      <c r="E822" s="6"/>
      <c r="F822" s="6"/>
      <c r="G822" s="6"/>
      <c r="H822" s="6"/>
      <c r="I822" s="6"/>
    </row>
    <row r="823" spans="3:9" s="3" customFormat="1">
      <c r="C823" s="7"/>
      <c r="D823" s="6"/>
      <c r="E823" s="6"/>
      <c r="F823" s="6"/>
      <c r="G823" s="6"/>
      <c r="H823" s="6"/>
      <c r="I823" s="6"/>
    </row>
    <row r="824" spans="3:9" s="3" customFormat="1">
      <c r="C824" s="7"/>
      <c r="D824" s="6"/>
      <c r="E824" s="6"/>
      <c r="F824" s="6"/>
      <c r="G824" s="6"/>
      <c r="H824" s="6"/>
      <c r="I824" s="6"/>
    </row>
    <row r="825" spans="3:9" s="3" customFormat="1">
      <c r="C825" s="7"/>
      <c r="D825" s="6"/>
      <c r="E825" s="6"/>
      <c r="F825" s="6"/>
      <c r="G825" s="6"/>
      <c r="H825" s="6"/>
      <c r="I825" s="6"/>
    </row>
    <row r="826" spans="3:9" s="3" customFormat="1">
      <c r="C826" s="7"/>
      <c r="D826" s="6"/>
      <c r="E826" s="6"/>
      <c r="F826" s="6"/>
      <c r="G826" s="6"/>
      <c r="H826" s="6"/>
      <c r="I826" s="6"/>
    </row>
    <row r="827" spans="3:9" s="3" customFormat="1">
      <c r="C827" s="7"/>
      <c r="D827" s="6"/>
      <c r="E827" s="6"/>
      <c r="F827" s="6"/>
      <c r="G827" s="6"/>
      <c r="H827" s="6"/>
      <c r="I827" s="6"/>
    </row>
    <row r="828" spans="3:9" s="3" customFormat="1">
      <c r="C828" s="7"/>
      <c r="D828" s="6"/>
      <c r="E828" s="6"/>
      <c r="F828" s="6"/>
      <c r="G828" s="6"/>
      <c r="H828" s="6"/>
      <c r="I828" s="6"/>
    </row>
    <row r="829" spans="3:9" s="3" customFormat="1">
      <c r="C829" s="7"/>
      <c r="D829" s="6"/>
      <c r="E829" s="6"/>
      <c r="F829" s="6"/>
      <c r="G829" s="6"/>
      <c r="H829" s="6"/>
      <c r="I829" s="6"/>
    </row>
    <row r="830" spans="3:9" s="3" customFormat="1">
      <c r="C830" s="7"/>
      <c r="D830" s="6"/>
      <c r="E830" s="6"/>
      <c r="F830" s="6"/>
      <c r="G830" s="6"/>
      <c r="H830" s="6"/>
      <c r="I830" s="6"/>
    </row>
    <row r="831" spans="3:9" s="3" customFormat="1">
      <c r="C831" s="7"/>
      <c r="D831" s="6"/>
      <c r="E831" s="6"/>
      <c r="F831" s="6"/>
      <c r="G831" s="6"/>
      <c r="H831" s="6"/>
      <c r="I831" s="6"/>
    </row>
    <row r="832" spans="3:9" s="3" customFormat="1">
      <c r="C832" s="7"/>
      <c r="D832" s="6"/>
      <c r="E832" s="6"/>
      <c r="F832" s="6"/>
      <c r="G832" s="6"/>
      <c r="H832" s="6"/>
      <c r="I832" s="6"/>
    </row>
    <row r="833" spans="3:9" s="3" customFormat="1">
      <c r="C833" s="7"/>
      <c r="D833" s="6"/>
      <c r="E833" s="6"/>
      <c r="F833" s="6"/>
      <c r="G833" s="6"/>
      <c r="H833" s="6"/>
      <c r="I833" s="6"/>
    </row>
    <row r="834" spans="3:9" s="3" customFormat="1">
      <c r="C834" s="7"/>
      <c r="D834" s="6"/>
      <c r="E834" s="6"/>
      <c r="F834" s="6"/>
      <c r="G834" s="6"/>
      <c r="H834" s="6"/>
      <c r="I834" s="6"/>
    </row>
    <row r="835" spans="3:9" s="3" customFormat="1">
      <c r="C835" s="7"/>
      <c r="D835" s="6"/>
      <c r="E835" s="6"/>
      <c r="F835" s="6"/>
      <c r="G835" s="6"/>
      <c r="H835" s="6"/>
      <c r="I835" s="6"/>
    </row>
    <row r="836" spans="3:9" s="3" customFormat="1">
      <c r="C836" s="7"/>
      <c r="D836" s="6"/>
      <c r="E836" s="6"/>
      <c r="F836" s="6"/>
      <c r="G836" s="6"/>
      <c r="H836" s="6"/>
      <c r="I836" s="6"/>
    </row>
    <row r="837" spans="3:9" s="3" customFormat="1">
      <c r="C837" s="7"/>
      <c r="D837" s="6"/>
      <c r="E837" s="6"/>
      <c r="F837" s="6"/>
      <c r="G837" s="6"/>
      <c r="H837" s="6"/>
      <c r="I837" s="6"/>
    </row>
    <row r="838" spans="3:9" s="3" customFormat="1">
      <c r="C838" s="7"/>
      <c r="D838" s="6"/>
      <c r="E838" s="6"/>
      <c r="F838" s="6"/>
      <c r="G838" s="6"/>
      <c r="H838" s="6"/>
      <c r="I838" s="6"/>
    </row>
    <row r="839" spans="3:9" s="3" customFormat="1">
      <c r="C839" s="7"/>
      <c r="D839" s="6"/>
      <c r="E839" s="6"/>
      <c r="F839" s="6"/>
      <c r="G839" s="6"/>
      <c r="H839" s="6"/>
      <c r="I839" s="6"/>
    </row>
    <row r="840" spans="3:9" s="3" customFormat="1">
      <c r="C840" s="7"/>
      <c r="D840" s="6"/>
      <c r="E840" s="6"/>
      <c r="F840" s="6"/>
      <c r="G840" s="6"/>
      <c r="H840" s="6"/>
      <c r="I840" s="6"/>
    </row>
    <row r="841" spans="3:9" s="3" customFormat="1">
      <c r="C841" s="7"/>
      <c r="D841" s="6"/>
      <c r="E841" s="6"/>
      <c r="F841" s="6"/>
      <c r="G841" s="6"/>
      <c r="H841" s="6"/>
      <c r="I841" s="6"/>
    </row>
    <row r="842" spans="3:9" s="3" customFormat="1">
      <c r="C842" s="7"/>
      <c r="D842" s="6"/>
      <c r="E842" s="6"/>
      <c r="F842" s="6"/>
      <c r="G842" s="6"/>
      <c r="H842" s="6"/>
      <c r="I842" s="6"/>
    </row>
    <row r="843" spans="3:9" s="3" customFormat="1">
      <c r="C843" s="7"/>
      <c r="D843" s="6"/>
      <c r="E843" s="6"/>
      <c r="F843" s="6"/>
      <c r="G843" s="6"/>
      <c r="H843" s="6"/>
      <c r="I843" s="6"/>
    </row>
    <row r="844" spans="3:9" s="3" customFormat="1">
      <c r="C844" s="7"/>
      <c r="D844" s="6"/>
      <c r="E844" s="6"/>
      <c r="F844" s="6"/>
      <c r="G844" s="6"/>
      <c r="H844" s="6"/>
      <c r="I844" s="6"/>
    </row>
    <row r="845" spans="3:9" s="3" customFormat="1">
      <c r="C845" s="7"/>
      <c r="D845" s="6"/>
      <c r="E845" s="6"/>
      <c r="F845" s="6"/>
      <c r="G845" s="6"/>
      <c r="H845" s="6"/>
      <c r="I845" s="6"/>
    </row>
    <row r="846" spans="3:9" s="3" customFormat="1">
      <c r="C846" s="7"/>
      <c r="D846" s="6"/>
      <c r="E846" s="6"/>
      <c r="F846" s="6"/>
      <c r="G846" s="6"/>
      <c r="H846" s="6"/>
      <c r="I846" s="6"/>
    </row>
    <row r="847" spans="3:9" s="3" customFormat="1">
      <c r="C847" s="7"/>
      <c r="D847" s="6"/>
      <c r="E847" s="6"/>
      <c r="F847" s="6"/>
      <c r="G847" s="6"/>
      <c r="H847" s="6"/>
      <c r="I847" s="6"/>
    </row>
    <row r="848" spans="3:9" s="3" customFormat="1">
      <c r="C848" s="7"/>
      <c r="D848" s="6"/>
      <c r="E848" s="6"/>
      <c r="F848" s="6"/>
      <c r="G848" s="6"/>
      <c r="H848" s="6"/>
      <c r="I848" s="6"/>
    </row>
    <row r="849" spans="3:9" s="3" customFormat="1">
      <c r="C849" s="7"/>
      <c r="D849" s="6"/>
      <c r="E849" s="6"/>
      <c r="F849" s="6"/>
      <c r="G849" s="6"/>
      <c r="H849" s="6"/>
      <c r="I849" s="6"/>
    </row>
    <row r="850" spans="3:9" s="3" customFormat="1">
      <c r="C850" s="7"/>
      <c r="D850" s="6"/>
      <c r="E850" s="6"/>
      <c r="F850" s="6"/>
      <c r="G850" s="6"/>
      <c r="H850" s="6"/>
      <c r="I850" s="6"/>
    </row>
    <row r="851" spans="3:9" s="3" customFormat="1">
      <c r="C851" s="7"/>
      <c r="D851" s="6"/>
      <c r="E851" s="6"/>
      <c r="F851" s="6"/>
      <c r="G851" s="6"/>
      <c r="H851" s="6"/>
      <c r="I851" s="6"/>
    </row>
    <row r="852" spans="3:9" s="3" customFormat="1">
      <c r="C852" s="7"/>
      <c r="D852" s="6"/>
      <c r="E852" s="6"/>
      <c r="F852" s="6"/>
      <c r="G852" s="6"/>
      <c r="H852" s="6"/>
      <c r="I852" s="6"/>
    </row>
    <row r="853" spans="3:9" s="3" customFormat="1">
      <c r="C853" s="7"/>
      <c r="D853" s="6"/>
      <c r="E853" s="6"/>
      <c r="F853" s="6"/>
      <c r="G853" s="6"/>
      <c r="H853" s="6"/>
      <c r="I853" s="6"/>
    </row>
    <row r="854" spans="3:9" s="3" customFormat="1">
      <c r="C854" s="7"/>
      <c r="D854" s="6"/>
      <c r="E854" s="6"/>
      <c r="F854" s="6"/>
      <c r="G854" s="6"/>
      <c r="H854" s="6"/>
      <c r="I854" s="6"/>
    </row>
    <row r="855" spans="3:9" s="3" customFormat="1">
      <c r="C855" s="7"/>
      <c r="D855" s="6"/>
      <c r="E855" s="6"/>
      <c r="F855" s="6"/>
      <c r="G855" s="6"/>
      <c r="H855" s="6"/>
      <c r="I855" s="6"/>
    </row>
    <row r="856" spans="3:9" s="3" customFormat="1">
      <c r="C856" s="7"/>
      <c r="D856" s="6"/>
      <c r="E856" s="6"/>
      <c r="F856" s="6"/>
      <c r="G856" s="6"/>
      <c r="H856" s="6"/>
      <c r="I856" s="6"/>
    </row>
    <row r="857" spans="3:9" s="3" customFormat="1">
      <c r="C857" s="7"/>
      <c r="D857" s="6"/>
      <c r="E857" s="6"/>
      <c r="F857" s="6"/>
      <c r="G857" s="6"/>
      <c r="H857" s="6"/>
      <c r="I857" s="6"/>
    </row>
    <row r="858" spans="3:9" s="3" customFormat="1">
      <c r="C858" s="7"/>
      <c r="D858" s="6"/>
      <c r="E858" s="6"/>
      <c r="F858" s="6"/>
      <c r="G858" s="6"/>
      <c r="H858" s="6"/>
      <c r="I858" s="6"/>
    </row>
    <row r="859" spans="3:9" s="3" customFormat="1">
      <c r="C859" s="7"/>
      <c r="D859" s="6"/>
      <c r="E859" s="6"/>
      <c r="F859" s="6"/>
      <c r="G859" s="6"/>
      <c r="H859" s="6"/>
      <c r="I859" s="6"/>
    </row>
    <row r="860" spans="3:9" s="3" customFormat="1">
      <c r="C860" s="7"/>
      <c r="D860" s="6"/>
      <c r="E860" s="6"/>
      <c r="F860" s="6"/>
      <c r="G860" s="6"/>
      <c r="H860" s="6"/>
      <c r="I860" s="6"/>
    </row>
    <row r="861" spans="3:9" s="3" customFormat="1">
      <c r="C861" s="7"/>
      <c r="D861" s="6"/>
      <c r="E861" s="6"/>
      <c r="F861" s="6"/>
      <c r="G861" s="6"/>
      <c r="H861" s="6"/>
      <c r="I861" s="6"/>
    </row>
    <row r="862" spans="3:9" s="3" customFormat="1">
      <c r="C862" s="7"/>
      <c r="D862" s="6"/>
      <c r="E862" s="6"/>
      <c r="F862" s="6"/>
      <c r="G862" s="6"/>
      <c r="H862" s="6"/>
      <c r="I862" s="6"/>
    </row>
    <row r="863" spans="3:9" s="3" customFormat="1">
      <c r="C863" s="7"/>
      <c r="D863" s="6"/>
      <c r="E863" s="6"/>
      <c r="F863" s="6"/>
      <c r="G863" s="6"/>
      <c r="H863" s="6"/>
      <c r="I863" s="6"/>
    </row>
    <row r="864" spans="3:9" s="3" customFormat="1">
      <c r="C864" s="7"/>
      <c r="D864" s="6"/>
      <c r="E864" s="6"/>
      <c r="F864" s="6"/>
      <c r="G864" s="6"/>
      <c r="H864" s="6"/>
      <c r="I864" s="6"/>
    </row>
    <row r="865" spans="3:9" s="3" customFormat="1">
      <c r="C865" s="7"/>
      <c r="D865" s="6"/>
      <c r="E865" s="6"/>
      <c r="F865" s="6"/>
      <c r="G865" s="6"/>
      <c r="H865" s="6"/>
      <c r="I865" s="6"/>
    </row>
    <row r="866" spans="3:9" s="3" customFormat="1">
      <c r="C866" s="7"/>
      <c r="D866" s="6"/>
      <c r="E866" s="6"/>
      <c r="F866" s="6"/>
      <c r="G866" s="6"/>
      <c r="H866" s="6"/>
      <c r="I866" s="6"/>
    </row>
    <row r="867" spans="3:9" s="3" customFormat="1">
      <c r="C867" s="7"/>
      <c r="D867" s="6"/>
      <c r="E867" s="6"/>
      <c r="F867" s="6"/>
      <c r="G867" s="6"/>
      <c r="H867" s="6"/>
      <c r="I867" s="6"/>
    </row>
    <row r="868" spans="3:9" s="3" customFormat="1">
      <c r="C868" s="7"/>
      <c r="D868" s="6"/>
      <c r="E868" s="6"/>
      <c r="F868" s="6"/>
      <c r="G868" s="6"/>
      <c r="H868" s="6"/>
      <c r="I868" s="6"/>
    </row>
    <row r="869" spans="3:9" s="3" customFormat="1">
      <c r="C869" s="7"/>
      <c r="D869" s="6"/>
      <c r="E869" s="6"/>
      <c r="F869" s="6"/>
      <c r="G869" s="6"/>
      <c r="H869" s="6"/>
      <c r="I869" s="6"/>
    </row>
    <row r="870" spans="3:9" s="3" customFormat="1">
      <c r="C870" s="7"/>
      <c r="D870" s="6"/>
      <c r="E870" s="6"/>
      <c r="F870" s="6"/>
      <c r="G870" s="6"/>
      <c r="H870" s="6"/>
      <c r="I870" s="6"/>
    </row>
    <row r="871" spans="3:9" s="3" customFormat="1">
      <c r="C871" s="7"/>
      <c r="D871" s="6"/>
      <c r="E871" s="6"/>
      <c r="F871" s="6"/>
      <c r="G871" s="6"/>
      <c r="H871" s="6"/>
      <c r="I871" s="6"/>
    </row>
    <row r="872" spans="3:9" s="3" customFormat="1">
      <c r="C872" s="7"/>
      <c r="D872" s="6"/>
      <c r="E872" s="6"/>
      <c r="F872" s="6"/>
      <c r="G872" s="6"/>
      <c r="H872" s="6"/>
      <c r="I872" s="6"/>
    </row>
    <row r="873" spans="3:9" s="3" customFormat="1">
      <c r="C873" s="7"/>
      <c r="D873" s="6"/>
      <c r="E873" s="6"/>
      <c r="F873" s="6"/>
      <c r="G873" s="6"/>
      <c r="H873" s="6"/>
      <c r="I873" s="6"/>
    </row>
    <row r="874" spans="3:9" s="3" customFormat="1">
      <c r="C874" s="7"/>
      <c r="D874" s="6"/>
      <c r="E874" s="6"/>
      <c r="F874" s="6"/>
      <c r="G874" s="6"/>
      <c r="H874" s="6"/>
      <c r="I874" s="6"/>
    </row>
    <row r="875" spans="3:9" s="3" customFormat="1">
      <c r="C875" s="7"/>
      <c r="D875" s="6"/>
      <c r="E875" s="6"/>
      <c r="F875" s="6"/>
      <c r="G875" s="6"/>
      <c r="H875" s="6"/>
      <c r="I875" s="6"/>
    </row>
    <row r="876" spans="3:9" s="3" customFormat="1">
      <c r="C876" s="7"/>
      <c r="D876" s="6"/>
      <c r="E876" s="6"/>
      <c r="F876" s="6"/>
      <c r="G876" s="6"/>
      <c r="H876" s="6"/>
      <c r="I876" s="6"/>
    </row>
    <row r="877" spans="3:9" s="3" customFormat="1">
      <c r="C877" s="7"/>
      <c r="D877" s="6"/>
      <c r="E877" s="6"/>
      <c r="F877" s="6"/>
      <c r="G877" s="6"/>
      <c r="H877" s="6"/>
      <c r="I877" s="6"/>
    </row>
    <row r="878" spans="3:9" s="3" customFormat="1">
      <c r="C878" s="7"/>
      <c r="D878" s="6"/>
      <c r="E878" s="6"/>
      <c r="F878" s="6"/>
      <c r="G878" s="6"/>
      <c r="H878" s="6"/>
      <c r="I878" s="6"/>
    </row>
    <row r="879" spans="3:9" s="3" customFormat="1">
      <c r="C879" s="7"/>
      <c r="D879" s="6"/>
      <c r="E879" s="6"/>
      <c r="F879" s="6"/>
      <c r="G879" s="6"/>
      <c r="H879" s="6"/>
      <c r="I879" s="6"/>
    </row>
    <row r="880" spans="3:9" s="3" customFormat="1">
      <c r="C880" s="7"/>
      <c r="D880" s="6"/>
      <c r="E880" s="6"/>
      <c r="F880" s="6"/>
      <c r="G880" s="6"/>
      <c r="H880" s="6"/>
      <c r="I880" s="6"/>
    </row>
    <row r="881" spans="3:9" s="3" customFormat="1">
      <c r="C881" s="7"/>
      <c r="D881" s="6"/>
      <c r="E881" s="6"/>
      <c r="F881" s="6"/>
      <c r="G881" s="6"/>
      <c r="H881" s="6"/>
      <c r="I881" s="6"/>
    </row>
    <row r="882" spans="3:9" s="3" customFormat="1">
      <c r="C882" s="7"/>
      <c r="D882" s="6"/>
      <c r="E882" s="6"/>
      <c r="F882" s="6"/>
      <c r="G882" s="6"/>
      <c r="H882" s="6"/>
      <c r="I882" s="6"/>
    </row>
    <row r="883" spans="3:9" s="3" customFormat="1">
      <c r="C883" s="7"/>
      <c r="D883" s="6"/>
      <c r="E883" s="6"/>
      <c r="F883" s="6"/>
      <c r="G883" s="6"/>
      <c r="H883" s="6"/>
      <c r="I883" s="6"/>
    </row>
    <row r="884" spans="3:9" s="3" customFormat="1">
      <c r="C884" s="7"/>
      <c r="D884" s="6"/>
      <c r="E884" s="6"/>
      <c r="F884" s="6"/>
      <c r="G884" s="6"/>
      <c r="H884" s="6"/>
      <c r="I884" s="6"/>
    </row>
    <row r="885" spans="3:9" s="3" customFormat="1">
      <c r="C885" s="7"/>
      <c r="D885" s="6"/>
      <c r="E885" s="6"/>
      <c r="F885" s="6"/>
      <c r="G885" s="6"/>
      <c r="H885" s="6"/>
      <c r="I885" s="6"/>
    </row>
    <row r="886" spans="3:9" s="3" customFormat="1">
      <c r="C886" s="7"/>
      <c r="D886" s="6"/>
      <c r="E886" s="6"/>
      <c r="F886" s="6"/>
      <c r="G886" s="6"/>
      <c r="H886" s="6"/>
      <c r="I886" s="6"/>
    </row>
    <row r="887" spans="3:9" s="3" customFormat="1">
      <c r="C887" s="7"/>
      <c r="D887" s="6"/>
      <c r="E887" s="6"/>
      <c r="F887" s="6"/>
      <c r="G887" s="6"/>
      <c r="H887" s="6"/>
      <c r="I887" s="6"/>
    </row>
    <row r="888" spans="3:9" s="3" customFormat="1">
      <c r="C888" s="7"/>
      <c r="D888" s="6"/>
      <c r="E888" s="6"/>
      <c r="F888" s="6"/>
      <c r="G888" s="6"/>
      <c r="H888" s="6"/>
      <c r="I888" s="6"/>
    </row>
    <row r="889" spans="3:9" s="3" customFormat="1">
      <c r="C889" s="7"/>
      <c r="D889" s="6"/>
      <c r="E889" s="6"/>
      <c r="F889" s="6"/>
      <c r="G889" s="6"/>
      <c r="H889" s="6"/>
      <c r="I889" s="6"/>
    </row>
    <row r="890" spans="3:9" s="3" customFormat="1">
      <c r="C890" s="7"/>
      <c r="D890" s="6"/>
      <c r="E890" s="6"/>
      <c r="F890" s="6"/>
      <c r="G890" s="6"/>
      <c r="H890" s="6"/>
      <c r="I890" s="6"/>
    </row>
    <row r="891" spans="3:9" s="3" customFormat="1">
      <c r="C891" s="7"/>
      <c r="D891" s="6"/>
      <c r="E891" s="6"/>
      <c r="F891" s="6"/>
      <c r="G891" s="6"/>
      <c r="H891" s="6"/>
      <c r="I891" s="6"/>
    </row>
    <row r="892" spans="3:9" s="3" customFormat="1">
      <c r="C892" s="7"/>
      <c r="D892" s="6"/>
      <c r="E892" s="6"/>
      <c r="F892" s="6"/>
      <c r="G892" s="6"/>
      <c r="H892" s="6"/>
      <c r="I892" s="6"/>
    </row>
    <row r="893" spans="3:9" s="3" customFormat="1">
      <c r="C893" s="7"/>
      <c r="D893" s="6"/>
      <c r="E893" s="6"/>
      <c r="F893" s="6"/>
      <c r="G893" s="6"/>
      <c r="H893" s="6"/>
      <c r="I893" s="6"/>
    </row>
    <row r="894" spans="3:9" s="3" customFormat="1">
      <c r="C894" s="7"/>
      <c r="D894" s="6"/>
      <c r="E894" s="6"/>
      <c r="F894" s="6"/>
      <c r="G894" s="6"/>
      <c r="H894" s="6"/>
      <c r="I894" s="6"/>
    </row>
    <row r="895" spans="3:9" s="3" customFormat="1">
      <c r="C895" s="7"/>
      <c r="D895" s="6"/>
      <c r="E895" s="6"/>
      <c r="F895" s="6"/>
      <c r="G895" s="6"/>
      <c r="H895" s="6"/>
      <c r="I895" s="6"/>
    </row>
    <row r="896" spans="3:9" s="3" customFormat="1">
      <c r="C896" s="7"/>
      <c r="D896" s="6"/>
      <c r="E896" s="6"/>
      <c r="F896" s="6"/>
      <c r="G896" s="6"/>
      <c r="H896" s="6"/>
      <c r="I896" s="6"/>
    </row>
    <row r="897" spans="3:9" s="3" customFormat="1">
      <c r="C897" s="7"/>
      <c r="D897" s="6"/>
      <c r="E897" s="6"/>
      <c r="F897" s="6"/>
      <c r="G897" s="6"/>
      <c r="H897" s="6"/>
      <c r="I897" s="6"/>
    </row>
    <row r="898" spans="3:9" s="3" customFormat="1">
      <c r="C898" s="7"/>
      <c r="D898" s="6"/>
      <c r="E898" s="6"/>
      <c r="F898" s="6"/>
      <c r="G898" s="6"/>
      <c r="H898" s="6"/>
      <c r="I898" s="6"/>
    </row>
    <row r="899" spans="3:9" s="3" customFormat="1">
      <c r="C899" s="7"/>
      <c r="D899" s="6"/>
      <c r="E899" s="6"/>
      <c r="F899" s="6"/>
      <c r="G899" s="6"/>
      <c r="H899" s="6"/>
      <c r="I899" s="6"/>
    </row>
    <row r="900" spans="3:9" s="3" customFormat="1">
      <c r="C900" s="7"/>
      <c r="D900" s="6"/>
      <c r="E900" s="6"/>
      <c r="F900" s="6"/>
      <c r="G900" s="6"/>
      <c r="H900" s="6"/>
      <c r="I900" s="6"/>
    </row>
    <row r="901" spans="3:9" s="3" customFormat="1">
      <c r="C901" s="7"/>
      <c r="D901" s="6"/>
      <c r="E901" s="6"/>
      <c r="F901" s="6"/>
      <c r="G901" s="6"/>
      <c r="H901" s="6"/>
      <c r="I901" s="6"/>
    </row>
    <row r="902" spans="3:9" s="3" customFormat="1">
      <c r="C902" s="7"/>
      <c r="D902" s="6"/>
      <c r="E902" s="6"/>
      <c r="F902" s="6"/>
      <c r="G902" s="6"/>
      <c r="H902" s="6"/>
      <c r="I902" s="6"/>
    </row>
    <row r="903" spans="3:9" s="3" customFormat="1">
      <c r="C903" s="7"/>
      <c r="D903" s="6"/>
      <c r="E903" s="6"/>
      <c r="F903" s="6"/>
      <c r="G903" s="6"/>
      <c r="H903" s="6"/>
      <c r="I903" s="6"/>
    </row>
    <row r="904" spans="3:9" s="3" customFormat="1">
      <c r="C904" s="7"/>
      <c r="D904" s="6"/>
      <c r="E904" s="6"/>
      <c r="F904" s="6"/>
      <c r="G904" s="6"/>
      <c r="H904" s="6"/>
      <c r="I904" s="6"/>
    </row>
    <row r="905" spans="3:9" s="3" customFormat="1">
      <c r="C905" s="7"/>
      <c r="D905" s="6"/>
      <c r="E905" s="6"/>
      <c r="F905" s="6"/>
      <c r="G905" s="6"/>
      <c r="H905" s="6"/>
      <c r="I905" s="6"/>
    </row>
    <row r="906" spans="3:9" s="3" customFormat="1">
      <c r="C906" s="7"/>
      <c r="D906" s="6"/>
      <c r="E906" s="6"/>
      <c r="F906" s="6"/>
      <c r="G906" s="6"/>
      <c r="H906" s="6"/>
      <c r="I906" s="6"/>
    </row>
    <row r="907" spans="3:9" s="3" customFormat="1">
      <c r="C907" s="7"/>
      <c r="D907" s="6"/>
      <c r="E907" s="6"/>
      <c r="F907" s="6"/>
      <c r="G907" s="6"/>
      <c r="H907" s="6"/>
      <c r="I907" s="6"/>
    </row>
    <row r="908" spans="3:9" s="3" customFormat="1">
      <c r="C908" s="7"/>
      <c r="D908" s="6"/>
      <c r="E908" s="6"/>
      <c r="F908" s="6"/>
      <c r="G908" s="6"/>
      <c r="H908" s="6"/>
      <c r="I908" s="6"/>
    </row>
    <row r="909" spans="3:9" s="3" customFormat="1">
      <c r="C909" s="7"/>
      <c r="D909" s="6"/>
      <c r="E909" s="6"/>
      <c r="F909" s="6"/>
      <c r="G909" s="6"/>
      <c r="H909" s="6"/>
      <c r="I909" s="6"/>
    </row>
    <row r="910" spans="3:9" s="3" customFormat="1">
      <c r="C910" s="7"/>
      <c r="D910" s="6"/>
      <c r="E910" s="6"/>
      <c r="F910" s="6"/>
      <c r="G910" s="6"/>
      <c r="H910" s="6"/>
      <c r="I910" s="6"/>
    </row>
    <row r="911" spans="3:9" s="3" customFormat="1">
      <c r="C911" s="7"/>
      <c r="D911" s="6"/>
      <c r="E911" s="6"/>
      <c r="F911" s="6"/>
      <c r="G911" s="6"/>
      <c r="H911" s="6"/>
      <c r="I911" s="6"/>
    </row>
    <row r="912" spans="3:9" s="3" customFormat="1">
      <c r="C912" s="7"/>
      <c r="D912" s="6"/>
      <c r="E912" s="6"/>
      <c r="F912" s="6"/>
      <c r="G912" s="6"/>
      <c r="H912" s="6"/>
      <c r="I912" s="6"/>
    </row>
    <row r="913" spans="3:9" s="3" customFormat="1">
      <c r="C913" s="7"/>
      <c r="D913" s="6"/>
      <c r="E913" s="6"/>
      <c r="F913" s="6"/>
      <c r="G913" s="6"/>
      <c r="H913" s="6"/>
      <c r="I913" s="6"/>
    </row>
    <row r="914" spans="3:9" s="3" customFormat="1">
      <c r="C914" s="7"/>
      <c r="D914" s="6"/>
      <c r="E914" s="6"/>
      <c r="F914" s="6"/>
      <c r="G914" s="6"/>
      <c r="H914" s="6"/>
      <c r="I914" s="6"/>
    </row>
    <row r="915" spans="3:9" s="3" customFormat="1">
      <c r="C915" s="7"/>
      <c r="D915" s="6"/>
      <c r="E915" s="6"/>
      <c r="F915" s="6"/>
      <c r="G915" s="6"/>
      <c r="H915" s="6"/>
      <c r="I915" s="6"/>
    </row>
    <row r="916" spans="3:9" s="3" customFormat="1">
      <c r="C916" s="7"/>
      <c r="D916" s="6"/>
      <c r="E916" s="6"/>
      <c r="F916" s="6"/>
      <c r="G916" s="6"/>
      <c r="H916" s="6"/>
      <c r="I916" s="6"/>
    </row>
    <row r="917" spans="3:9" s="3" customFormat="1">
      <c r="C917" s="7"/>
      <c r="D917" s="6"/>
      <c r="E917" s="6"/>
      <c r="F917" s="6"/>
      <c r="G917" s="6"/>
      <c r="H917" s="6"/>
      <c r="I917" s="6"/>
    </row>
    <row r="918" spans="3:9" s="3" customFormat="1">
      <c r="C918" s="7"/>
      <c r="D918" s="6"/>
      <c r="E918" s="6"/>
      <c r="F918" s="6"/>
      <c r="G918" s="6"/>
      <c r="H918" s="6"/>
      <c r="I918" s="6"/>
    </row>
    <row r="919" spans="3:9" s="3" customFormat="1">
      <c r="C919" s="7"/>
      <c r="D919" s="6"/>
      <c r="E919" s="6"/>
      <c r="F919" s="6"/>
      <c r="G919" s="6"/>
      <c r="H919" s="6"/>
      <c r="I919" s="6"/>
    </row>
    <row r="920" spans="3:9" s="3" customFormat="1">
      <c r="C920" s="7"/>
      <c r="D920" s="6"/>
      <c r="E920" s="6"/>
      <c r="F920" s="6"/>
      <c r="G920" s="6"/>
      <c r="H920" s="6"/>
      <c r="I920" s="6"/>
    </row>
    <row r="921" spans="3:9" s="3" customFormat="1">
      <c r="C921" s="7"/>
      <c r="D921" s="6"/>
      <c r="E921" s="6"/>
      <c r="F921" s="6"/>
      <c r="G921" s="6"/>
      <c r="H921" s="6"/>
      <c r="I921" s="6"/>
    </row>
    <row r="922" spans="3:9" s="3" customFormat="1">
      <c r="C922" s="7"/>
      <c r="D922" s="6"/>
      <c r="E922" s="6"/>
      <c r="F922" s="6"/>
      <c r="G922" s="6"/>
      <c r="H922" s="6"/>
      <c r="I922" s="6"/>
    </row>
    <row r="923" spans="3:9" s="3" customFormat="1">
      <c r="C923" s="7"/>
      <c r="D923" s="6"/>
      <c r="E923" s="6"/>
      <c r="F923" s="6"/>
      <c r="G923" s="6"/>
      <c r="H923" s="6"/>
      <c r="I923" s="6"/>
    </row>
    <row r="924" spans="3:9" s="3" customFormat="1">
      <c r="C924" s="7"/>
      <c r="D924" s="6"/>
      <c r="E924" s="6"/>
      <c r="F924" s="6"/>
      <c r="G924" s="6"/>
      <c r="H924" s="6"/>
      <c r="I924" s="6"/>
    </row>
    <row r="925" spans="3:9" s="3" customFormat="1">
      <c r="C925" s="7"/>
      <c r="D925" s="6"/>
      <c r="E925" s="6"/>
      <c r="F925" s="6"/>
      <c r="G925" s="6"/>
      <c r="H925" s="6"/>
      <c r="I925" s="6"/>
    </row>
    <row r="926" spans="3:9" s="3" customFormat="1">
      <c r="C926" s="7"/>
      <c r="D926" s="6"/>
      <c r="E926" s="6"/>
      <c r="F926" s="6"/>
      <c r="G926" s="6"/>
      <c r="H926" s="6"/>
      <c r="I926" s="6"/>
    </row>
    <row r="927" spans="3:9" s="3" customFormat="1">
      <c r="C927" s="7"/>
      <c r="D927" s="6"/>
      <c r="E927" s="6"/>
      <c r="F927" s="6"/>
      <c r="G927" s="6"/>
      <c r="H927" s="6"/>
      <c r="I927" s="6"/>
    </row>
    <row r="928" spans="3:9" s="3" customFormat="1">
      <c r="C928" s="7"/>
      <c r="D928" s="6"/>
      <c r="E928" s="6"/>
      <c r="F928" s="6"/>
      <c r="G928" s="6"/>
      <c r="H928" s="6"/>
      <c r="I928" s="6"/>
    </row>
    <row r="929" spans="3:9" s="3" customFormat="1">
      <c r="C929" s="7"/>
      <c r="D929" s="6"/>
      <c r="E929" s="6"/>
      <c r="F929" s="6"/>
      <c r="G929" s="6"/>
      <c r="H929" s="6"/>
      <c r="I929" s="6"/>
    </row>
    <row r="930" spans="3:9" s="3" customFormat="1">
      <c r="C930" s="7"/>
      <c r="D930" s="6"/>
      <c r="E930" s="6"/>
      <c r="F930" s="6"/>
      <c r="G930" s="6"/>
      <c r="H930" s="6"/>
      <c r="I930" s="6"/>
    </row>
    <row r="931" spans="3:9" s="3" customFormat="1">
      <c r="C931" s="7"/>
      <c r="D931" s="6"/>
      <c r="E931" s="6"/>
      <c r="F931" s="6"/>
      <c r="G931" s="6"/>
      <c r="H931" s="6"/>
      <c r="I931" s="6"/>
    </row>
    <row r="932" spans="3:9" s="3" customFormat="1">
      <c r="C932" s="7"/>
      <c r="D932" s="6"/>
      <c r="E932" s="6"/>
      <c r="F932" s="6"/>
      <c r="G932" s="6"/>
      <c r="H932" s="6"/>
      <c r="I932" s="6"/>
    </row>
    <row r="933" spans="3:9" s="3" customFormat="1">
      <c r="C933" s="7"/>
      <c r="D933" s="6"/>
      <c r="E933" s="6"/>
      <c r="F933" s="6"/>
      <c r="G933" s="6"/>
      <c r="H933" s="6"/>
      <c r="I933" s="6"/>
    </row>
    <row r="934" spans="3:9" s="3" customFormat="1">
      <c r="C934" s="7"/>
      <c r="D934" s="6"/>
      <c r="E934" s="6"/>
      <c r="F934" s="6"/>
      <c r="G934" s="6"/>
      <c r="H934" s="6"/>
      <c r="I934" s="6"/>
    </row>
    <row r="935" spans="3:9" s="3" customFormat="1">
      <c r="C935" s="7"/>
      <c r="D935" s="6"/>
      <c r="E935" s="6"/>
      <c r="F935" s="6"/>
      <c r="G935" s="6"/>
      <c r="H935" s="6"/>
      <c r="I935" s="6"/>
    </row>
    <row r="936" spans="3:9" s="3" customFormat="1">
      <c r="C936" s="7"/>
      <c r="D936" s="6"/>
      <c r="E936" s="6"/>
      <c r="F936" s="6"/>
      <c r="G936" s="6"/>
      <c r="H936" s="6"/>
      <c r="I936" s="6"/>
    </row>
    <row r="937" spans="3:9" s="3" customFormat="1">
      <c r="C937" s="7"/>
      <c r="D937" s="6"/>
      <c r="E937" s="6"/>
      <c r="F937" s="6"/>
      <c r="G937" s="6"/>
      <c r="H937" s="6"/>
      <c r="I937" s="6"/>
    </row>
    <row r="938" spans="3:9" s="3" customFormat="1">
      <c r="C938" s="7"/>
      <c r="D938" s="6"/>
      <c r="E938" s="6"/>
      <c r="F938" s="6"/>
      <c r="G938" s="6"/>
      <c r="H938" s="6"/>
      <c r="I938" s="6"/>
    </row>
    <row r="939" spans="3:9" s="3" customFormat="1">
      <c r="C939" s="7"/>
      <c r="D939" s="6"/>
      <c r="E939" s="6"/>
      <c r="F939" s="6"/>
      <c r="G939" s="6"/>
      <c r="H939" s="6"/>
      <c r="I939" s="6"/>
    </row>
    <row r="940" spans="3:9" s="3" customFormat="1">
      <c r="C940" s="7"/>
      <c r="D940" s="6"/>
      <c r="E940" s="6"/>
      <c r="F940" s="6"/>
      <c r="G940" s="6"/>
      <c r="H940" s="6"/>
      <c r="I940" s="6"/>
    </row>
    <row r="941" spans="3:9" s="3" customFormat="1">
      <c r="C941" s="7"/>
      <c r="D941" s="6"/>
      <c r="E941" s="6"/>
      <c r="F941" s="6"/>
      <c r="G941" s="6"/>
      <c r="H941" s="6"/>
      <c r="I941" s="6"/>
    </row>
    <row r="942" spans="3:9" s="3" customFormat="1">
      <c r="C942" s="7"/>
      <c r="D942" s="6"/>
      <c r="E942" s="6"/>
      <c r="F942" s="6"/>
      <c r="G942" s="6"/>
      <c r="H942" s="6"/>
      <c r="I942" s="6"/>
    </row>
    <row r="943" spans="3:9" s="3" customFormat="1">
      <c r="C943" s="7"/>
      <c r="D943" s="6"/>
      <c r="E943" s="6"/>
      <c r="F943" s="6"/>
      <c r="G943" s="6"/>
      <c r="H943" s="6"/>
      <c r="I943" s="6"/>
    </row>
    <row r="944" spans="3:9" s="3" customFormat="1">
      <c r="C944" s="7"/>
      <c r="D944" s="6"/>
      <c r="E944" s="6"/>
      <c r="F944" s="6"/>
      <c r="G944" s="6"/>
      <c r="H944" s="6"/>
      <c r="I944" s="6"/>
    </row>
    <row r="945" spans="3:9" s="3" customFormat="1">
      <c r="C945" s="7"/>
      <c r="D945" s="6"/>
      <c r="E945" s="6"/>
      <c r="F945" s="6"/>
      <c r="G945" s="6"/>
      <c r="H945" s="6"/>
      <c r="I945" s="6"/>
    </row>
    <row r="946" spans="3:9" s="3" customFormat="1">
      <c r="C946" s="7"/>
      <c r="D946" s="6"/>
      <c r="E946" s="6"/>
      <c r="F946" s="6"/>
      <c r="G946" s="6"/>
      <c r="H946" s="6"/>
      <c r="I946" s="6"/>
    </row>
    <row r="947" spans="3:9" s="3" customFormat="1">
      <c r="C947" s="7"/>
      <c r="D947" s="6"/>
      <c r="E947" s="6"/>
      <c r="F947" s="6"/>
      <c r="G947" s="6"/>
      <c r="H947" s="6"/>
      <c r="I947" s="6"/>
    </row>
    <row r="948" spans="3:9" s="3" customFormat="1">
      <c r="C948" s="7"/>
      <c r="D948" s="6"/>
      <c r="E948" s="6"/>
      <c r="F948" s="6"/>
      <c r="G948" s="6"/>
      <c r="H948" s="6"/>
      <c r="I948" s="6"/>
    </row>
    <row r="949" spans="3:9" s="3" customFormat="1">
      <c r="C949" s="7"/>
      <c r="D949" s="6"/>
      <c r="E949" s="6"/>
      <c r="F949" s="6"/>
      <c r="G949" s="6"/>
      <c r="H949" s="6"/>
      <c r="I949" s="6"/>
    </row>
    <row r="950" spans="3:9" s="3" customFormat="1">
      <c r="C950" s="7"/>
      <c r="D950" s="6"/>
      <c r="E950" s="6"/>
      <c r="F950" s="6"/>
      <c r="G950" s="6"/>
      <c r="H950" s="6"/>
      <c r="I950" s="6"/>
    </row>
    <row r="951" spans="3:9" s="3" customFormat="1">
      <c r="C951" s="7"/>
      <c r="D951" s="6"/>
      <c r="E951" s="6"/>
      <c r="F951" s="6"/>
      <c r="G951" s="6"/>
      <c r="H951" s="6"/>
      <c r="I951" s="6"/>
    </row>
    <row r="952" spans="3:9" s="3" customFormat="1">
      <c r="C952" s="7"/>
      <c r="D952" s="6"/>
      <c r="E952" s="6"/>
      <c r="F952" s="6"/>
      <c r="G952" s="6"/>
      <c r="H952" s="6"/>
      <c r="I952" s="6"/>
    </row>
    <row r="953" spans="3:9" s="3" customFormat="1">
      <c r="C953" s="7"/>
      <c r="D953" s="6"/>
      <c r="E953" s="6"/>
      <c r="F953" s="6"/>
      <c r="G953" s="6"/>
      <c r="H953" s="6"/>
      <c r="I953" s="6"/>
    </row>
    <row r="954" spans="3:9" s="3" customFormat="1">
      <c r="C954" s="7"/>
      <c r="D954" s="6"/>
      <c r="E954" s="6"/>
      <c r="F954" s="6"/>
      <c r="G954" s="6"/>
      <c r="H954" s="6"/>
      <c r="I954" s="6"/>
    </row>
    <row r="955" spans="3:9" s="3" customFormat="1">
      <c r="C955" s="7"/>
      <c r="D955" s="6"/>
      <c r="E955" s="6"/>
      <c r="F955" s="6"/>
      <c r="G955" s="6"/>
      <c r="H955" s="6"/>
      <c r="I955" s="6"/>
    </row>
    <row r="956" spans="3:9" s="3" customFormat="1">
      <c r="C956" s="7"/>
      <c r="D956" s="6"/>
      <c r="E956" s="6"/>
      <c r="F956" s="6"/>
      <c r="G956" s="6"/>
      <c r="H956" s="6"/>
      <c r="I956" s="6"/>
    </row>
    <row r="957" spans="3:9" s="3" customFormat="1">
      <c r="C957" s="7"/>
      <c r="D957" s="6"/>
      <c r="E957" s="6"/>
      <c r="F957" s="6"/>
      <c r="G957" s="6"/>
      <c r="H957" s="6"/>
      <c r="I957" s="6"/>
    </row>
    <row r="958" spans="3:9" s="3" customFormat="1">
      <c r="C958" s="7"/>
      <c r="D958" s="6"/>
      <c r="E958" s="6"/>
      <c r="F958" s="6"/>
      <c r="G958" s="6"/>
      <c r="H958" s="6"/>
      <c r="I958" s="6"/>
    </row>
    <row r="959" spans="3:9" s="3" customFormat="1">
      <c r="C959" s="7"/>
      <c r="D959" s="6"/>
      <c r="E959" s="6"/>
      <c r="F959" s="6"/>
      <c r="G959" s="6"/>
      <c r="H959" s="6"/>
      <c r="I959" s="6"/>
    </row>
    <row r="960" spans="3:9" s="3" customFormat="1">
      <c r="C960" s="7"/>
      <c r="D960" s="6"/>
      <c r="E960" s="6"/>
      <c r="F960" s="6"/>
      <c r="G960" s="6"/>
      <c r="H960" s="6"/>
      <c r="I960" s="6"/>
    </row>
    <row r="961" spans="3:9" s="3" customFormat="1">
      <c r="C961" s="7"/>
      <c r="D961" s="6"/>
      <c r="E961" s="6"/>
      <c r="F961" s="6"/>
      <c r="G961" s="6"/>
      <c r="H961" s="6"/>
      <c r="I961" s="6"/>
    </row>
    <row r="962" spans="3:9" s="3" customFormat="1">
      <c r="C962" s="7"/>
      <c r="D962" s="6"/>
      <c r="E962" s="6"/>
      <c r="F962" s="6"/>
      <c r="G962" s="6"/>
      <c r="H962" s="6"/>
      <c r="I962" s="6"/>
    </row>
    <row r="963" spans="3:9" s="3" customFormat="1">
      <c r="C963" s="7"/>
      <c r="D963" s="6"/>
      <c r="E963" s="6"/>
      <c r="F963" s="6"/>
      <c r="G963" s="6"/>
      <c r="H963" s="6"/>
      <c r="I963" s="6"/>
    </row>
    <row r="964" spans="3:9" s="3" customFormat="1">
      <c r="C964" s="7"/>
      <c r="D964" s="6"/>
      <c r="E964" s="6"/>
      <c r="F964" s="6"/>
      <c r="G964" s="6"/>
      <c r="H964" s="6"/>
      <c r="I964" s="6"/>
    </row>
    <row r="965" spans="3:9" s="3" customFormat="1">
      <c r="C965" s="7"/>
      <c r="D965" s="6"/>
      <c r="E965" s="6"/>
      <c r="F965" s="6"/>
      <c r="G965" s="6"/>
      <c r="H965" s="6"/>
      <c r="I965" s="6"/>
    </row>
    <row r="966" spans="3:9" s="3" customFormat="1">
      <c r="C966" s="7"/>
      <c r="D966" s="6"/>
      <c r="E966" s="6"/>
      <c r="F966" s="6"/>
      <c r="G966" s="6"/>
      <c r="H966" s="6"/>
      <c r="I966" s="6"/>
    </row>
    <row r="967" spans="3:9" s="3" customFormat="1">
      <c r="C967" s="7"/>
      <c r="D967" s="6"/>
      <c r="E967" s="6"/>
      <c r="F967" s="6"/>
      <c r="G967" s="6"/>
      <c r="H967" s="6"/>
      <c r="I967" s="6"/>
    </row>
    <row r="968" spans="3:9" s="3" customFormat="1">
      <c r="C968" s="7"/>
      <c r="D968" s="6"/>
      <c r="E968" s="6"/>
      <c r="F968" s="6"/>
      <c r="G968" s="6"/>
      <c r="H968" s="6"/>
      <c r="I968" s="6"/>
    </row>
    <row r="969" spans="3:9" s="3" customFormat="1">
      <c r="C969" s="7"/>
      <c r="D969" s="6"/>
      <c r="E969" s="6"/>
      <c r="F969" s="6"/>
      <c r="G969" s="6"/>
      <c r="H969" s="6"/>
      <c r="I969" s="6"/>
    </row>
    <row r="970" spans="3:9" s="3" customFormat="1">
      <c r="C970" s="7"/>
      <c r="D970" s="6"/>
      <c r="E970" s="6"/>
      <c r="F970" s="6"/>
      <c r="G970" s="6"/>
      <c r="H970" s="6"/>
      <c r="I970" s="6"/>
    </row>
    <row r="971" spans="3:9" s="3" customFormat="1">
      <c r="C971" s="7"/>
      <c r="D971" s="6"/>
      <c r="E971" s="6"/>
      <c r="F971" s="6"/>
      <c r="G971" s="6"/>
      <c r="H971" s="6"/>
      <c r="I971" s="6"/>
    </row>
    <row r="972" spans="3:9" s="3" customFormat="1">
      <c r="C972" s="7"/>
      <c r="D972" s="6"/>
      <c r="E972" s="6"/>
      <c r="F972" s="6"/>
      <c r="G972" s="6"/>
      <c r="H972" s="6"/>
      <c r="I972" s="6"/>
    </row>
    <row r="973" spans="3:9" s="3" customFormat="1">
      <c r="C973" s="7"/>
      <c r="D973" s="6"/>
      <c r="E973" s="6"/>
      <c r="F973" s="6"/>
      <c r="G973" s="6"/>
      <c r="H973" s="6"/>
      <c r="I973" s="6"/>
    </row>
    <row r="974" spans="3:9" s="3" customFormat="1">
      <c r="C974" s="7"/>
      <c r="D974" s="6"/>
      <c r="E974" s="6"/>
      <c r="F974" s="6"/>
      <c r="G974" s="6"/>
      <c r="H974" s="6"/>
      <c r="I974" s="6"/>
    </row>
    <row r="975" spans="3:9" s="3" customFormat="1">
      <c r="C975" s="7"/>
      <c r="D975" s="6"/>
      <c r="E975" s="6"/>
      <c r="F975" s="6"/>
      <c r="G975" s="6"/>
      <c r="H975" s="6"/>
      <c r="I975" s="6"/>
    </row>
    <row r="976" spans="3:9" s="3" customFormat="1">
      <c r="C976" s="7"/>
      <c r="D976" s="6"/>
      <c r="E976" s="6"/>
      <c r="F976" s="6"/>
      <c r="G976" s="6"/>
      <c r="H976" s="6"/>
      <c r="I976" s="6"/>
    </row>
    <row r="977" spans="3:9" s="3" customFormat="1">
      <c r="C977" s="7"/>
      <c r="D977" s="6"/>
      <c r="E977" s="6"/>
      <c r="F977" s="6"/>
      <c r="G977" s="6"/>
      <c r="H977" s="6"/>
      <c r="I977" s="6"/>
    </row>
    <row r="978" spans="3:9" s="3" customFormat="1">
      <c r="C978" s="7"/>
      <c r="D978" s="6"/>
      <c r="E978" s="6"/>
      <c r="F978" s="6"/>
      <c r="G978" s="6"/>
      <c r="H978" s="6"/>
      <c r="I978" s="6"/>
    </row>
    <row r="979" spans="3:9" s="3" customFormat="1">
      <c r="C979" s="7"/>
      <c r="D979" s="6"/>
      <c r="E979" s="6"/>
      <c r="F979" s="6"/>
      <c r="G979" s="6"/>
      <c r="H979" s="6"/>
      <c r="I979" s="6"/>
    </row>
    <row r="980" spans="3:9" s="3" customFormat="1">
      <c r="C980" s="7"/>
      <c r="D980" s="6"/>
      <c r="E980" s="6"/>
      <c r="F980" s="6"/>
      <c r="G980" s="6"/>
      <c r="H980" s="6"/>
      <c r="I980" s="6"/>
    </row>
    <row r="981" spans="3:9" s="3" customFormat="1">
      <c r="C981" s="7"/>
      <c r="D981" s="6"/>
      <c r="E981" s="6"/>
      <c r="F981" s="6"/>
      <c r="G981" s="6"/>
      <c r="H981" s="6"/>
      <c r="I981" s="6"/>
    </row>
    <row r="982" spans="3:9" s="3" customFormat="1">
      <c r="C982" s="7"/>
      <c r="D982" s="6"/>
      <c r="E982" s="6"/>
      <c r="F982" s="6"/>
      <c r="G982" s="6"/>
      <c r="H982" s="6"/>
      <c r="I982" s="6"/>
    </row>
    <row r="983" spans="3:9" s="3" customFormat="1">
      <c r="C983" s="7"/>
      <c r="D983" s="6"/>
      <c r="E983" s="6"/>
      <c r="F983" s="6"/>
      <c r="G983" s="6"/>
      <c r="H983" s="6"/>
      <c r="I983" s="6"/>
    </row>
    <row r="984" spans="3:9" s="3" customFormat="1">
      <c r="C984" s="7"/>
      <c r="D984" s="6"/>
      <c r="E984" s="6"/>
      <c r="F984" s="6"/>
      <c r="G984" s="6"/>
      <c r="H984" s="6"/>
      <c r="I984" s="6"/>
    </row>
    <row r="985" spans="3:9" s="3" customFormat="1">
      <c r="C985" s="7"/>
      <c r="D985" s="6"/>
      <c r="E985" s="6"/>
      <c r="F985" s="6"/>
      <c r="G985" s="6"/>
      <c r="H985" s="6"/>
      <c r="I985" s="6"/>
    </row>
    <row r="986" spans="3:9" s="3" customFormat="1">
      <c r="C986" s="7"/>
      <c r="D986" s="6"/>
      <c r="E986" s="6"/>
      <c r="F986" s="6"/>
      <c r="G986" s="6"/>
      <c r="H986" s="6"/>
      <c r="I986" s="6"/>
    </row>
    <row r="987" spans="3:9" s="3" customFormat="1">
      <c r="C987" s="7"/>
      <c r="D987" s="6"/>
      <c r="E987" s="6"/>
      <c r="F987" s="6"/>
      <c r="G987" s="6"/>
      <c r="H987" s="6"/>
      <c r="I987" s="6"/>
    </row>
    <row r="988" spans="3:9" s="3" customFormat="1">
      <c r="C988" s="7"/>
      <c r="D988" s="6"/>
      <c r="E988" s="6"/>
      <c r="F988" s="6"/>
      <c r="G988" s="6"/>
      <c r="H988" s="6"/>
      <c r="I988" s="6"/>
    </row>
    <row r="989" spans="3:9" s="3" customFormat="1">
      <c r="C989" s="7"/>
      <c r="D989" s="6"/>
      <c r="E989" s="6"/>
      <c r="F989" s="6"/>
      <c r="G989" s="6"/>
      <c r="H989" s="6"/>
      <c r="I989" s="6"/>
    </row>
    <row r="990" spans="3:9" s="3" customFormat="1">
      <c r="C990" s="7"/>
      <c r="D990" s="6"/>
      <c r="E990" s="6"/>
      <c r="F990" s="6"/>
      <c r="G990" s="6"/>
      <c r="H990" s="6"/>
      <c r="I990" s="6"/>
    </row>
    <row r="991" spans="3:9" s="3" customFormat="1">
      <c r="C991" s="7"/>
      <c r="D991" s="6"/>
      <c r="E991" s="6"/>
      <c r="F991" s="6"/>
      <c r="G991" s="6"/>
      <c r="H991" s="6"/>
      <c r="I991" s="6"/>
    </row>
    <row r="992" spans="3:9" s="3" customFormat="1">
      <c r="C992" s="7"/>
      <c r="D992" s="6"/>
      <c r="E992" s="6"/>
      <c r="F992" s="6"/>
      <c r="G992" s="6"/>
      <c r="H992" s="6"/>
      <c r="I992" s="6"/>
    </row>
    <row r="993" spans="3:9" s="3" customFormat="1">
      <c r="C993" s="7"/>
      <c r="D993" s="6"/>
      <c r="E993" s="6"/>
      <c r="F993" s="6"/>
      <c r="G993" s="6"/>
      <c r="H993" s="6"/>
      <c r="I993" s="6"/>
    </row>
    <row r="994" spans="3:9" s="3" customFormat="1">
      <c r="C994" s="7"/>
      <c r="D994" s="6"/>
      <c r="E994" s="6"/>
      <c r="F994" s="6"/>
      <c r="G994" s="6"/>
      <c r="H994" s="6"/>
      <c r="I994" s="6"/>
    </row>
    <row r="995" spans="3:9" s="3" customFormat="1">
      <c r="C995" s="7"/>
      <c r="D995" s="6"/>
      <c r="E995" s="6"/>
      <c r="F995" s="6"/>
      <c r="G995" s="6"/>
      <c r="H995" s="6"/>
      <c r="I995" s="6"/>
    </row>
    <row r="996" spans="3:9" s="3" customFormat="1">
      <c r="C996" s="7"/>
      <c r="D996" s="6"/>
      <c r="E996" s="6"/>
      <c r="F996" s="6"/>
      <c r="G996" s="6"/>
      <c r="H996" s="6"/>
      <c r="I996" s="6"/>
    </row>
    <row r="997" spans="3:9" s="3" customFormat="1">
      <c r="C997" s="7"/>
      <c r="D997" s="6"/>
      <c r="E997" s="6"/>
      <c r="F997" s="6"/>
      <c r="G997" s="6"/>
      <c r="H997" s="6"/>
      <c r="I997" s="6"/>
    </row>
    <row r="998" spans="3:9" s="3" customFormat="1">
      <c r="C998" s="7"/>
      <c r="D998" s="6"/>
      <c r="E998" s="6"/>
      <c r="F998" s="6"/>
      <c r="G998" s="6"/>
      <c r="H998" s="6"/>
      <c r="I998" s="6"/>
    </row>
    <row r="999" spans="3:9" s="3" customFormat="1">
      <c r="C999" s="7"/>
      <c r="D999" s="6"/>
      <c r="E999" s="6"/>
      <c r="F999" s="6"/>
      <c r="G999" s="6"/>
      <c r="H999" s="6"/>
      <c r="I999" s="6"/>
    </row>
    <row r="1000" spans="3:9" s="3" customFormat="1">
      <c r="C1000" s="7"/>
      <c r="D1000" s="6"/>
      <c r="E1000" s="6"/>
      <c r="F1000" s="6"/>
      <c r="G1000" s="6"/>
      <c r="H1000" s="6"/>
      <c r="I1000" s="6"/>
    </row>
    <row r="1001" spans="3:9" s="3" customFormat="1">
      <c r="C1001" s="7"/>
      <c r="D1001" s="6"/>
      <c r="E1001" s="6"/>
      <c r="F1001" s="6"/>
      <c r="G1001" s="6"/>
      <c r="H1001" s="6"/>
      <c r="I1001" s="6"/>
    </row>
    <row r="1002" spans="3:9" s="3" customFormat="1">
      <c r="C1002" s="7"/>
      <c r="D1002" s="6"/>
      <c r="E1002" s="6"/>
      <c r="F1002" s="6"/>
      <c r="G1002" s="6"/>
      <c r="H1002" s="6"/>
      <c r="I1002" s="6"/>
    </row>
    <row r="1003" spans="3:9" s="3" customFormat="1">
      <c r="C1003" s="7"/>
      <c r="D1003" s="6"/>
      <c r="E1003" s="6"/>
      <c r="F1003" s="6"/>
      <c r="G1003" s="6"/>
      <c r="H1003" s="6"/>
      <c r="I1003" s="6"/>
    </row>
    <row r="1004" spans="3:9" s="3" customFormat="1">
      <c r="C1004" s="7"/>
      <c r="D1004" s="6"/>
      <c r="E1004" s="6"/>
      <c r="F1004" s="6"/>
      <c r="G1004" s="6"/>
      <c r="H1004" s="6"/>
      <c r="I1004" s="6"/>
    </row>
    <row r="1005" spans="3:9" s="3" customFormat="1">
      <c r="C1005" s="7"/>
      <c r="D1005" s="6"/>
      <c r="E1005" s="6"/>
      <c r="F1005" s="6"/>
      <c r="G1005" s="6"/>
      <c r="H1005" s="6"/>
      <c r="I1005" s="6"/>
    </row>
    <row r="1006" spans="3:9" s="3" customFormat="1">
      <c r="C1006" s="7"/>
      <c r="D1006" s="6"/>
      <c r="E1006" s="6"/>
      <c r="F1006" s="6"/>
      <c r="G1006" s="6"/>
      <c r="H1006" s="6"/>
      <c r="I1006" s="6"/>
    </row>
    <row r="1007" spans="3:9" s="3" customFormat="1">
      <c r="C1007" s="7"/>
      <c r="D1007" s="6"/>
      <c r="E1007" s="6"/>
      <c r="F1007" s="6"/>
      <c r="G1007" s="6"/>
      <c r="H1007" s="6"/>
      <c r="I1007" s="6"/>
    </row>
    <row r="1008" spans="3:9" s="3" customFormat="1">
      <c r="C1008" s="7"/>
      <c r="D1008" s="6"/>
      <c r="E1008" s="6"/>
      <c r="F1008" s="6"/>
      <c r="G1008" s="6"/>
      <c r="H1008" s="6"/>
      <c r="I1008" s="6"/>
    </row>
    <row r="1009" spans="3:9" s="3" customFormat="1">
      <c r="C1009" s="7"/>
      <c r="D1009" s="6"/>
      <c r="E1009" s="6"/>
      <c r="F1009" s="6"/>
      <c r="G1009" s="6"/>
      <c r="H1009" s="6"/>
      <c r="I1009" s="6"/>
    </row>
    <row r="1010" spans="3:9" s="3" customFormat="1">
      <c r="C1010" s="7"/>
      <c r="D1010" s="6"/>
      <c r="E1010" s="6"/>
      <c r="F1010" s="6"/>
      <c r="G1010" s="6"/>
      <c r="H1010" s="6"/>
      <c r="I1010" s="6"/>
    </row>
    <row r="1011" spans="3:9" s="3" customFormat="1">
      <c r="C1011" s="7"/>
      <c r="D1011" s="6"/>
      <c r="E1011" s="6"/>
      <c r="F1011" s="6"/>
      <c r="G1011" s="6"/>
      <c r="H1011" s="6"/>
      <c r="I1011" s="6"/>
    </row>
    <row r="1012" spans="3:9" s="3" customFormat="1">
      <c r="C1012" s="7"/>
      <c r="D1012" s="6"/>
      <c r="E1012" s="6"/>
      <c r="F1012" s="6"/>
      <c r="G1012" s="6"/>
      <c r="H1012" s="6"/>
      <c r="I1012" s="6"/>
    </row>
    <row r="1013" spans="3:9" s="3" customFormat="1">
      <c r="C1013" s="7"/>
      <c r="D1013" s="6"/>
      <c r="E1013" s="6"/>
      <c r="F1013" s="6"/>
      <c r="G1013" s="6"/>
      <c r="H1013" s="6"/>
      <c r="I1013" s="6"/>
    </row>
    <row r="1014" spans="3:9" s="3" customFormat="1">
      <c r="C1014" s="7"/>
      <c r="D1014" s="6"/>
      <c r="E1014" s="6"/>
      <c r="F1014" s="6"/>
      <c r="G1014" s="6"/>
      <c r="H1014" s="6"/>
      <c r="I1014" s="6"/>
    </row>
    <row r="1015" spans="3:9" s="3" customFormat="1">
      <c r="C1015" s="7"/>
      <c r="D1015" s="6"/>
      <c r="E1015" s="6"/>
      <c r="F1015" s="6"/>
      <c r="G1015" s="6"/>
      <c r="H1015" s="6"/>
      <c r="I1015" s="6"/>
    </row>
    <row r="1016" spans="3:9" s="3" customFormat="1">
      <c r="C1016" s="7"/>
      <c r="D1016" s="6"/>
      <c r="E1016" s="6"/>
      <c r="F1016" s="6"/>
      <c r="G1016" s="6"/>
      <c r="H1016" s="6"/>
      <c r="I1016" s="6"/>
    </row>
    <row r="1017" spans="3:9" s="3" customFormat="1">
      <c r="C1017" s="7"/>
      <c r="D1017" s="6"/>
      <c r="E1017" s="6"/>
      <c r="F1017" s="6"/>
      <c r="G1017" s="6"/>
      <c r="H1017" s="6"/>
      <c r="I1017" s="6"/>
    </row>
    <row r="1018" spans="3:9" s="3" customFormat="1">
      <c r="C1018" s="7"/>
      <c r="D1018" s="6"/>
      <c r="E1018" s="6"/>
      <c r="F1018" s="6"/>
      <c r="G1018" s="6"/>
      <c r="H1018" s="6"/>
      <c r="I1018" s="6"/>
    </row>
    <row r="1019" spans="3:9" s="3" customFormat="1">
      <c r="C1019" s="7"/>
      <c r="D1019" s="6"/>
      <c r="E1019" s="6"/>
      <c r="F1019" s="6"/>
      <c r="G1019" s="6"/>
      <c r="H1019" s="6"/>
      <c r="I1019" s="6"/>
    </row>
    <row r="1020" spans="3:9" s="3" customFormat="1">
      <c r="C1020" s="7"/>
      <c r="D1020" s="6"/>
      <c r="E1020" s="6"/>
      <c r="F1020" s="6"/>
      <c r="G1020" s="6"/>
      <c r="H1020" s="6"/>
      <c r="I1020" s="6"/>
    </row>
    <row r="1021" spans="3:9" s="3" customFormat="1">
      <c r="C1021" s="7"/>
      <c r="D1021" s="6"/>
      <c r="E1021" s="6"/>
      <c r="F1021" s="6"/>
      <c r="G1021" s="6"/>
      <c r="H1021" s="6"/>
      <c r="I1021" s="6"/>
    </row>
    <row r="1022" spans="3:9" s="3" customFormat="1">
      <c r="C1022" s="7"/>
      <c r="D1022" s="6"/>
      <c r="E1022" s="6"/>
      <c r="F1022" s="6"/>
      <c r="G1022" s="6"/>
      <c r="H1022" s="6"/>
      <c r="I1022" s="6"/>
    </row>
    <row r="1023" spans="3:9" s="3" customFormat="1">
      <c r="C1023" s="7"/>
      <c r="D1023" s="6"/>
      <c r="E1023" s="6"/>
      <c r="F1023" s="6"/>
      <c r="G1023" s="6"/>
      <c r="H1023" s="6"/>
      <c r="I1023" s="6"/>
    </row>
    <row r="1024" spans="3:9" s="3" customFormat="1">
      <c r="C1024" s="7"/>
      <c r="D1024" s="6"/>
      <c r="E1024" s="6"/>
      <c r="F1024" s="6"/>
      <c r="G1024" s="6"/>
      <c r="H1024" s="6"/>
      <c r="I1024" s="6"/>
    </row>
    <row r="1025" spans="3:9" s="3" customFormat="1">
      <c r="C1025" s="7"/>
      <c r="D1025" s="6"/>
      <c r="E1025" s="6"/>
      <c r="F1025" s="6"/>
      <c r="G1025" s="6"/>
      <c r="H1025" s="6"/>
      <c r="I1025" s="6"/>
    </row>
    <row r="1026" spans="3:9" s="3" customFormat="1">
      <c r="C1026" s="7"/>
      <c r="D1026" s="6"/>
      <c r="E1026" s="6"/>
      <c r="F1026" s="6"/>
      <c r="G1026" s="6"/>
      <c r="H1026" s="6"/>
      <c r="I1026" s="6"/>
    </row>
    <row r="1027" spans="3:9" s="3" customFormat="1">
      <c r="C1027" s="7"/>
      <c r="D1027" s="6"/>
      <c r="E1027" s="6"/>
      <c r="F1027" s="6"/>
      <c r="G1027" s="6"/>
      <c r="H1027" s="6"/>
      <c r="I1027" s="6"/>
    </row>
    <row r="1028" spans="3:9" s="3" customFormat="1">
      <c r="C1028" s="7"/>
      <c r="D1028" s="6"/>
      <c r="E1028" s="6"/>
      <c r="F1028" s="6"/>
      <c r="G1028" s="6"/>
      <c r="H1028" s="6"/>
      <c r="I1028" s="6"/>
    </row>
    <row r="1029" spans="3:9" s="3" customFormat="1">
      <c r="C1029" s="7"/>
      <c r="D1029" s="6"/>
      <c r="E1029" s="6"/>
      <c r="F1029" s="6"/>
      <c r="G1029" s="6"/>
      <c r="H1029" s="6"/>
      <c r="I1029" s="6"/>
    </row>
    <row r="1030" spans="3:9" s="3" customFormat="1">
      <c r="C1030" s="7"/>
      <c r="D1030" s="6"/>
      <c r="E1030" s="6"/>
      <c r="F1030" s="6"/>
      <c r="G1030" s="6"/>
      <c r="H1030" s="6"/>
      <c r="I1030" s="6"/>
    </row>
    <row r="1031" spans="3:9" s="3" customFormat="1">
      <c r="C1031" s="7"/>
      <c r="D1031" s="6"/>
      <c r="E1031" s="6"/>
      <c r="F1031" s="6"/>
      <c r="G1031" s="6"/>
      <c r="H1031" s="6"/>
      <c r="I1031" s="6"/>
    </row>
    <row r="1032" spans="3:9" s="3" customFormat="1">
      <c r="C1032" s="7"/>
      <c r="D1032" s="6"/>
      <c r="E1032" s="6"/>
      <c r="F1032" s="6"/>
      <c r="G1032" s="6"/>
      <c r="H1032" s="6"/>
      <c r="I1032" s="6"/>
    </row>
    <row r="1033" spans="3:9" s="3" customFormat="1">
      <c r="C1033" s="7"/>
      <c r="D1033" s="6"/>
      <c r="E1033" s="6"/>
      <c r="F1033" s="6"/>
      <c r="G1033" s="6"/>
      <c r="H1033" s="6"/>
      <c r="I1033" s="6"/>
    </row>
    <row r="1034" spans="3:9" s="3" customFormat="1">
      <c r="C1034" s="7"/>
      <c r="D1034" s="6"/>
      <c r="E1034" s="6"/>
      <c r="F1034" s="6"/>
      <c r="G1034" s="6"/>
      <c r="H1034" s="6"/>
      <c r="I1034" s="6"/>
    </row>
    <row r="1035" spans="3:9" s="3" customFormat="1">
      <c r="C1035" s="7"/>
      <c r="D1035" s="6"/>
      <c r="E1035" s="6"/>
      <c r="F1035" s="6"/>
      <c r="G1035" s="6"/>
      <c r="H1035" s="6"/>
      <c r="I1035" s="6"/>
    </row>
    <row r="1036" spans="3:9" s="3" customFormat="1">
      <c r="C1036" s="7"/>
      <c r="D1036" s="6"/>
      <c r="E1036" s="6"/>
      <c r="F1036" s="6"/>
      <c r="G1036" s="6"/>
      <c r="H1036" s="6"/>
      <c r="I1036" s="6"/>
    </row>
    <row r="1037" spans="3:9" s="3" customFormat="1">
      <c r="C1037" s="7"/>
      <c r="D1037" s="6"/>
      <c r="E1037" s="6"/>
      <c r="F1037" s="6"/>
      <c r="G1037" s="6"/>
      <c r="H1037" s="6"/>
      <c r="I1037" s="6"/>
    </row>
    <row r="1038" spans="3:9" s="3" customFormat="1">
      <c r="C1038" s="7"/>
      <c r="D1038" s="6"/>
      <c r="E1038" s="6"/>
      <c r="F1038" s="6"/>
      <c r="G1038" s="6"/>
      <c r="H1038" s="6"/>
      <c r="I1038" s="6"/>
    </row>
    <row r="1039" spans="3:9" s="3" customFormat="1">
      <c r="C1039" s="7"/>
      <c r="D1039" s="6"/>
      <c r="E1039" s="6"/>
      <c r="F1039" s="6"/>
      <c r="G1039" s="6"/>
      <c r="H1039" s="6"/>
      <c r="I1039" s="6"/>
    </row>
    <row r="1040" spans="3:9" s="3" customFormat="1">
      <c r="C1040" s="7"/>
      <c r="D1040" s="6"/>
      <c r="E1040" s="6"/>
      <c r="F1040" s="6"/>
      <c r="G1040" s="6"/>
      <c r="H1040" s="6"/>
      <c r="I1040" s="6"/>
    </row>
    <row r="1041" spans="3:9" s="3" customFormat="1">
      <c r="C1041" s="7"/>
      <c r="D1041" s="6"/>
      <c r="E1041" s="6"/>
      <c r="F1041" s="6"/>
      <c r="G1041" s="6"/>
      <c r="H1041" s="6"/>
      <c r="I1041" s="6"/>
    </row>
    <row r="1042" spans="3:9" s="3" customFormat="1">
      <c r="C1042" s="7"/>
      <c r="D1042" s="6"/>
      <c r="E1042" s="6"/>
      <c r="F1042" s="6"/>
      <c r="G1042" s="6"/>
      <c r="H1042" s="6"/>
      <c r="I1042" s="6"/>
    </row>
    <row r="1043" spans="3:9" s="3" customFormat="1">
      <c r="C1043" s="7"/>
      <c r="D1043" s="6"/>
      <c r="E1043" s="6"/>
      <c r="F1043" s="6"/>
      <c r="G1043" s="6"/>
      <c r="H1043" s="6"/>
      <c r="I1043" s="6"/>
    </row>
    <row r="1044" spans="3:9" s="3" customFormat="1">
      <c r="C1044" s="7"/>
      <c r="D1044" s="6"/>
      <c r="E1044" s="6"/>
      <c r="F1044" s="6"/>
      <c r="G1044" s="6"/>
      <c r="H1044" s="6"/>
      <c r="I1044" s="6"/>
    </row>
    <row r="1045" spans="3:9" s="3" customFormat="1">
      <c r="C1045" s="7"/>
      <c r="D1045" s="6"/>
      <c r="E1045" s="6"/>
      <c r="F1045" s="6"/>
      <c r="G1045" s="6"/>
      <c r="H1045" s="6"/>
      <c r="I1045" s="6"/>
    </row>
    <row r="1046" spans="3:9" s="3" customFormat="1">
      <c r="C1046" s="7"/>
      <c r="D1046" s="6"/>
      <c r="E1046" s="6"/>
      <c r="F1046" s="6"/>
      <c r="G1046" s="6"/>
      <c r="H1046" s="6"/>
      <c r="I1046" s="6"/>
    </row>
    <row r="1047" spans="3:9" s="3" customFormat="1">
      <c r="C1047" s="7"/>
      <c r="D1047" s="6"/>
      <c r="E1047" s="6"/>
      <c r="F1047" s="6"/>
      <c r="G1047" s="6"/>
      <c r="H1047" s="6"/>
      <c r="I1047" s="6"/>
    </row>
    <row r="1048" spans="3:9" s="3" customFormat="1">
      <c r="C1048" s="7"/>
      <c r="D1048" s="6"/>
      <c r="E1048" s="6"/>
      <c r="F1048" s="6"/>
      <c r="G1048" s="6"/>
      <c r="H1048" s="6"/>
      <c r="I1048" s="6"/>
    </row>
    <row r="1049" spans="3:9" s="3" customFormat="1">
      <c r="C1049" s="7"/>
      <c r="D1049" s="6"/>
      <c r="E1049" s="6"/>
      <c r="F1049" s="6"/>
      <c r="G1049" s="6"/>
      <c r="H1049" s="6"/>
      <c r="I1049" s="6"/>
    </row>
    <row r="1050" spans="3:9" s="3" customFormat="1">
      <c r="C1050" s="7"/>
      <c r="D1050" s="6"/>
      <c r="E1050" s="6"/>
      <c r="F1050" s="6"/>
      <c r="G1050" s="6"/>
      <c r="H1050" s="6"/>
      <c r="I1050" s="6"/>
    </row>
    <row r="1051" spans="3:9" s="3" customFormat="1">
      <c r="C1051" s="7"/>
      <c r="D1051" s="6"/>
      <c r="E1051" s="6"/>
      <c r="F1051" s="6"/>
      <c r="G1051" s="6"/>
      <c r="H1051" s="6"/>
      <c r="I1051" s="6"/>
    </row>
    <row r="1052" spans="3:9" s="3" customFormat="1">
      <c r="C1052" s="7"/>
      <c r="D1052" s="6"/>
      <c r="E1052" s="6"/>
      <c r="F1052" s="6"/>
      <c r="G1052" s="6"/>
      <c r="H1052" s="6"/>
      <c r="I1052" s="6"/>
    </row>
    <row r="1053" spans="3:9" s="3" customFormat="1">
      <c r="C1053" s="7"/>
      <c r="D1053" s="6"/>
      <c r="E1053" s="6"/>
      <c r="F1053" s="6"/>
      <c r="G1053" s="6"/>
      <c r="H1053" s="6"/>
      <c r="I1053" s="6"/>
    </row>
    <row r="1054" spans="3:9" s="3" customFormat="1">
      <c r="C1054" s="7"/>
      <c r="D1054" s="6"/>
      <c r="E1054" s="6"/>
      <c r="F1054" s="6"/>
      <c r="G1054" s="6"/>
      <c r="H1054" s="6"/>
      <c r="I1054" s="6"/>
    </row>
    <row r="1055" spans="3:9" s="3" customFormat="1">
      <c r="C1055" s="7"/>
      <c r="D1055" s="6"/>
      <c r="E1055" s="6"/>
      <c r="F1055" s="6"/>
      <c r="G1055" s="6"/>
      <c r="H1055" s="6"/>
      <c r="I1055" s="6"/>
    </row>
    <row r="1056" spans="3:9" s="3" customFormat="1">
      <c r="C1056" s="7"/>
      <c r="D1056" s="6"/>
      <c r="E1056" s="6"/>
      <c r="F1056" s="6"/>
      <c r="G1056" s="6"/>
      <c r="H1056" s="6"/>
      <c r="I1056" s="6"/>
    </row>
    <row r="1057" spans="3:9" s="3" customFormat="1">
      <c r="C1057" s="7"/>
      <c r="D1057" s="6"/>
      <c r="E1057" s="6"/>
      <c r="F1057" s="6"/>
      <c r="G1057" s="6"/>
      <c r="H1057" s="6"/>
      <c r="I1057" s="6"/>
    </row>
    <row r="1058" spans="3:9" s="3" customFormat="1">
      <c r="C1058" s="7"/>
      <c r="D1058" s="6"/>
      <c r="E1058" s="6"/>
      <c r="F1058" s="6"/>
      <c r="G1058" s="6"/>
      <c r="H1058" s="6"/>
      <c r="I1058" s="6"/>
    </row>
    <row r="1059" spans="3:9" s="3" customFormat="1">
      <c r="C1059" s="7"/>
      <c r="D1059" s="6"/>
      <c r="E1059" s="6"/>
      <c r="F1059" s="6"/>
      <c r="G1059" s="6"/>
      <c r="H1059" s="6"/>
      <c r="I1059" s="6"/>
    </row>
    <row r="1060" spans="3:9" s="3" customFormat="1">
      <c r="C1060" s="7"/>
      <c r="D1060" s="6"/>
      <c r="E1060" s="6"/>
      <c r="F1060" s="6"/>
      <c r="G1060" s="6"/>
      <c r="H1060" s="6"/>
      <c r="I1060" s="6"/>
    </row>
    <row r="1061" spans="3:9" s="3" customFormat="1">
      <c r="C1061" s="7"/>
      <c r="D1061" s="6"/>
      <c r="E1061" s="6"/>
      <c r="F1061" s="6"/>
      <c r="G1061" s="6"/>
      <c r="H1061" s="6"/>
      <c r="I1061" s="6"/>
    </row>
    <row r="1062" spans="3:9" s="3" customFormat="1">
      <c r="C1062" s="7"/>
      <c r="D1062" s="6"/>
      <c r="E1062" s="6"/>
      <c r="F1062" s="6"/>
      <c r="G1062" s="6"/>
      <c r="H1062" s="6"/>
      <c r="I1062" s="6"/>
    </row>
    <row r="1063" spans="3:9" s="3" customFormat="1">
      <c r="C1063" s="7"/>
      <c r="D1063" s="6"/>
      <c r="E1063" s="6"/>
      <c r="F1063" s="6"/>
      <c r="G1063" s="6"/>
      <c r="H1063" s="6"/>
      <c r="I1063" s="6"/>
    </row>
    <row r="1064" spans="3:9" s="3" customFormat="1">
      <c r="C1064" s="7"/>
      <c r="D1064" s="6"/>
      <c r="E1064" s="6"/>
      <c r="F1064" s="6"/>
      <c r="G1064" s="6"/>
      <c r="H1064" s="6"/>
      <c r="I1064" s="6"/>
    </row>
    <row r="1065" spans="3:9" s="3" customFormat="1">
      <c r="C1065" s="7"/>
      <c r="D1065" s="6"/>
      <c r="E1065" s="6"/>
      <c r="F1065" s="6"/>
      <c r="G1065" s="6"/>
      <c r="H1065" s="6"/>
      <c r="I1065" s="6"/>
    </row>
    <row r="1066" spans="3:9" s="3" customFormat="1">
      <c r="C1066" s="7"/>
      <c r="D1066" s="6"/>
      <c r="E1066" s="6"/>
      <c r="F1066" s="6"/>
      <c r="G1066" s="6"/>
      <c r="H1066" s="6"/>
      <c r="I1066" s="6"/>
    </row>
    <row r="1067" spans="3:9" s="3" customFormat="1">
      <c r="C1067" s="7"/>
      <c r="D1067" s="6"/>
      <c r="E1067" s="6"/>
      <c r="F1067" s="6"/>
      <c r="G1067" s="6"/>
      <c r="H1067" s="6"/>
      <c r="I1067" s="6"/>
    </row>
    <row r="1068" spans="3:9" s="3" customFormat="1">
      <c r="C1068" s="7"/>
      <c r="D1068" s="6"/>
      <c r="E1068" s="6"/>
      <c r="F1068" s="6"/>
      <c r="G1068" s="6"/>
      <c r="H1068" s="6"/>
      <c r="I1068" s="6"/>
    </row>
    <row r="1069" spans="3:9" s="3" customFormat="1">
      <c r="C1069" s="7"/>
      <c r="D1069" s="6"/>
      <c r="E1069" s="6"/>
      <c r="F1069" s="6"/>
      <c r="G1069" s="6"/>
      <c r="H1069" s="6"/>
      <c r="I1069" s="6"/>
    </row>
    <row r="1070" spans="3:9" s="3" customFormat="1">
      <c r="C1070" s="7"/>
      <c r="D1070" s="6"/>
      <c r="E1070" s="6"/>
      <c r="F1070" s="6"/>
      <c r="G1070" s="6"/>
      <c r="H1070" s="6"/>
      <c r="I1070" s="6"/>
    </row>
    <row r="1071" spans="3:9" s="3" customFormat="1">
      <c r="C1071" s="7"/>
      <c r="D1071" s="6"/>
      <c r="E1071" s="6"/>
      <c r="F1071" s="6"/>
      <c r="G1071" s="6"/>
      <c r="H1071" s="6"/>
      <c r="I1071" s="6"/>
    </row>
    <row r="1072" spans="3:9" s="3" customFormat="1">
      <c r="C1072" s="7"/>
      <c r="D1072" s="6"/>
      <c r="E1072" s="6"/>
      <c r="F1072" s="6"/>
      <c r="G1072" s="6"/>
      <c r="H1072" s="6"/>
      <c r="I1072" s="6"/>
    </row>
    <row r="1073" spans="3:9" s="3" customFormat="1">
      <c r="C1073" s="7"/>
      <c r="D1073" s="6"/>
      <c r="E1073" s="6"/>
      <c r="F1073" s="6"/>
      <c r="G1073" s="6"/>
      <c r="H1073" s="6"/>
      <c r="I1073" s="6"/>
    </row>
    <row r="1074" spans="3:9" s="3" customFormat="1">
      <c r="C1074" s="7"/>
      <c r="D1074" s="6"/>
      <c r="E1074" s="6"/>
      <c r="F1074" s="6"/>
      <c r="G1074" s="6"/>
      <c r="H1074" s="6"/>
      <c r="I1074" s="6"/>
    </row>
    <row r="1075" spans="3:9" s="3" customFormat="1">
      <c r="C1075" s="7"/>
      <c r="D1075" s="6"/>
      <c r="E1075" s="6"/>
      <c r="F1075" s="6"/>
      <c r="G1075" s="6"/>
      <c r="H1075" s="6"/>
      <c r="I1075" s="6"/>
    </row>
    <row r="1076" spans="3:9" s="3" customFormat="1">
      <c r="C1076" s="7"/>
      <c r="D1076" s="6"/>
      <c r="E1076" s="6"/>
      <c r="F1076" s="6"/>
      <c r="G1076" s="6"/>
      <c r="H1076" s="6"/>
      <c r="I1076" s="6"/>
    </row>
    <row r="1077" spans="3:9" s="3" customFormat="1">
      <c r="C1077" s="7"/>
      <c r="D1077" s="6"/>
      <c r="E1077" s="6"/>
      <c r="F1077" s="6"/>
      <c r="G1077" s="6"/>
      <c r="H1077" s="6"/>
      <c r="I1077" s="6"/>
    </row>
    <row r="1078" spans="3:9" s="3" customFormat="1">
      <c r="C1078" s="7"/>
      <c r="D1078" s="6"/>
      <c r="E1078" s="6"/>
      <c r="F1078" s="6"/>
      <c r="G1078" s="6"/>
      <c r="H1078" s="6"/>
      <c r="I1078" s="6"/>
    </row>
    <row r="1079" spans="3:9" s="3" customFormat="1">
      <c r="C1079" s="7"/>
      <c r="D1079" s="6"/>
      <c r="E1079" s="6"/>
      <c r="F1079" s="6"/>
      <c r="G1079" s="6"/>
      <c r="H1079" s="6"/>
      <c r="I1079" s="6"/>
    </row>
    <row r="1080" spans="3:9" s="3" customFormat="1">
      <c r="C1080" s="7"/>
      <c r="D1080" s="6"/>
      <c r="E1080" s="6"/>
      <c r="F1080" s="6"/>
      <c r="G1080" s="6"/>
      <c r="H1080" s="6"/>
      <c r="I1080" s="6"/>
    </row>
    <row r="1081" spans="3:9" s="3" customFormat="1">
      <c r="C1081" s="7"/>
      <c r="D1081" s="6"/>
      <c r="E1081" s="6"/>
      <c r="F1081" s="6"/>
      <c r="G1081" s="6"/>
      <c r="H1081" s="6"/>
      <c r="I1081" s="6"/>
    </row>
    <row r="1082" spans="3:9" s="3" customFormat="1">
      <c r="C1082" s="7"/>
      <c r="D1082" s="6"/>
      <c r="E1082" s="6"/>
      <c r="F1082" s="6"/>
      <c r="G1082" s="6"/>
      <c r="H1082" s="6"/>
      <c r="I1082" s="6"/>
    </row>
    <row r="1083" spans="3:9" s="3" customFormat="1">
      <c r="C1083" s="7"/>
      <c r="D1083" s="6"/>
      <c r="E1083" s="6"/>
      <c r="F1083" s="6"/>
      <c r="G1083" s="6"/>
      <c r="H1083" s="6"/>
      <c r="I1083" s="6"/>
    </row>
    <row r="1084" spans="3:9" s="3" customFormat="1">
      <c r="C1084" s="7"/>
      <c r="D1084" s="6"/>
      <c r="E1084" s="6"/>
      <c r="F1084" s="6"/>
      <c r="G1084" s="6"/>
      <c r="H1084" s="6"/>
      <c r="I1084" s="6"/>
    </row>
    <row r="1085" spans="3:9" s="3" customFormat="1">
      <c r="C1085" s="7"/>
      <c r="D1085" s="6"/>
      <c r="E1085" s="6"/>
      <c r="F1085" s="6"/>
      <c r="G1085" s="6"/>
      <c r="H1085" s="6"/>
      <c r="I1085" s="6"/>
    </row>
    <row r="1086" spans="3:9" s="3" customFormat="1">
      <c r="C1086" s="7"/>
      <c r="D1086" s="6"/>
      <c r="E1086" s="6"/>
      <c r="F1086" s="6"/>
      <c r="G1086" s="6"/>
      <c r="H1086" s="6"/>
      <c r="I1086" s="6"/>
    </row>
    <row r="1087" spans="3:9" s="3" customFormat="1">
      <c r="C1087" s="7"/>
      <c r="D1087" s="6"/>
      <c r="E1087" s="6"/>
      <c r="F1087" s="6"/>
      <c r="G1087" s="6"/>
      <c r="H1087" s="6"/>
      <c r="I1087" s="6"/>
    </row>
    <row r="1088" spans="3:9" s="3" customFormat="1">
      <c r="C1088" s="7"/>
      <c r="D1088" s="6"/>
      <c r="E1088" s="6"/>
      <c r="F1088" s="6"/>
      <c r="G1088" s="6"/>
      <c r="H1088" s="6"/>
      <c r="I1088" s="6"/>
    </row>
    <row r="1089" spans="3:9" s="3" customFormat="1">
      <c r="C1089" s="7"/>
      <c r="D1089" s="6"/>
      <c r="E1089" s="6"/>
      <c r="F1089" s="6"/>
      <c r="G1089" s="6"/>
      <c r="H1089" s="6"/>
      <c r="I1089" s="6"/>
    </row>
    <row r="1090" spans="3:9" s="3" customFormat="1">
      <c r="C1090" s="7"/>
      <c r="D1090" s="6"/>
      <c r="E1090" s="6"/>
      <c r="F1090" s="6"/>
      <c r="G1090" s="6"/>
      <c r="H1090" s="6"/>
      <c r="I1090" s="6"/>
    </row>
    <row r="1091" spans="3:9" s="3" customFormat="1">
      <c r="C1091" s="7"/>
      <c r="D1091" s="6"/>
      <c r="E1091" s="6"/>
      <c r="F1091" s="6"/>
      <c r="G1091" s="6"/>
      <c r="H1091" s="6"/>
      <c r="I1091" s="6"/>
    </row>
    <row r="1092" spans="3:9" s="3" customFormat="1">
      <c r="C1092" s="7"/>
      <c r="D1092" s="6"/>
      <c r="E1092" s="6"/>
      <c r="F1092" s="6"/>
      <c r="G1092" s="6"/>
      <c r="H1092" s="6"/>
      <c r="I1092" s="6"/>
    </row>
    <row r="1093" spans="3:9" s="3" customFormat="1">
      <c r="C1093" s="7"/>
      <c r="D1093" s="6"/>
      <c r="E1093" s="6"/>
      <c r="F1093" s="6"/>
      <c r="G1093" s="6"/>
      <c r="H1093" s="6"/>
      <c r="I1093" s="6"/>
    </row>
    <row r="1094" spans="3:9" s="3" customFormat="1">
      <c r="C1094" s="7"/>
      <c r="D1094" s="6"/>
      <c r="E1094" s="6"/>
      <c r="F1094" s="6"/>
      <c r="G1094" s="6"/>
      <c r="H1094" s="6"/>
      <c r="I1094" s="6"/>
    </row>
    <row r="1095" spans="3:9" s="3" customFormat="1">
      <c r="C1095" s="7"/>
      <c r="D1095" s="6"/>
      <c r="E1095" s="6"/>
      <c r="F1095" s="6"/>
      <c r="G1095" s="6"/>
      <c r="H1095" s="6"/>
      <c r="I1095" s="6"/>
    </row>
    <row r="1096" spans="3:9" s="3" customFormat="1">
      <c r="C1096" s="7"/>
      <c r="D1096" s="6"/>
      <c r="E1096" s="6"/>
      <c r="F1096" s="6"/>
      <c r="G1096" s="6"/>
      <c r="H1096" s="6"/>
      <c r="I1096" s="6"/>
    </row>
    <row r="1097" spans="3:9" s="3" customFormat="1">
      <c r="C1097" s="7"/>
      <c r="D1097" s="6"/>
      <c r="E1097" s="6"/>
      <c r="F1097" s="6"/>
      <c r="G1097" s="6"/>
      <c r="H1097" s="6"/>
      <c r="I1097" s="6"/>
    </row>
    <row r="1098" spans="3:9" s="3" customFormat="1">
      <c r="C1098" s="7"/>
      <c r="D1098" s="6"/>
      <c r="E1098" s="6"/>
      <c r="F1098" s="6"/>
      <c r="G1098" s="6"/>
      <c r="H1098" s="6"/>
      <c r="I1098" s="6"/>
    </row>
    <row r="1099" spans="3:9" s="3" customFormat="1">
      <c r="C1099" s="7"/>
      <c r="D1099" s="6"/>
      <c r="E1099" s="6"/>
      <c r="F1099" s="6"/>
      <c r="G1099" s="6"/>
      <c r="H1099" s="6"/>
      <c r="I1099" s="6"/>
    </row>
    <row r="1100" spans="3:9" s="3" customFormat="1">
      <c r="C1100" s="7"/>
      <c r="D1100" s="6"/>
      <c r="E1100" s="6"/>
      <c r="F1100" s="6"/>
      <c r="G1100" s="6"/>
      <c r="H1100" s="6"/>
      <c r="I1100" s="6"/>
    </row>
    <row r="1101" spans="3:9" s="3" customFormat="1">
      <c r="C1101" s="7"/>
      <c r="D1101" s="6"/>
      <c r="E1101" s="6"/>
      <c r="F1101" s="6"/>
      <c r="G1101" s="6"/>
      <c r="H1101" s="6"/>
      <c r="I1101" s="6"/>
    </row>
    <row r="1102" spans="3:9" s="3" customFormat="1">
      <c r="C1102" s="7"/>
      <c r="D1102" s="6"/>
      <c r="E1102" s="6"/>
      <c r="F1102" s="6"/>
      <c r="G1102" s="6"/>
      <c r="H1102" s="6"/>
      <c r="I1102" s="6"/>
    </row>
    <row r="1103" spans="3:9" s="3" customFormat="1">
      <c r="C1103" s="7"/>
      <c r="D1103" s="6"/>
      <c r="E1103" s="6"/>
      <c r="F1103" s="6"/>
      <c r="G1103" s="6"/>
      <c r="H1103" s="6"/>
      <c r="I1103" s="6"/>
    </row>
    <row r="1104" spans="3:9" s="3" customFormat="1">
      <c r="C1104" s="7"/>
      <c r="D1104" s="6"/>
      <c r="E1104" s="6"/>
      <c r="F1104" s="6"/>
      <c r="G1104" s="6"/>
      <c r="H1104" s="6"/>
      <c r="I1104" s="6"/>
    </row>
    <row r="1105" spans="3:9" s="3" customFormat="1">
      <c r="C1105" s="7"/>
      <c r="D1105" s="6"/>
      <c r="E1105" s="6"/>
      <c r="F1105" s="6"/>
      <c r="G1105" s="6"/>
      <c r="H1105" s="6"/>
      <c r="I1105" s="6"/>
    </row>
    <row r="1106" spans="3:9" s="3" customFormat="1">
      <c r="C1106" s="7"/>
      <c r="D1106" s="6"/>
      <c r="E1106" s="6"/>
      <c r="F1106" s="6"/>
      <c r="G1106" s="6"/>
      <c r="H1106" s="6"/>
      <c r="I1106" s="6"/>
    </row>
    <row r="1107" spans="3:9" s="3" customFormat="1">
      <c r="C1107" s="7"/>
      <c r="D1107" s="6"/>
      <c r="E1107" s="6"/>
      <c r="F1107" s="6"/>
      <c r="G1107" s="6"/>
      <c r="H1107" s="6"/>
      <c r="I1107" s="6"/>
    </row>
    <row r="1108" spans="3:9" s="3" customFormat="1">
      <c r="C1108" s="7"/>
      <c r="D1108" s="6"/>
      <c r="E1108" s="6"/>
      <c r="F1108" s="6"/>
      <c r="G1108" s="6"/>
      <c r="H1108" s="6"/>
      <c r="I1108" s="6"/>
    </row>
    <row r="1109" spans="3:9" s="3" customFormat="1">
      <c r="C1109" s="7"/>
      <c r="D1109" s="6"/>
      <c r="E1109" s="6"/>
      <c r="F1109" s="6"/>
      <c r="G1109" s="6"/>
      <c r="H1109" s="6"/>
      <c r="I1109" s="6"/>
    </row>
    <row r="1110" spans="3:9" s="3" customFormat="1">
      <c r="C1110" s="7"/>
      <c r="D1110" s="6"/>
      <c r="E1110" s="6"/>
      <c r="F1110" s="6"/>
      <c r="G1110" s="6"/>
      <c r="H1110" s="6"/>
      <c r="I1110" s="6"/>
    </row>
    <row r="1111" spans="3:9" s="3" customFormat="1">
      <c r="C1111" s="7"/>
      <c r="D1111" s="6"/>
      <c r="E1111" s="6"/>
      <c r="F1111" s="6"/>
      <c r="G1111" s="6"/>
      <c r="H1111" s="6"/>
      <c r="I1111" s="6"/>
    </row>
    <row r="1112" spans="3:9" s="3" customFormat="1">
      <c r="C1112" s="7"/>
      <c r="D1112" s="6"/>
      <c r="E1112" s="6"/>
      <c r="F1112" s="6"/>
      <c r="G1112" s="6"/>
      <c r="H1112" s="6"/>
      <c r="I1112" s="6"/>
    </row>
    <row r="1113" spans="3:9" s="3" customFormat="1">
      <c r="C1113" s="7"/>
      <c r="D1113" s="6"/>
      <c r="E1113" s="6"/>
      <c r="F1113" s="6"/>
      <c r="G1113" s="6"/>
      <c r="H1113" s="6"/>
      <c r="I1113" s="6"/>
    </row>
    <row r="1114" spans="3:9" s="3" customFormat="1">
      <c r="C1114" s="7"/>
      <c r="D1114" s="6"/>
      <c r="E1114" s="6"/>
      <c r="F1114" s="6"/>
      <c r="G1114" s="6"/>
      <c r="H1114" s="6"/>
      <c r="I1114" s="6"/>
    </row>
    <row r="1115" spans="3:9" s="3" customFormat="1">
      <c r="C1115" s="7"/>
      <c r="D1115" s="6"/>
      <c r="E1115" s="6"/>
      <c r="F1115" s="6"/>
      <c r="G1115" s="6"/>
      <c r="H1115" s="6"/>
      <c r="I1115" s="6"/>
    </row>
    <row r="1116" spans="3:9" s="3" customFormat="1">
      <c r="C1116" s="7"/>
      <c r="D1116" s="6"/>
      <c r="E1116" s="6"/>
      <c r="F1116" s="6"/>
      <c r="G1116" s="6"/>
      <c r="H1116" s="6"/>
      <c r="I1116" s="6"/>
    </row>
    <row r="1117" spans="3:9" s="3" customFormat="1">
      <c r="C1117" s="7"/>
      <c r="D1117" s="6"/>
      <c r="E1117" s="6"/>
      <c r="F1117" s="6"/>
      <c r="G1117" s="6"/>
      <c r="H1117" s="6"/>
      <c r="I1117" s="6"/>
    </row>
    <row r="1118" spans="3:9" s="3" customFormat="1">
      <c r="C1118" s="7"/>
      <c r="D1118" s="6"/>
      <c r="E1118" s="6"/>
      <c r="F1118" s="6"/>
      <c r="G1118" s="6"/>
      <c r="H1118" s="6"/>
      <c r="I1118" s="6"/>
    </row>
    <row r="1119" spans="3:9" s="3" customFormat="1">
      <c r="C1119" s="7"/>
      <c r="D1119" s="6"/>
      <c r="E1119" s="6"/>
      <c r="F1119" s="6"/>
      <c r="G1119" s="6"/>
      <c r="H1119" s="6"/>
      <c r="I1119" s="6"/>
    </row>
    <row r="1120" spans="3:9" s="3" customFormat="1">
      <c r="C1120" s="7"/>
      <c r="D1120" s="6"/>
      <c r="E1120" s="6"/>
      <c r="F1120" s="6"/>
      <c r="G1120" s="6"/>
      <c r="H1120" s="6"/>
      <c r="I1120" s="6"/>
    </row>
    <row r="1121" spans="3:9" s="3" customFormat="1">
      <c r="C1121" s="7"/>
      <c r="D1121" s="6"/>
      <c r="E1121" s="6"/>
      <c r="F1121" s="6"/>
      <c r="G1121" s="6"/>
      <c r="H1121" s="6"/>
      <c r="I1121" s="6"/>
    </row>
    <row r="1122" spans="3:9" s="3" customFormat="1">
      <c r="C1122" s="7"/>
      <c r="D1122" s="6"/>
      <c r="E1122" s="6"/>
      <c r="F1122" s="6"/>
      <c r="G1122" s="6"/>
      <c r="H1122" s="6"/>
      <c r="I1122" s="6"/>
    </row>
    <row r="1123" spans="3:9" s="3" customFormat="1">
      <c r="C1123" s="7"/>
      <c r="D1123" s="6"/>
      <c r="E1123" s="6"/>
      <c r="F1123" s="6"/>
      <c r="G1123" s="6"/>
      <c r="H1123" s="6"/>
      <c r="I1123" s="6"/>
    </row>
    <row r="1124" spans="3:9" s="3" customFormat="1">
      <c r="C1124" s="7"/>
      <c r="D1124" s="6"/>
      <c r="E1124" s="6"/>
      <c r="F1124" s="6"/>
      <c r="G1124" s="6"/>
      <c r="H1124" s="6"/>
      <c r="I1124" s="6"/>
    </row>
    <row r="1125" spans="3:9" s="3" customFormat="1">
      <c r="C1125" s="7"/>
      <c r="D1125" s="6"/>
      <c r="E1125" s="6"/>
      <c r="F1125" s="6"/>
      <c r="G1125" s="6"/>
      <c r="H1125" s="6"/>
      <c r="I1125" s="6"/>
    </row>
    <row r="1126" spans="3:9" s="3" customFormat="1">
      <c r="C1126" s="7"/>
      <c r="D1126" s="6"/>
      <c r="E1126" s="6"/>
      <c r="F1126" s="6"/>
      <c r="G1126" s="6"/>
      <c r="H1126" s="6"/>
      <c r="I1126" s="6"/>
    </row>
    <row r="1127" spans="3:9" s="3" customFormat="1">
      <c r="C1127" s="7"/>
      <c r="D1127" s="6"/>
      <c r="E1127" s="6"/>
      <c r="F1127" s="6"/>
      <c r="G1127" s="6"/>
      <c r="H1127" s="6"/>
      <c r="I1127" s="6"/>
    </row>
    <row r="1128" spans="3:9" s="3" customFormat="1">
      <c r="C1128" s="7"/>
      <c r="D1128" s="6"/>
      <c r="E1128" s="6"/>
      <c r="F1128" s="6"/>
      <c r="G1128" s="6"/>
      <c r="H1128" s="6"/>
      <c r="I1128" s="6"/>
    </row>
    <row r="1129" spans="3:9" s="3" customFormat="1">
      <c r="C1129" s="7"/>
      <c r="D1129" s="6"/>
      <c r="E1129" s="6"/>
      <c r="F1129" s="6"/>
      <c r="G1129" s="6"/>
      <c r="H1129" s="6"/>
      <c r="I1129" s="6"/>
    </row>
    <row r="1130" spans="3:9" s="3" customFormat="1">
      <c r="C1130" s="7"/>
      <c r="D1130" s="6"/>
      <c r="E1130" s="6"/>
      <c r="F1130" s="6"/>
      <c r="G1130" s="6"/>
      <c r="H1130" s="6"/>
      <c r="I1130" s="6"/>
    </row>
    <row r="1131" spans="3:9" s="3" customFormat="1">
      <c r="C1131" s="7"/>
      <c r="D1131" s="6"/>
      <c r="E1131" s="6"/>
      <c r="F1131" s="6"/>
      <c r="G1131" s="6"/>
      <c r="H1131" s="6"/>
      <c r="I1131" s="6"/>
    </row>
    <row r="1132" spans="3:9" s="3" customFormat="1">
      <c r="C1132" s="7"/>
      <c r="D1132" s="6"/>
      <c r="E1132" s="6"/>
      <c r="F1132" s="6"/>
      <c r="G1132" s="6"/>
      <c r="H1132" s="6"/>
      <c r="I1132" s="6"/>
    </row>
    <row r="1133" spans="3:9" s="3" customFormat="1">
      <c r="C1133" s="7"/>
      <c r="D1133" s="6"/>
      <c r="E1133" s="6"/>
      <c r="F1133" s="6"/>
      <c r="G1133" s="6"/>
      <c r="H1133" s="6"/>
      <c r="I1133" s="6"/>
    </row>
    <row r="1134" spans="3:9" s="3" customFormat="1">
      <c r="C1134" s="7"/>
      <c r="D1134" s="6"/>
      <c r="E1134" s="6"/>
      <c r="F1134" s="6"/>
      <c r="G1134" s="6"/>
      <c r="H1134" s="6"/>
      <c r="I1134" s="6"/>
    </row>
    <row r="1135" spans="3:9" s="3" customFormat="1">
      <c r="C1135" s="7"/>
      <c r="D1135" s="6"/>
      <c r="E1135" s="6"/>
      <c r="F1135" s="6"/>
      <c r="G1135" s="6"/>
      <c r="H1135" s="6"/>
      <c r="I1135" s="6"/>
    </row>
    <row r="1136" spans="3:9" s="3" customFormat="1">
      <c r="C1136" s="7"/>
      <c r="D1136" s="6"/>
      <c r="E1136" s="6"/>
      <c r="F1136" s="6"/>
      <c r="G1136" s="6"/>
      <c r="H1136" s="6"/>
      <c r="I1136" s="6"/>
    </row>
    <row r="1137" spans="3:9" s="3" customFormat="1">
      <c r="C1137" s="7"/>
      <c r="D1137" s="6"/>
      <c r="E1137" s="6"/>
      <c r="F1137" s="6"/>
      <c r="G1137" s="6"/>
      <c r="H1137" s="6"/>
      <c r="I1137" s="6"/>
    </row>
    <row r="1138" spans="3:9" s="3" customFormat="1">
      <c r="C1138" s="7"/>
      <c r="D1138" s="6"/>
      <c r="E1138" s="6"/>
      <c r="F1138" s="6"/>
      <c r="G1138" s="6"/>
      <c r="H1138" s="6"/>
      <c r="I1138" s="6"/>
    </row>
    <row r="1139" spans="3:9" s="3" customFormat="1">
      <c r="C1139" s="7"/>
      <c r="D1139" s="6"/>
      <c r="E1139" s="6"/>
      <c r="F1139" s="6"/>
      <c r="G1139" s="6"/>
      <c r="H1139" s="6"/>
      <c r="I1139" s="6"/>
    </row>
    <row r="1140" spans="3:9" s="3" customFormat="1">
      <c r="C1140" s="7"/>
      <c r="D1140" s="6"/>
      <c r="E1140" s="6"/>
      <c r="F1140" s="6"/>
      <c r="G1140" s="6"/>
      <c r="H1140" s="6"/>
      <c r="I1140" s="6"/>
    </row>
    <row r="1141" spans="3:9" s="3" customFormat="1">
      <c r="C1141" s="7"/>
      <c r="D1141" s="6"/>
      <c r="E1141" s="6"/>
      <c r="F1141" s="6"/>
      <c r="G1141" s="6"/>
      <c r="H1141" s="6"/>
      <c r="I1141" s="6"/>
    </row>
    <row r="1142" spans="3:9" s="3" customFormat="1">
      <c r="C1142" s="7"/>
      <c r="D1142" s="6"/>
      <c r="E1142" s="6"/>
      <c r="F1142" s="6"/>
      <c r="G1142" s="6"/>
      <c r="H1142" s="6"/>
      <c r="I1142" s="6"/>
    </row>
    <row r="1143" spans="3:9" s="3" customFormat="1">
      <c r="C1143" s="7"/>
      <c r="D1143" s="6"/>
      <c r="E1143" s="6"/>
      <c r="F1143" s="6"/>
      <c r="G1143" s="6"/>
      <c r="H1143" s="6"/>
      <c r="I1143" s="6"/>
    </row>
    <row r="1144" spans="3:9" s="3" customFormat="1">
      <c r="C1144" s="7"/>
      <c r="D1144" s="6"/>
      <c r="E1144" s="6"/>
      <c r="F1144" s="6"/>
      <c r="G1144" s="6"/>
      <c r="H1144" s="6"/>
      <c r="I1144" s="6"/>
    </row>
    <row r="1145" spans="3:9" s="3" customFormat="1">
      <c r="C1145" s="7"/>
      <c r="D1145" s="6"/>
      <c r="E1145" s="6"/>
      <c r="F1145" s="6"/>
      <c r="G1145" s="6"/>
      <c r="H1145" s="6"/>
      <c r="I1145" s="6"/>
    </row>
    <row r="1146" spans="3:9" s="3" customFormat="1">
      <c r="C1146" s="7"/>
      <c r="D1146" s="6"/>
      <c r="E1146" s="6"/>
      <c r="F1146" s="6"/>
      <c r="G1146" s="6"/>
      <c r="H1146" s="6"/>
      <c r="I1146" s="6"/>
    </row>
    <row r="1147" spans="3:9" s="3" customFormat="1">
      <c r="C1147" s="7"/>
      <c r="D1147" s="6"/>
      <c r="E1147" s="6"/>
      <c r="F1147" s="6"/>
      <c r="G1147" s="6"/>
      <c r="H1147" s="6"/>
      <c r="I1147" s="6"/>
    </row>
    <row r="1148" spans="3:9" s="3" customFormat="1">
      <c r="C1148" s="7"/>
      <c r="D1148" s="6"/>
      <c r="E1148" s="6"/>
      <c r="F1148" s="6"/>
      <c r="G1148" s="6"/>
      <c r="H1148" s="6"/>
      <c r="I1148" s="6"/>
    </row>
    <row r="1149" spans="3:9" s="3" customFormat="1">
      <c r="C1149" s="7"/>
      <c r="D1149" s="6"/>
      <c r="E1149" s="6"/>
      <c r="F1149" s="6"/>
      <c r="G1149" s="6"/>
      <c r="H1149" s="6"/>
      <c r="I1149" s="6"/>
    </row>
    <row r="1150" spans="3:9" s="3" customFormat="1">
      <c r="C1150" s="7"/>
      <c r="D1150" s="6"/>
      <c r="E1150" s="6"/>
      <c r="F1150" s="6"/>
      <c r="G1150" s="6"/>
      <c r="H1150" s="6"/>
      <c r="I1150" s="6"/>
    </row>
    <row r="1151" spans="3:9" s="3" customFormat="1">
      <c r="C1151" s="7"/>
      <c r="D1151" s="6"/>
      <c r="E1151" s="6"/>
      <c r="F1151" s="6"/>
      <c r="G1151" s="6"/>
      <c r="H1151" s="6"/>
      <c r="I1151" s="6"/>
    </row>
    <row r="1152" spans="3:9" s="3" customFormat="1">
      <c r="C1152" s="7"/>
      <c r="D1152" s="6"/>
      <c r="E1152" s="6"/>
      <c r="F1152" s="6"/>
      <c r="G1152" s="6"/>
      <c r="H1152" s="6"/>
      <c r="I1152" s="6"/>
    </row>
    <row r="1153" spans="3:9" s="3" customFormat="1">
      <c r="C1153" s="7"/>
      <c r="D1153" s="6"/>
      <c r="E1153" s="6"/>
      <c r="F1153" s="6"/>
      <c r="G1153" s="6"/>
      <c r="H1153" s="6"/>
      <c r="I1153" s="6"/>
    </row>
    <row r="1154" spans="3:9" s="3" customFormat="1">
      <c r="C1154" s="7"/>
      <c r="D1154" s="6"/>
      <c r="E1154" s="6"/>
      <c r="F1154" s="6"/>
      <c r="G1154" s="6"/>
      <c r="H1154" s="6"/>
      <c r="I1154" s="6"/>
    </row>
    <row r="1155" spans="3:9" s="3" customFormat="1">
      <c r="C1155" s="7"/>
      <c r="D1155" s="6"/>
      <c r="E1155" s="6"/>
      <c r="F1155" s="6"/>
      <c r="G1155" s="6"/>
      <c r="H1155" s="6"/>
      <c r="I1155" s="6"/>
    </row>
    <row r="1156" spans="3:9" s="3" customFormat="1">
      <c r="C1156" s="7"/>
      <c r="D1156" s="6"/>
      <c r="E1156" s="6"/>
      <c r="F1156" s="6"/>
      <c r="G1156" s="6"/>
      <c r="H1156" s="6"/>
      <c r="I1156" s="6"/>
    </row>
    <row r="1157" spans="3:9" s="3" customFormat="1">
      <c r="C1157" s="7"/>
      <c r="D1157" s="6"/>
      <c r="E1157" s="6"/>
      <c r="F1157" s="6"/>
      <c r="G1157" s="6"/>
      <c r="H1157" s="6"/>
      <c r="I1157" s="6"/>
    </row>
    <row r="1158" spans="3:9" s="3" customFormat="1">
      <c r="C1158" s="7"/>
      <c r="D1158" s="6"/>
      <c r="E1158" s="6"/>
      <c r="F1158" s="6"/>
      <c r="G1158" s="6"/>
      <c r="H1158" s="6"/>
      <c r="I1158" s="6"/>
    </row>
    <row r="1159" spans="3:9" s="3" customFormat="1">
      <c r="C1159" s="7"/>
      <c r="D1159" s="6"/>
      <c r="E1159" s="6"/>
      <c r="F1159" s="6"/>
      <c r="G1159" s="6"/>
      <c r="H1159" s="6"/>
      <c r="I1159" s="6"/>
    </row>
    <row r="1160" spans="3:9" s="3" customFormat="1">
      <c r="C1160" s="7"/>
      <c r="D1160" s="6"/>
      <c r="E1160" s="6"/>
      <c r="F1160" s="6"/>
      <c r="G1160" s="6"/>
      <c r="H1160" s="6"/>
      <c r="I1160" s="6"/>
    </row>
    <row r="1161" spans="3:9" s="3" customFormat="1">
      <c r="C1161" s="7"/>
      <c r="D1161" s="6"/>
      <c r="E1161" s="6"/>
      <c r="F1161" s="6"/>
      <c r="G1161" s="6"/>
      <c r="H1161" s="6"/>
      <c r="I1161" s="6"/>
    </row>
    <row r="1162" spans="3:9" s="3" customFormat="1">
      <c r="C1162" s="7"/>
      <c r="D1162" s="6"/>
      <c r="E1162" s="6"/>
      <c r="F1162" s="6"/>
      <c r="G1162" s="6"/>
      <c r="H1162" s="6"/>
      <c r="I1162" s="6"/>
    </row>
    <row r="1163" spans="3:9" s="3" customFormat="1">
      <c r="C1163" s="7"/>
      <c r="D1163" s="6"/>
      <c r="E1163" s="6"/>
      <c r="F1163" s="6"/>
      <c r="G1163" s="6"/>
      <c r="H1163" s="6"/>
      <c r="I1163" s="6"/>
    </row>
    <row r="1164" spans="3:9" s="3" customFormat="1">
      <c r="C1164" s="7"/>
      <c r="D1164" s="6"/>
      <c r="E1164" s="6"/>
      <c r="F1164" s="6"/>
      <c r="G1164" s="6"/>
      <c r="H1164" s="6"/>
      <c r="I1164" s="6"/>
    </row>
    <row r="1165" spans="3:9" s="3" customFormat="1">
      <c r="C1165" s="7"/>
      <c r="D1165" s="6"/>
      <c r="E1165" s="6"/>
      <c r="F1165" s="6"/>
      <c r="G1165" s="6"/>
      <c r="H1165" s="6"/>
      <c r="I1165" s="6"/>
    </row>
    <row r="1166" spans="3:9" s="3" customFormat="1">
      <c r="C1166" s="7"/>
      <c r="D1166" s="6"/>
      <c r="E1166" s="6"/>
      <c r="F1166" s="6"/>
      <c r="G1166" s="6"/>
      <c r="H1166" s="6"/>
      <c r="I1166" s="6"/>
    </row>
    <row r="1167" spans="3:9" s="3" customFormat="1">
      <c r="C1167" s="7"/>
      <c r="D1167" s="6"/>
      <c r="E1167" s="6"/>
      <c r="F1167" s="6"/>
      <c r="G1167" s="6"/>
      <c r="H1167" s="6"/>
      <c r="I1167" s="6"/>
    </row>
    <row r="1168" spans="3:9" s="3" customFormat="1">
      <c r="C1168" s="7"/>
      <c r="D1168" s="6"/>
      <c r="E1168" s="6"/>
      <c r="F1168" s="6"/>
      <c r="G1168" s="6"/>
      <c r="H1168" s="6"/>
      <c r="I1168" s="6"/>
    </row>
    <row r="1169" spans="3:9" s="3" customFormat="1">
      <c r="C1169" s="7"/>
      <c r="D1169" s="6"/>
      <c r="E1169" s="6"/>
      <c r="F1169" s="6"/>
      <c r="G1169" s="6"/>
      <c r="H1169" s="6"/>
      <c r="I1169" s="6"/>
    </row>
    <row r="1170" spans="3:9" s="3" customFormat="1">
      <c r="C1170" s="7"/>
      <c r="D1170" s="6"/>
      <c r="E1170" s="6"/>
      <c r="F1170" s="6"/>
      <c r="G1170" s="6"/>
      <c r="H1170" s="6"/>
      <c r="I1170" s="6"/>
    </row>
    <row r="1171" spans="3:9" s="3" customFormat="1">
      <c r="C1171" s="7"/>
      <c r="D1171" s="6"/>
      <c r="E1171" s="6"/>
      <c r="F1171" s="6"/>
      <c r="G1171" s="6"/>
      <c r="H1171" s="6"/>
      <c r="I1171" s="6"/>
    </row>
    <row r="1172" spans="3:9" s="3" customFormat="1">
      <c r="C1172" s="7"/>
      <c r="D1172" s="6"/>
      <c r="E1172" s="6"/>
      <c r="F1172" s="6"/>
      <c r="G1172" s="6"/>
      <c r="H1172" s="6"/>
      <c r="I1172" s="6"/>
    </row>
    <row r="1173" spans="3:9" s="3" customFormat="1">
      <c r="C1173" s="7"/>
      <c r="D1173" s="6"/>
      <c r="E1173" s="6"/>
      <c r="F1173" s="6"/>
      <c r="G1173" s="6"/>
      <c r="H1173" s="6"/>
      <c r="I1173" s="6"/>
    </row>
    <row r="1174" spans="3:9" s="3" customFormat="1">
      <c r="C1174" s="7"/>
      <c r="D1174" s="6"/>
      <c r="E1174" s="6"/>
      <c r="F1174" s="6"/>
      <c r="G1174" s="6"/>
      <c r="H1174" s="6"/>
      <c r="I1174" s="6"/>
    </row>
    <row r="1175" spans="3:9" s="3" customFormat="1">
      <c r="C1175" s="7"/>
      <c r="D1175" s="6"/>
      <c r="E1175" s="6"/>
      <c r="F1175" s="6"/>
      <c r="G1175" s="6"/>
      <c r="H1175" s="6"/>
      <c r="I1175" s="6"/>
    </row>
    <row r="1176" spans="3:9" s="3" customFormat="1">
      <c r="C1176" s="7"/>
      <c r="D1176" s="6"/>
      <c r="E1176" s="6"/>
      <c r="F1176" s="6"/>
      <c r="G1176" s="6"/>
      <c r="H1176" s="6"/>
      <c r="I1176" s="6"/>
    </row>
    <row r="1177" spans="3:9" s="3" customFormat="1">
      <c r="C1177" s="7"/>
      <c r="D1177" s="6"/>
      <c r="E1177" s="6"/>
      <c r="F1177" s="6"/>
      <c r="G1177" s="6"/>
      <c r="H1177" s="6"/>
      <c r="I1177" s="6"/>
    </row>
    <row r="1178" spans="3:9" s="3" customFormat="1">
      <c r="C1178" s="7"/>
      <c r="D1178" s="6"/>
      <c r="E1178" s="6"/>
      <c r="F1178" s="6"/>
      <c r="G1178" s="6"/>
      <c r="H1178" s="6"/>
      <c r="I1178" s="6"/>
    </row>
    <row r="1179" spans="3:9" s="3" customFormat="1">
      <c r="C1179" s="7"/>
      <c r="D1179" s="6"/>
      <c r="E1179" s="6"/>
      <c r="F1179" s="6"/>
      <c r="G1179" s="6"/>
      <c r="H1179" s="6"/>
      <c r="I1179" s="6"/>
    </row>
    <row r="1180" spans="3:9" s="3" customFormat="1">
      <c r="C1180" s="7"/>
      <c r="D1180" s="6"/>
      <c r="E1180" s="6"/>
      <c r="F1180" s="6"/>
      <c r="G1180" s="6"/>
      <c r="H1180" s="6"/>
      <c r="I1180" s="6"/>
    </row>
    <row r="1181" spans="3:9" s="3" customFormat="1">
      <c r="C1181" s="7"/>
      <c r="D1181" s="6"/>
      <c r="E1181" s="6"/>
      <c r="F1181" s="6"/>
      <c r="G1181" s="6"/>
      <c r="H1181" s="6"/>
      <c r="I1181" s="6"/>
    </row>
    <row r="1182" spans="3:9" s="3" customFormat="1">
      <c r="C1182" s="7"/>
      <c r="D1182" s="6"/>
      <c r="E1182" s="6"/>
      <c r="F1182" s="6"/>
      <c r="G1182" s="6"/>
      <c r="H1182" s="6"/>
      <c r="I1182" s="6"/>
    </row>
    <row r="1183" spans="3:9" s="3" customFormat="1">
      <c r="C1183" s="7"/>
      <c r="D1183" s="6"/>
      <c r="E1183" s="6"/>
      <c r="F1183" s="6"/>
      <c r="G1183" s="6"/>
      <c r="H1183" s="6"/>
      <c r="I1183" s="6"/>
    </row>
    <row r="1184" spans="3:9" s="3" customFormat="1">
      <c r="C1184" s="7"/>
      <c r="D1184" s="6"/>
      <c r="E1184" s="6"/>
      <c r="F1184" s="6"/>
      <c r="G1184" s="6"/>
      <c r="H1184" s="6"/>
      <c r="I1184" s="6"/>
    </row>
    <row r="1185" spans="3:9" s="3" customFormat="1">
      <c r="C1185" s="7"/>
      <c r="D1185" s="6"/>
      <c r="E1185" s="6"/>
      <c r="F1185" s="6"/>
      <c r="G1185" s="6"/>
      <c r="H1185" s="6"/>
      <c r="I1185" s="6"/>
    </row>
    <row r="1186" spans="3:9" s="3" customFormat="1">
      <c r="C1186" s="7"/>
      <c r="D1186" s="6"/>
      <c r="E1186" s="6"/>
      <c r="F1186" s="6"/>
      <c r="G1186" s="6"/>
      <c r="H1186" s="6"/>
      <c r="I1186" s="6"/>
    </row>
    <row r="1187" spans="3:9" s="3" customFormat="1">
      <c r="C1187" s="7"/>
      <c r="D1187" s="6"/>
      <c r="E1187" s="6"/>
      <c r="F1187" s="6"/>
      <c r="G1187" s="6"/>
      <c r="H1187" s="6"/>
      <c r="I1187" s="6"/>
    </row>
    <row r="1188" spans="3:9" s="3" customFormat="1">
      <c r="C1188" s="7"/>
      <c r="D1188" s="6"/>
      <c r="E1188" s="6"/>
      <c r="F1188" s="6"/>
      <c r="G1188" s="6"/>
      <c r="H1188" s="6"/>
      <c r="I1188" s="6"/>
    </row>
    <row r="1189" spans="3:9" s="3" customFormat="1">
      <c r="C1189" s="7"/>
      <c r="D1189" s="6"/>
      <c r="E1189" s="6"/>
      <c r="F1189" s="6"/>
      <c r="G1189" s="6"/>
      <c r="H1189" s="6"/>
      <c r="I1189" s="6"/>
    </row>
    <row r="1190" spans="3:9" s="3" customFormat="1">
      <c r="C1190" s="7"/>
      <c r="D1190" s="6"/>
      <c r="E1190" s="6"/>
      <c r="F1190" s="6"/>
      <c r="G1190" s="6"/>
      <c r="H1190" s="6"/>
      <c r="I1190" s="6"/>
    </row>
    <row r="1191" spans="3:9" s="3" customFormat="1">
      <c r="C1191" s="7"/>
      <c r="D1191" s="6"/>
      <c r="E1191" s="6"/>
      <c r="F1191" s="6"/>
      <c r="G1191" s="6"/>
      <c r="H1191" s="6"/>
      <c r="I1191" s="6"/>
    </row>
    <row r="1192" spans="3:9" s="3" customFormat="1">
      <c r="C1192" s="7"/>
      <c r="D1192" s="6"/>
      <c r="E1192" s="6"/>
      <c r="F1192" s="6"/>
      <c r="G1192" s="6"/>
      <c r="H1192" s="6"/>
      <c r="I1192" s="6"/>
    </row>
    <row r="1193" spans="3:9" s="3" customFormat="1">
      <c r="C1193" s="7"/>
      <c r="D1193" s="6"/>
      <c r="E1193" s="6"/>
      <c r="F1193" s="6"/>
      <c r="G1193" s="6"/>
      <c r="H1193" s="6"/>
      <c r="I1193" s="6"/>
    </row>
    <row r="1194" spans="3:9" s="3" customFormat="1">
      <c r="C1194" s="7"/>
      <c r="D1194" s="6"/>
      <c r="E1194" s="6"/>
      <c r="F1194" s="6"/>
      <c r="G1194" s="6"/>
      <c r="H1194" s="6"/>
      <c r="I1194" s="6"/>
    </row>
    <row r="1195" spans="3:9" s="3" customFormat="1">
      <c r="C1195" s="7"/>
      <c r="D1195" s="6"/>
      <c r="E1195" s="6"/>
      <c r="F1195" s="6"/>
      <c r="G1195" s="6"/>
      <c r="H1195" s="6"/>
      <c r="I1195" s="6"/>
    </row>
    <row r="1196" spans="3:9" s="3" customFormat="1">
      <c r="C1196" s="7"/>
      <c r="D1196" s="6"/>
      <c r="E1196" s="6"/>
      <c r="F1196" s="6"/>
      <c r="G1196" s="6"/>
      <c r="H1196" s="6"/>
      <c r="I1196" s="6"/>
    </row>
    <row r="1197" spans="3:9" s="3" customFormat="1">
      <c r="C1197" s="7"/>
      <c r="D1197" s="6"/>
      <c r="E1197" s="6"/>
      <c r="F1197" s="6"/>
      <c r="G1197" s="6"/>
      <c r="H1197" s="6"/>
      <c r="I1197" s="6"/>
    </row>
    <row r="1198" spans="3:9" s="3" customFormat="1">
      <c r="C1198" s="7"/>
      <c r="D1198" s="6"/>
      <c r="E1198" s="6"/>
      <c r="F1198" s="6"/>
      <c r="G1198" s="6"/>
      <c r="H1198" s="6"/>
      <c r="I1198" s="6"/>
    </row>
    <row r="1199" spans="3:9" s="3" customFormat="1">
      <c r="C1199" s="7"/>
      <c r="D1199" s="6"/>
      <c r="E1199" s="6"/>
      <c r="F1199" s="6"/>
      <c r="G1199" s="6"/>
      <c r="H1199" s="6"/>
      <c r="I1199" s="6"/>
    </row>
    <row r="1200" spans="3:9" s="3" customFormat="1">
      <c r="C1200" s="7"/>
      <c r="D1200" s="6"/>
      <c r="E1200" s="6"/>
      <c r="F1200" s="6"/>
      <c r="G1200" s="6"/>
      <c r="H1200" s="6"/>
      <c r="I1200" s="6"/>
    </row>
    <row r="1201" spans="3:9" s="3" customFormat="1">
      <c r="C1201" s="7"/>
      <c r="D1201" s="6"/>
      <c r="E1201" s="6"/>
      <c r="F1201" s="6"/>
      <c r="G1201" s="6"/>
      <c r="H1201" s="6"/>
      <c r="I1201" s="6"/>
    </row>
    <row r="1202" spans="3:9" s="3" customFormat="1">
      <c r="C1202" s="7"/>
      <c r="D1202" s="6"/>
      <c r="E1202" s="6"/>
      <c r="F1202" s="6"/>
      <c r="G1202" s="6"/>
      <c r="H1202" s="6"/>
      <c r="I1202" s="6"/>
    </row>
    <row r="1203" spans="3:9" s="3" customFormat="1">
      <c r="C1203" s="7"/>
      <c r="D1203" s="6"/>
      <c r="E1203" s="6"/>
      <c r="F1203" s="6"/>
      <c r="G1203" s="6"/>
      <c r="H1203" s="6"/>
      <c r="I1203" s="6"/>
    </row>
    <row r="1204" spans="3:9" s="3" customFormat="1">
      <c r="C1204" s="7"/>
      <c r="D1204" s="6"/>
      <c r="E1204" s="6"/>
      <c r="F1204" s="6"/>
      <c r="G1204" s="6"/>
      <c r="H1204" s="6"/>
      <c r="I1204" s="6"/>
    </row>
    <row r="1205" spans="3:9" s="3" customFormat="1">
      <c r="C1205" s="7"/>
      <c r="D1205" s="6"/>
      <c r="E1205" s="6"/>
      <c r="F1205" s="6"/>
      <c r="G1205" s="6"/>
      <c r="H1205" s="6"/>
      <c r="I1205" s="6"/>
    </row>
    <row r="1206" spans="3:9" s="3" customFormat="1">
      <c r="C1206" s="7"/>
      <c r="D1206" s="6"/>
      <c r="E1206" s="6"/>
      <c r="F1206" s="6"/>
      <c r="G1206" s="6"/>
      <c r="H1206" s="6"/>
      <c r="I1206" s="6"/>
    </row>
    <row r="1207" spans="3:9" s="3" customFormat="1">
      <c r="C1207" s="7"/>
      <c r="D1207" s="6"/>
      <c r="E1207" s="6"/>
      <c r="F1207" s="6"/>
      <c r="G1207" s="6"/>
      <c r="H1207" s="6"/>
      <c r="I1207" s="6"/>
    </row>
    <row r="1208" spans="3:9" s="3" customFormat="1">
      <c r="C1208" s="7"/>
      <c r="D1208" s="6"/>
      <c r="E1208" s="6"/>
      <c r="F1208" s="6"/>
      <c r="G1208" s="6"/>
      <c r="H1208" s="6"/>
      <c r="I1208" s="6"/>
    </row>
    <row r="1209" spans="3:9" s="3" customFormat="1">
      <c r="C1209" s="7"/>
      <c r="D1209" s="6"/>
      <c r="E1209" s="6"/>
      <c r="F1209" s="6"/>
      <c r="G1209" s="6"/>
      <c r="H1209" s="6"/>
      <c r="I1209" s="6"/>
    </row>
    <row r="1210" spans="3:9" s="3" customFormat="1">
      <c r="C1210" s="7"/>
      <c r="D1210" s="6"/>
      <c r="E1210" s="6"/>
      <c r="F1210" s="6"/>
      <c r="G1210" s="6"/>
      <c r="H1210" s="6"/>
      <c r="I1210" s="6"/>
    </row>
    <row r="1211" spans="3:9" s="3" customFormat="1">
      <c r="C1211" s="7"/>
      <c r="D1211" s="6"/>
      <c r="E1211" s="6"/>
      <c r="F1211" s="6"/>
      <c r="G1211" s="6"/>
      <c r="H1211" s="6"/>
      <c r="I1211" s="6"/>
    </row>
    <row r="1212" spans="3:9" s="3" customFormat="1">
      <c r="C1212" s="7"/>
      <c r="D1212" s="6"/>
      <c r="E1212" s="6"/>
      <c r="F1212" s="6"/>
      <c r="G1212" s="6"/>
      <c r="H1212" s="6"/>
      <c r="I1212" s="6"/>
    </row>
    <row r="1213" spans="3:9" s="3" customFormat="1">
      <c r="C1213" s="7"/>
      <c r="D1213" s="6"/>
      <c r="E1213" s="6"/>
      <c r="F1213" s="6"/>
      <c r="G1213" s="6"/>
      <c r="H1213" s="6"/>
      <c r="I1213" s="6"/>
    </row>
    <row r="1214" spans="3:9" s="3" customFormat="1">
      <c r="C1214" s="7"/>
      <c r="D1214" s="6"/>
      <c r="E1214" s="6"/>
      <c r="F1214" s="6"/>
      <c r="G1214" s="6"/>
      <c r="H1214" s="6"/>
      <c r="I1214" s="6"/>
    </row>
    <row r="1215" spans="3:9" s="3" customFormat="1">
      <c r="C1215" s="7"/>
      <c r="D1215" s="6"/>
      <c r="E1215" s="6"/>
      <c r="F1215" s="6"/>
      <c r="G1215" s="6"/>
      <c r="H1215" s="6"/>
      <c r="I1215" s="6"/>
    </row>
    <row r="1216" spans="3:9" s="3" customFormat="1">
      <c r="C1216" s="7"/>
      <c r="D1216" s="6"/>
      <c r="E1216" s="6"/>
      <c r="F1216" s="6"/>
      <c r="G1216" s="6"/>
      <c r="H1216" s="6"/>
      <c r="I1216" s="6"/>
    </row>
    <row r="1217" spans="3:9" s="3" customFormat="1">
      <c r="C1217" s="7"/>
      <c r="D1217" s="6"/>
      <c r="E1217" s="6"/>
      <c r="F1217" s="6"/>
      <c r="G1217" s="6"/>
      <c r="H1217" s="6"/>
      <c r="I1217" s="6"/>
    </row>
    <row r="1218" spans="3:9" s="3" customFormat="1">
      <c r="C1218" s="7"/>
      <c r="D1218" s="6"/>
      <c r="E1218" s="6"/>
      <c r="F1218" s="6"/>
      <c r="G1218" s="6"/>
      <c r="H1218" s="6"/>
      <c r="I1218" s="6"/>
    </row>
    <row r="1219" spans="3:9" s="3" customFormat="1">
      <c r="C1219" s="7"/>
      <c r="D1219" s="6"/>
      <c r="E1219" s="6"/>
      <c r="F1219" s="6"/>
      <c r="G1219" s="6"/>
      <c r="H1219" s="6"/>
      <c r="I1219" s="6"/>
    </row>
    <row r="1220" spans="3:9" s="3" customFormat="1">
      <c r="C1220" s="7"/>
      <c r="D1220" s="6"/>
      <c r="E1220" s="6"/>
      <c r="F1220" s="6"/>
      <c r="G1220" s="6"/>
      <c r="H1220" s="6"/>
      <c r="I1220" s="6"/>
    </row>
    <row r="1221" spans="3:9" s="3" customFormat="1">
      <c r="C1221" s="7"/>
      <c r="D1221" s="6"/>
      <c r="E1221" s="6"/>
      <c r="F1221" s="6"/>
      <c r="G1221" s="6"/>
      <c r="H1221" s="6"/>
      <c r="I1221" s="6"/>
    </row>
    <row r="1222" spans="3:9" s="3" customFormat="1">
      <c r="C1222" s="7"/>
      <c r="D1222" s="6"/>
      <c r="E1222" s="6"/>
      <c r="F1222" s="6"/>
      <c r="G1222" s="6"/>
      <c r="H1222" s="6"/>
      <c r="I1222" s="6"/>
    </row>
    <row r="1223" spans="3:9" s="3" customFormat="1">
      <c r="C1223" s="7"/>
      <c r="D1223" s="6"/>
      <c r="E1223" s="6"/>
      <c r="F1223" s="6"/>
      <c r="G1223" s="6"/>
      <c r="H1223" s="6"/>
      <c r="I1223" s="6"/>
    </row>
    <row r="1224" spans="3:9" s="3" customFormat="1">
      <c r="C1224" s="7"/>
      <c r="D1224" s="6"/>
      <c r="E1224" s="6"/>
      <c r="F1224" s="6"/>
      <c r="G1224" s="6"/>
      <c r="H1224" s="6"/>
      <c r="I1224" s="6"/>
    </row>
    <row r="1225" spans="3:9" s="3" customFormat="1">
      <c r="C1225" s="7"/>
      <c r="D1225" s="6"/>
      <c r="E1225" s="6"/>
      <c r="F1225" s="6"/>
      <c r="G1225" s="6"/>
      <c r="H1225" s="6"/>
      <c r="I1225" s="6"/>
    </row>
    <row r="1226" spans="3:9" s="3" customFormat="1">
      <c r="C1226" s="7"/>
      <c r="D1226" s="6"/>
      <c r="E1226" s="6"/>
      <c r="F1226" s="6"/>
      <c r="G1226" s="6"/>
      <c r="H1226" s="6"/>
      <c r="I1226" s="6"/>
    </row>
    <row r="1227" spans="3:9" s="3" customFormat="1">
      <c r="C1227" s="7"/>
      <c r="D1227" s="6"/>
      <c r="E1227" s="6"/>
      <c r="F1227" s="6"/>
      <c r="G1227" s="6"/>
      <c r="H1227" s="6"/>
      <c r="I1227" s="6"/>
    </row>
    <row r="1228" spans="3:9" s="3" customFormat="1">
      <c r="C1228" s="7"/>
      <c r="D1228" s="6"/>
      <c r="E1228" s="6"/>
      <c r="F1228" s="6"/>
      <c r="G1228" s="6"/>
      <c r="H1228" s="6"/>
      <c r="I1228" s="6"/>
    </row>
    <row r="1229" spans="3:9" s="3" customFormat="1">
      <c r="C1229" s="7"/>
      <c r="D1229" s="6"/>
      <c r="E1229" s="6"/>
      <c r="F1229" s="6"/>
      <c r="G1229" s="6"/>
      <c r="H1229" s="6"/>
      <c r="I1229" s="6"/>
    </row>
    <row r="1230" spans="3:9" s="3" customFormat="1">
      <c r="C1230" s="7"/>
      <c r="D1230" s="6"/>
      <c r="E1230" s="6"/>
      <c r="F1230" s="6"/>
      <c r="G1230" s="6"/>
      <c r="H1230" s="6"/>
      <c r="I1230" s="6"/>
    </row>
    <row r="1231" spans="3:9" s="3" customFormat="1">
      <c r="C1231" s="7"/>
      <c r="D1231" s="6"/>
      <c r="E1231" s="6"/>
      <c r="F1231" s="6"/>
      <c r="G1231" s="6"/>
      <c r="H1231" s="6"/>
      <c r="I1231" s="6"/>
    </row>
    <row r="1232" spans="3:9" s="3" customFormat="1">
      <c r="C1232" s="7"/>
      <c r="D1232" s="6"/>
      <c r="E1232" s="6"/>
      <c r="F1232" s="6"/>
      <c r="G1232" s="6"/>
      <c r="H1232" s="6"/>
      <c r="I1232" s="6"/>
    </row>
    <row r="1233" spans="3:9" s="3" customFormat="1">
      <c r="C1233" s="7"/>
      <c r="D1233" s="6"/>
      <c r="E1233" s="6"/>
      <c r="F1233" s="6"/>
      <c r="G1233" s="6"/>
      <c r="H1233" s="6"/>
      <c r="I1233" s="6"/>
    </row>
    <row r="1234" spans="3:9" s="3" customFormat="1">
      <c r="C1234" s="7"/>
      <c r="D1234" s="6"/>
      <c r="E1234" s="6"/>
      <c r="F1234" s="6"/>
      <c r="G1234" s="6"/>
      <c r="H1234" s="6"/>
      <c r="I1234" s="6"/>
    </row>
    <row r="1235" spans="3:9" s="3" customFormat="1">
      <c r="C1235" s="7"/>
      <c r="D1235" s="6"/>
      <c r="E1235" s="6"/>
      <c r="F1235" s="6"/>
      <c r="G1235" s="6"/>
      <c r="H1235" s="6"/>
      <c r="I1235" s="6"/>
    </row>
    <row r="1236" spans="3:9" s="3" customFormat="1">
      <c r="C1236" s="7"/>
      <c r="D1236" s="6"/>
      <c r="E1236" s="6"/>
      <c r="F1236" s="6"/>
      <c r="G1236" s="6"/>
      <c r="H1236" s="6"/>
      <c r="I1236" s="6"/>
    </row>
    <row r="1237" spans="3:9" s="3" customFormat="1">
      <c r="C1237" s="7"/>
      <c r="D1237" s="6"/>
      <c r="E1237" s="6"/>
      <c r="F1237" s="6"/>
      <c r="G1237" s="6"/>
      <c r="H1237" s="6"/>
      <c r="I1237" s="6"/>
    </row>
    <row r="1238" spans="3:9" s="3" customFormat="1">
      <c r="C1238" s="7"/>
      <c r="D1238" s="6"/>
      <c r="E1238" s="6"/>
      <c r="F1238" s="6"/>
      <c r="G1238" s="6"/>
      <c r="H1238" s="6"/>
      <c r="I1238" s="6"/>
    </row>
    <row r="1239" spans="3:9" s="3" customFormat="1">
      <c r="C1239" s="7"/>
      <c r="D1239" s="6"/>
      <c r="E1239" s="6"/>
      <c r="F1239" s="6"/>
      <c r="G1239" s="6"/>
      <c r="H1239" s="6"/>
      <c r="I1239" s="6"/>
    </row>
    <row r="1240" spans="3:9" s="3" customFormat="1">
      <c r="C1240" s="7"/>
      <c r="D1240" s="6"/>
      <c r="E1240" s="6"/>
      <c r="F1240" s="6"/>
      <c r="G1240" s="6"/>
      <c r="H1240" s="6"/>
      <c r="I1240" s="6"/>
    </row>
    <row r="1241" spans="3:9" s="3" customFormat="1">
      <c r="C1241" s="7"/>
      <c r="D1241" s="6"/>
      <c r="E1241" s="6"/>
      <c r="F1241" s="6"/>
      <c r="G1241" s="6"/>
      <c r="H1241" s="6"/>
      <c r="I1241" s="6"/>
    </row>
    <row r="1242" spans="3:9" s="3" customFormat="1">
      <c r="C1242" s="7"/>
      <c r="D1242" s="6"/>
      <c r="E1242" s="6"/>
      <c r="F1242" s="6"/>
      <c r="G1242" s="6"/>
      <c r="H1242" s="6"/>
      <c r="I1242" s="6"/>
    </row>
    <row r="1243" spans="3:9" s="3" customFormat="1">
      <c r="C1243" s="7"/>
      <c r="D1243" s="6"/>
      <c r="E1243" s="6"/>
      <c r="F1243" s="6"/>
      <c r="G1243" s="6"/>
      <c r="H1243" s="6"/>
      <c r="I1243" s="6"/>
    </row>
    <row r="1244" spans="3:9" s="3" customFormat="1">
      <c r="C1244" s="7"/>
      <c r="D1244" s="6"/>
      <c r="E1244" s="6"/>
      <c r="F1244" s="6"/>
      <c r="G1244" s="6"/>
      <c r="H1244" s="6"/>
      <c r="I1244" s="6"/>
    </row>
    <row r="1245" spans="3:9" s="3" customFormat="1">
      <c r="C1245" s="7"/>
      <c r="D1245" s="6"/>
      <c r="E1245" s="6"/>
      <c r="F1245" s="6"/>
      <c r="G1245" s="6"/>
      <c r="H1245" s="6"/>
      <c r="I1245" s="6"/>
    </row>
    <row r="1246" spans="3:9" s="3" customFormat="1">
      <c r="C1246" s="7"/>
      <c r="D1246" s="6"/>
      <c r="E1246" s="6"/>
      <c r="F1246" s="6"/>
      <c r="G1246" s="6"/>
      <c r="H1246" s="6"/>
      <c r="I1246" s="6"/>
    </row>
    <row r="1247" spans="3:9" s="3" customFormat="1">
      <c r="C1247" s="7"/>
      <c r="D1247" s="6"/>
      <c r="E1247" s="6"/>
      <c r="F1247" s="6"/>
      <c r="G1247" s="6"/>
      <c r="H1247" s="6"/>
      <c r="I1247" s="6"/>
    </row>
    <row r="1248" spans="3:9" s="3" customFormat="1">
      <c r="C1248" s="7"/>
      <c r="D1248" s="6"/>
      <c r="E1248" s="6"/>
      <c r="F1248" s="6"/>
      <c r="G1248" s="6"/>
      <c r="H1248" s="6"/>
      <c r="I1248" s="6"/>
    </row>
    <row r="1249" spans="3:9" s="3" customFormat="1">
      <c r="C1249" s="7"/>
      <c r="D1249" s="6"/>
      <c r="E1249" s="6"/>
      <c r="F1249" s="6"/>
      <c r="G1249" s="6"/>
      <c r="H1249" s="6"/>
      <c r="I1249" s="6"/>
    </row>
    <row r="1250" spans="3:9" s="3" customFormat="1">
      <c r="C1250" s="7"/>
      <c r="D1250" s="6"/>
      <c r="E1250" s="6"/>
      <c r="F1250" s="6"/>
      <c r="G1250" s="6"/>
      <c r="H1250" s="6"/>
      <c r="I1250" s="6"/>
    </row>
    <row r="1251" spans="3:9" s="3" customFormat="1">
      <c r="C1251" s="7"/>
      <c r="D1251" s="6"/>
      <c r="E1251" s="6"/>
      <c r="F1251" s="6"/>
      <c r="G1251" s="6"/>
      <c r="H1251" s="6"/>
      <c r="I1251" s="6"/>
    </row>
    <row r="1252" spans="3:9" s="3" customFormat="1">
      <c r="C1252" s="7"/>
      <c r="D1252" s="6"/>
      <c r="E1252" s="6"/>
      <c r="F1252" s="6"/>
      <c r="G1252" s="6"/>
      <c r="H1252" s="6"/>
      <c r="I1252" s="6"/>
    </row>
    <row r="1253" spans="3:9" s="3" customFormat="1">
      <c r="C1253" s="7"/>
      <c r="D1253" s="6"/>
      <c r="E1253" s="6"/>
      <c r="F1253" s="6"/>
      <c r="G1253" s="6"/>
      <c r="H1253" s="6"/>
      <c r="I1253" s="6"/>
    </row>
    <row r="1254" spans="3:9" s="3" customFormat="1">
      <c r="C1254" s="7"/>
      <c r="D1254" s="6"/>
      <c r="E1254" s="6"/>
      <c r="F1254" s="6"/>
      <c r="G1254" s="6"/>
      <c r="H1254" s="6"/>
      <c r="I1254" s="6"/>
    </row>
    <row r="1255" spans="3:9" s="3" customFormat="1">
      <c r="C1255" s="7"/>
      <c r="D1255" s="6"/>
      <c r="E1255" s="6"/>
      <c r="F1255" s="6"/>
      <c r="G1255" s="6"/>
      <c r="H1255" s="6"/>
      <c r="I1255" s="6"/>
    </row>
    <row r="1256" spans="3:9" s="3" customFormat="1">
      <c r="C1256" s="7"/>
      <c r="D1256" s="6"/>
      <c r="E1256" s="6"/>
      <c r="F1256" s="6"/>
      <c r="G1256" s="6"/>
      <c r="H1256" s="6"/>
      <c r="I1256" s="6"/>
    </row>
    <row r="1257" spans="3:9" s="3" customFormat="1">
      <c r="C1257" s="7"/>
      <c r="D1257" s="6"/>
      <c r="E1257" s="6"/>
      <c r="F1257" s="6"/>
      <c r="G1257" s="6"/>
      <c r="H1257" s="6"/>
      <c r="I1257" s="6"/>
    </row>
    <row r="1258" spans="3:9" s="3" customFormat="1">
      <c r="C1258" s="7"/>
      <c r="D1258" s="6"/>
      <c r="E1258" s="6"/>
      <c r="F1258" s="6"/>
      <c r="G1258" s="6"/>
      <c r="H1258" s="6"/>
      <c r="I1258" s="6"/>
    </row>
    <row r="1259" spans="3:9" s="3" customFormat="1">
      <c r="C1259" s="7"/>
      <c r="D1259" s="6"/>
      <c r="E1259" s="6"/>
      <c r="F1259" s="6"/>
      <c r="G1259" s="6"/>
      <c r="H1259" s="6"/>
      <c r="I1259" s="6"/>
    </row>
    <row r="1260" spans="3:9" s="3" customFormat="1">
      <c r="C1260" s="7"/>
      <c r="D1260" s="6"/>
      <c r="E1260" s="6"/>
      <c r="F1260" s="6"/>
      <c r="G1260" s="6"/>
      <c r="H1260" s="6"/>
      <c r="I1260" s="6"/>
    </row>
    <row r="1261" spans="3:9" s="3" customFormat="1">
      <c r="C1261" s="7"/>
      <c r="D1261" s="6"/>
      <c r="E1261" s="6"/>
      <c r="F1261" s="6"/>
      <c r="G1261" s="6"/>
      <c r="H1261" s="6"/>
      <c r="I1261" s="6"/>
    </row>
    <row r="1262" spans="3:9" s="3" customFormat="1">
      <c r="C1262" s="7"/>
      <c r="D1262" s="6"/>
      <c r="E1262" s="6"/>
      <c r="F1262" s="6"/>
      <c r="G1262" s="6"/>
      <c r="H1262" s="6"/>
      <c r="I1262" s="6"/>
    </row>
    <row r="1263" spans="3:9" s="3" customFormat="1">
      <c r="C1263" s="7"/>
      <c r="D1263" s="6"/>
      <c r="E1263" s="6"/>
      <c r="F1263" s="6"/>
      <c r="G1263" s="6"/>
      <c r="H1263" s="6"/>
      <c r="I1263" s="6"/>
    </row>
    <row r="1264" spans="3:9" s="3" customFormat="1">
      <c r="C1264" s="7"/>
      <c r="D1264" s="6"/>
      <c r="E1264" s="6"/>
      <c r="F1264" s="6"/>
      <c r="G1264" s="6"/>
      <c r="H1264" s="6"/>
      <c r="I1264" s="6"/>
    </row>
    <row r="1265" spans="3:9" s="3" customFormat="1">
      <c r="C1265" s="7"/>
      <c r="D1265" s="6"/>
      <c r="E1265" s="6"/>
      <c r="F1265" s="6"/>
      <c r="G1265" s="6"/>
      <c r="H1265" s="6"/>
      <c r="I1265" s="6"/>
    </row>
    <row r="1266" spans="3:9" s="3" customFormat="1">
      <c r="C1266" s="7"/>
      <c r="D1266" s="6"/>
      <c r="E1266" s="6"/>
      <c r="F1266" s="6"/>
      <c r="G1266" s="6"/>
      <c r="H1266" s="6"/>
      <c r="I1266" s="6"/>
    </row>
    <row r="1267" spans="3:9" s="3" customFormat="1">
      <c r="C1267" s="7"/>
      <c r="D1267" s="6"/>
      <c r="E1267" s="6"/>
      <c r="F1267" s="6"/>
      <c r="G1267" s="6"/>
      <c r="H1267" s="6"/>
      <c r="I1267" s="6"/>
    </row>
    <row r="1268" spans="3:9" s="3" customFormat="1">
      <c r="C1268" s="7"/>
      <c r="D1268" s="6"/>
      <c r="E1268" s="6"/>
      <c r="F1268" s="6"/>
      <c r="G1268" s="6"/>
      <c r="H1268" s="6"/>
      <c r="I1268" s="6"/>
    </row>
    <row r="1269" spans="3:9" s="3" customFormat="1">
      <c r="C1269" s="7"/>
      <c r="D1269" s="6"/>
      <c r="E1269" s="6"/>
      <c r="F1269" s="6"/>
      <c r="G1269" s="6"/>
      <c r="H1269" s="6"/>
      <c r="I1269" s="6"/>
    </row>
    <row r="1270" spans="3:9" s="3" customFormat="1">
      <c r="C1270" s="7"/>
      <c r="D1270" s="6"/>
      <c r="E1270" s="6"/>
      <c r="F1270" s="6"/>
      <c r="G1270" s="6"/>
      <c r="H1270" s="6"/>
      <c r="I1270" s="6"/>
    </row>
    <row r="1271" spans="3:9" s="3" customFormat="1">
      <c r="C1271" s="7"/>
      <c r="D1271" s="6"/>
      <c r="E1271" s="6"/>
      <c r="F1271" s="6"/>
      <c r="G1271" s="6"/>
      <c r="H1271" s="6"/>
      <c r="I1271" s="6"/>
    </row>
    <row r="1272" spans="3:9" s="3" customFormat="1">
      <c r="C1272" s="7"/>
      <c r="D1272" s="6"/>
      <c r="E1272" s="6"/>
      <c r="F1272" s="6"/>
      <c r="G1272" s="6"/>
      <c r="H1272" s="6"/>
      <c r="I1272" s="6"/>
    </row>
    <row r="1273" spans="3:9" s="3" customFormat="1">
      <c r="C1273" s="7"/>
      <c r="D1273" s="6"/>
      <c r="E1273" s="6"/>
      <c r="F1273" s="6"/>
      <c r="G1273" s="6"/>
      <c r="H1273" s="6"/>
      <c r="I1273" s="6"/>
    </row>
    <row r="1274" spans="3:9" s="3" customFormat="1">
      <c r="C1274" s="7"/>
      <c r="D1274" s="6"/>
      <c r="E1274" s="6"/>
      <c r="F1274" s="6"/>
      <c r="G1274" s="6"/>
      <c r="H1274" s="6"/>
      <c r="I1274" s="6"/>
    </row>
    <row r="1275" spans="3:9" s="3" customFormat="1">
      <c r="C1275" s="7"/>
      <c r="D1275" s="6"/>
      <c r="E1275" s="6"/>
      <c r="F1275" s="6"/>
      <c r="G1275" s="6"/>
      <c r="H1275" s="6"/>
      <c r="I1275" s="6"/>
    </row>
    <row r="1276" spans="3:9" s="3" customFormat="1">
      <c r="C1276" s="7"/>
      <c r="D1276" s="6"/>
      <c r="E1276" s="6"/>
      <c r="F1276" s="6"/>
      <c r="G1276" s="6"/>
      <c r="H1276" s="6"/>
      <c r="I1276" s="6"/>
    </row>
    <row r="1277" spans="3:9" s="3" customFormat="1">
      <c r="C1277" s="7"/>
      <c r="D1277" s="6"/>
      <c r="E1277" s="6"/>
      <c r="F1277" s="6"/>
      <c r="G1277" s="6"/>
      <c r="H1277" s="6"/>
      <c r="I1277" s="6"/>
    </row>
    <row r="1278" spans="3:9" s="3" customFormat="1">
      <c r="C1278" s="7"/>
      <c r="D1278" s="6"/>
      <c r="E1278" s="6"/>
      <c r="F1278" s="6"/>
      <c r="G1278" s="6"/>
      <c r="H1278" s="6"/>
      <c r="I1278" s="6"/>
    </row>
    <row r="1279" spans="3:9" s="3" customFormat="1">
      <c r="C1279" s="7"/>
      <c r="D1279" s="6"/>
      <c r="E1279" s="6"/>
      <c r="F1279" s="6"/>
      <c r="G1279" s="6"/>
      <c r="H1279" s="6"/>
      <c r="I1279" s="6"/>
    </row>
    <row r="1280" spans="3:9" s="3" customFormat="1">
      <c r="C1280" s="7"/>
      <c r="D1280" s="6"/>
      <c r="E1280" s="6"/>
      <c r="F1280" s="6"/>
      <c r="G1280" s="6"/>
      <c r="H1280" s="6"/>
      <c r="I1280" s="6"/>
    </row>
    <row r="1281" spans="3:9" s="3" customFormat="1">
      <c r="C1281" s="7"/>
      <c r="D1281" s="6"/>
      <c r="E1281" s="6"/>
      <c r="F1281" s="6"/>
      <c r="G1281" s="6"/>
      <c r="H1281" s="6"/>
      <c r="I1281" s="6"/>
    </row>
    <row r="1282" spans="3:9" s="3" customFormat="1">
      <c r="C1282" s="7"/>
      <c r="D1282" s="6"/>
      <c r="E1282" s="6"/>
      <c r="F1282" s="6"/>
      <c r="G1282" s="6"/>
      <c r="H1282" s="6"/>
      <c r="I1282" s="6"/>
    </row>
    <row r="1283" spans="3:9" s="3" customFormat="1">
      <c r="C1283" s="7"/>
      <c r="D1283" s="6"/>
      <c r="E1283" s="6"/>
      <c r="F1283" s="6"/>
      <c r="G1283" s="6"/>
      <c r="H1283" s="6"/>
      <c r="I1283" s="6"/>
    </row>
    <row r="1284" spans="3:9" s="3" customFormat="1">
      <c r="C1284" s="7"/>
      <c r="D1284" s="6"/>
      <c r="E1284" s="6"/>
      <c r="F1284" s="6"/>
      <c r="G1284" s="6"/>
      <c r="H1284" s="6"/>
      <c r="I1284" s="6"/>
    </row>
    <row r="1285" spans="3:9" s="3" customFormat="1">
      <c r="C1285" s="7"/>
      <c r="D1285" s="6"/>
      <c r="E1285" s="6"/>
      <c r="F1285" s="6"/>
      <c r="G1285" s="6"/>
      <c r="H1285" s="6"/>
      <c r="I1285" s="6"/>
    </row>
    <row r="1286" spans="3:9" s="3" customFormat="1">
      <c r="C1286" s="7"/>
      <c r="D1286" s="6"/>
      <c r="E1286" s="6"/>
      <c r="F1286" s="6"/>
      <c r="G1286" s="6"/>
      <c r="H1286" s="6"/>
      <c r="I1286" s="6"/>
    </row>
    <row r="1287" spans="3:9" s="3" customFormat="1">
      <c r="C1287" s="7"/>
      <c r="D1287" s="6"/>
      <c r="E1287" s="6"/>
      <c r="F1287" s="6"/>
      <c r="G1287" s="6"/>
      <c r="H1287" s="6"/>
      <c r="I1287" s="6"/>
    </row>
    <row r="1288" spans="3:9" s="3" customFormat="1">
      <c r="C1288" s="7"/>
      <c r="D1288" s="6"/>
      <c r="E1288" s="6"/>
      <c r="F1288" s="6"/>
      <c r="G1288" s="6"/>
      <c r="H1288" s="6"/>
      <c r="I1288" s="6"/>
    </row>
    <row r="1289" spans="3:9" s="3" customFormat="1">
      <c r="C1289" s="7"/>
      <c r="D1289" s="6"/>
      <c r="E1289" s="6"/>
      <c r="F1289" s="6"/>
      <c r="G1289" s="6"/>
      <c r="H1289" s="6"/>
      <c r="I1289" s="6"/>
    </row>
    <row r="1290" spans="3:9" s="3" customFormat="1">
      <c r="C1290" s="7"/>
      <c r="D1290" s="6"/>
      <c r="E1290" s="6"/>
      <c r="F1290" s="6"/>
      <c r="G1290" s="6"/>
      <c r="H1290" s="6"/>
      <c r="I1290" s="6"/>
    </row>
    <row r="1291" spans="3:9" s="3" customFormat="1">
      <c r="C1291" s="7"/>
      <c r="D1291" s="6"/>
      <c r="E1291" s="6"/>
      <c r="F1291" s="6"/>
      <c r="G1291" s="6"/>
      <c r="H1291" s="6"/>
      <c r="I1291" s="6"/>
    </row>
    <row r="1292" spans="3:9" s="3" customFormat="1">
      <c r="C1292" s="7"/>
      <c r="D1292" s="6"/>
      <c r="E1292" s="6"/>
      <c r="F1292" s="6"/>
      <c r="G1292" s="6"/>
      <c r="H1292" s="6"/>
      <c r="I1292" s="6"/>
    </row>
    <row r="1293" spans="3:9" s="3" customFormat="1">
      <c r="C1293" s="7"/>
      <c r="D1293" s="6"/>
      <c r="E1293" s="6"/>
      <c r="F1293" s="6"/>
      <c r="G1293" s="6"/>
      <c r="H1293" s="6"/>
      <c r="I1293" s="6"/>
    </row>
    <row r="1294" spans="3:9" s="3" customFormat="1">
      <c r="C1294" s="7"/>
      <c r="D1294" s="6"/>
      <c r="E1294" s="6"/>
      <c r="F1294" s="6"/>
      <c r="G1294" s="6"/>
      <c r="H1294" s="6"/>
      <c r="I1294" s="6"/>
    </row>
    <row r="1295" spans="3:9" s="3" customFormat="1">
      <c r="C1295" s="7"/>
      <c r="D1295" s="6"/>
      <c r="E1295" s="6"/>
      <c r="F1295" s="6"/>
      <c r="G1295" s="6"/>
      <c r="H1295" s="6"/>
      <c r="I1295" s="6"/>
    </row>
    <row r="1296" spans="3:9" s="3" customFormat="1">
      <c r="C1296" s="7"/>
      <c r="D1296" s="6"/>
      <c r="E1296" s="6"/>
      <c r="F1296" s="6"/>
      <c r="G1296" s="6"/>
      <c r="H1296" s="6"/>
      <c r="I1296" s="6"/>
    </row>
    <row r="1297" spans="3:9" s="3" customFormat="1">
      <c r="C1297" s="7"/>
      <c r="D1297" s="6"/>
      <c r="E1297" s="6"/>
      <c r="F1297" s="6"/>
      <c r="G1297" s="6"/>
      <c r="H1297" s="6"/>
      <c r="I1297" s="6"/>
    </row>
    <row r="1298" spans="3:9" s="3" customFormat="1">
      <c r="C1298" s="7"/>
      <c r="D1298" s="6"/>
      <c r="E1298" s="6"/>
      <c r="F1298" s="6"/>
      <c r="G1298" s="6"/>
      <c r="H1298" s="6"/>
      <c r="I1298" s="6"/>
    </row>
    <row r="1299" spans="3:9" s="3" customFormat="1">
      <c r="C1299" s="7"/>
      <c r="D1299" s="6"/>
      <c r="E1299" s="6"/>
      <c r="F1299" s="6"/>
      <c r="G1299" s="6"/>
      <c r="H1299" s="6"/>
      <c r="I1299" s="6"/>
    </row>
    <row r="1300" spans="3:9" s="3" customFormat="1">
      <c r="C1300" s="7"/>
      <c r="D1300" s="6"/>
      <c r="E1300" s="6"/>
      <c r="F1300" s="6"/>
      <c r="G1300" s="6"/>
      <c r="H1300" s="6"/>
      <c r="I1300" s="6"/>
    </row>
    <row r="1301" spans="3:9" s="3" customFormat="1">
      <c r="C1301" s="7"/>
      <c r="D1301" s="6"/>
      <c r="E1301" s="6"/>
      <c r="F1301" s="6"/>
      <c r="G1301" s="6"/>
      <c r="H1301" s="6"/>
      <c r="I1301" s="6"/>
    </row>
    <row r="1302" spans="3:9" s="3" customFormat="1">
      <c r="C1302" s="7"/>
      <c r="D1302" s="6"/>
      <c r="E1302" s="6"/>
      <c r="F1302" s="6"/>
      <c r="G1302" s="6"/>
      <c r="H1302" s="6"/>
      <c r="I1302" s="6"/>
    </row>
    <row r="1303" spans="3:9" s="3" customFormat="1">
      <c r="C1303" s="7"/>
      <c r="D1303" s="6"/>
      <c r="E1303" s="6"/>
      <c r="F1303" s="6"/>
      <c r="G1303" s="6"/>
      <c r="H1303" s="6"/>
      <c r="I1303" s="6"/>
    </row>
    <row r="1304" spans="3:9" s="3" customFormat="1">
      <c r="C1304" s="7"/>
      <c r="D1304" s="6"/>
      <c r="E1304" s="6"/>
      <c r="F1304" s="6"/>
      <c r="G1304" s="6"/>
      <c r="H1304" s="6"/>
      <c r="I1304" s="6"/>
    </row>
    <row r="1305" spans="3:9" s="3" customFormat="1">
      <c r="C1305" s="7"/>
      <c r="D1305" s="6"/>
      <c r="E1305" s="6"/>
      <c r="F1305" s="6"/>
      <c r="G1305" s="6"/>
      <c r="H1305" s="6"/>
      <c r="I1305" s="6"/>
    </row>
    <row r="1306" spans="3:9" s="3" customFormat="1">
      <c r="C1306" s="7"/>
      <c r="D1306" s="6"/>
      <c r="E1306" s="6"/>
      <c r="F1306" s="6"/>
      <c r="G1306" s="6"/>
      <c r="H1306" s="6"/>
      <c r="I1306" s="6"/>
    </row>
    <row r="1307" spans="3:9" s="3" customFormat="1">
      <c r="C1307" s="7"/>
      <c r="D1307" s="6"/>
      <c r="E1307" s="6"/>
      <c r="F1307" s="6"/>
      <c r="G1307" s="6"/>
      <c r="H1307" s="6"/>
      <c r="I1307" s="6"/>
    </row>
    <row r="1308" spans="3:9" s="3" customFormat="1">
      <c r="C1308" s="7"/>
      <c r="D1308" s="6"/>
      <c r="E1308" s="6"/>
      <c r="F1308" s="6"/>
      <c r="G1308" s="6"/>
      <c r="H1308" s="6"/>
      <c r="I1308" s="6"/>
    </row>
    <row r="1309" spans="3:9" s="3" customFormat="1">
      <c r="C1309" s="7"/>
      <c r="D1309" s="6"/>
      <c r="E1309" s="6"/>
      <c r="F1309" s="6"/>
      <c r="G1309" s="6"/>
      <c r="H1309" s="6"/>
      <c r="I1309" s="6"/>
    </row>
    <row r="1310" spans="3:9" s="3" customFormat="1">
      <c r="C1310" s="7"/>
      <c r="D1310" s="6"/>
      <c r="E1310" s="6"/>
      <c r="F1310" s="6"/>
      <c r="G1310" s="6"/>
      <c r="H1310" s="6"/>
      <c r="I1310" s="6"/>
    </row>
    <row r="1311" spans="3:9" s="3" customFormat="1">
      <c r="C1311" s="7"/>
      <c r="D1311" s="6"/>
      <c r="E1311" s="6"/>
      <c r="F1311" s="6"/>
      <c r="G1311" s="6"/>
      <c r="H1311" s="6"/>
      <c r="I1311" s="6"/>
    </row>
    <row r="1312" spans="3:9" s="3" customFormat="1">
      <c r="C1312" s="7"/>
      <c r="D1312" s="6"/>
      <c r="E1312" s="6"/>
      <c r="F1312" s="6"/>
      <c r="G1312" s="6"/>
      <c r="H1312" s="6"/>
      <c r="I1312" s="6"/>
    </row>
    <row r="1313" spans="3:9" s="3" customFormat="1">
      <c r="C1313" s="7"/>
      <c r="D1313" s="6"/>
      <c r="E1313" s="6"/>
      <c r="F1313" s="6"/>
      <c r="G1313" s="6"/>
      <c r="H1313" s="6"/>
      <c r="I1313" s="6"/>
    </row>
    <row r="1314" spans="3:9" s="3" customFormat="1">
      <c r="C1314" s="7"/>
      <c r="D1314" s="6"/>
      <c r="E1314" s="6"/>
      <c r="F1314" s="6"/>
      <c r="G1314" s="6"/>
      <c r="H1314" s="6"/>
      <c r="I1314" s="6"/>
    </row>
    <row r="1315" spans="3:9" s="3" customFormat="1">
      <c r="C1315" s="7"/>
      <c r="D1315" s="6"/>
      <c r="E1315" s="6"/>
      <c r="F1315" s="6"/>
      <c r="G1315" s="6"/>
      <c r="H1315" s="6"/>
      <c r="I1315" s="6"/>
    </row>
    <row r="1316" spans="3:9" s="3" customFormat="1">
      <c r="C1316" s="7"/>
      <c r="D1316" s="6"/>
      <c r="E1316" s="6"/>
      <c r="F1316" s="6"/>
      <c r="G1316" s="6"/>
      <c r="H1316" s="6"/>
      <c r="I1316" s="6"/>
    </row>
    <row r="1317" spans="3:9" s="3" customFormat="1">
      <c r="C1317" s="7"/>
      <c r="D1317" s="6"/>
      <c r="E1317" s="6"/>
      <c r="F1317" s="6"/>
      <c r="G1317" s="6"/>
      <c r="H1317" s="6"/>
      <c r="I1317" s="6"/>
    </row>
    <row r="1318" spans="3:9" s="3" customFormat="1">
      <c r="C1318" s="7"/>
      <c r="D1318" s="6"/>
      <c r="E1318" s="6"/>
      <c r="F1318" s="6"/>
      <c r="G1318" s="6"/>
      <c r="H1318" s="6"/>
      <c r="I1318" s="6"/>
    </row>
    <row r="1319" spans="3:9" s="3" customFormat="1">
      <c r="C1319" s="7"/>
      <c r="D1319" s="6"/>
      <c r="E1319" s="6"/>
      <c r="F1319" s="6"/>
      <c r="G1319" s="6"/>
      <c r="H1319" s="6"/>
      <c r="I1319" s="6"/>
    </row>
    <row r="1320" spans="3:9" s="3" customFormat="1">
      <c r="C1320" s="7"/>
      <c r="D1320" s="6"/>
      <c r="E1320" s="6"/>
      <c r="F1320" s="6"/>
      <c r="G1320" s="6"/>
      <c r="H1320" s="6"/>
      <c r="I1320" s="6"/>
    </row>
    <row r="1321" spans="3:9" s="3" customFormat="1">
      <c r="C1321" s="7"/>
      <c r="D1321" s="6"/>
      <c r="E1321" s="6"/>
      <c r="F1321" s="6"/>
      <c r="G1321" s="6"/>
      <c r="H1321" s="6"/>
      <c r="I1321" s="6"/>
    </row>
    <row r="1322" spans="3:9" s="3" customFormat="1">
      <c r="C1322" s="7"/>
      <c r="D1322" s="6"/>
      <c r="E1322" s="6"/>
      <c r="F1322" s="6"/>
      <c r="G1322" s="6"/>
      <c r="H1322" s="6"/>
      <c r="I1322" s="6"/>
    </row>
    <row r="1323" spans="3:9" s="3" customFormat="1">
      <c r="C1323" s="7"/>
      <c r="D1323" s="6"/>
      <c r="E1323" s="6"/>
      <c r="F1323" s="6"/>
      <c r="G1323" s="6"/>
      <c r="H1323" s="6"/>
      <c r="I1323" s="6"/>
    </row>
    <row r="1324" spans="3:9" s="3" customFormat="1">
      <c r="C1324" s="7"/>
      <c r="D1324" s="6"/>
      <c r="E1324" s="6"/>
      <c r="F1324" s="6"/>
      <c r="G1324" s="6"/>
      <c r="H1324" s="6"/>
      <c r="I1324" s="6"/>
    </row>
    <row r="1325" spans="3:9" s="3" customFormat="1">
      <c r="C1325" s="7"/>
      <c r="D1325" s="6"/>
      <c r="E1325" s="6"/>
      <c r="F1325" s="6"/>
      <c r="G1325" s="6"/>
      <c r="H1325" s="6"/>
      <c r="I1325" s="6"/>
    </row>
    <row r="1326" spans="3:9" s="3" customFormat="1">
      <c r="C1326" s="7"/>
      <c r="D1326" s="6"/>
      <c r="E1326" s="6"/>
      <c r="F1326" s="6"/>
      <c r="G1326" s="6"/>
      <c r="H1326" s="6"/>
      <c r="I1326" s="6"/>
    </row>
    <row r="1327" spans="3:9" s="3" customFormat="1">
      <c r="C1327" s="7"/>
      <c r="D1327" s="6"/>
      <c r="E1327" s="6"/>
      <c r="F1327" s="6"/>
      <c r="G1327" s="6"/>
      <c r="H1327" s="6"/>
      <c r="I1327" s="6"/>
    </row>
    <row r="1328" spans="3:9" s="3" customFormat="1">
      <c r="C1328" s="7"/>
      <c r="D1328" s="6"/>
      <c r="E1328" s="6"/>
      <c r="F1328" s="6"/>
      <c r="G1328" s="6"/>
      <c r="H1328" s="6"/>
      <c r="I1328" s="6"/>
    </row>
    <row r="1329" spans="3:9" s="3" customFormat="1">
      <c r="C1329" s="7"/>
      <c r="D1329" s="6"/>
      <c r="E1329" s="6"/>
      <c r="F1329" s="6"/>
      <c r="G1329" s="6"/>
      <c r="H1329" s="6"/>
      <c r="I1329" s="6"/>
    </row>
    <row r="1330" spans="3:9" s="3" customFormat="1">
      <c r="C1330" s="7"/>
      <c r="D1330" s="6"/>
      <c r="E1330" s="6"/>
      <c r="F1330" s="6"/>
      <c r="G1330" s="6"/>
      <c r="H1330" s="6"/>
      <c r="I1330" s="6"/>
    </row>
    <row r="1331" spans="3:9" s="3" customFormat="1">
      <c r="C1331" s="7"/>
      <c r="D1331" s="6"/>
      <c r="E1331" s="6"/>
      <c r="F1331" s="6"/>
      <c r="G1331" s="6"/>
      <c r="H1331" s="6"/>
      <c r="I1331" s="6"/>
    </row>
    <row r="1332" spans="3:9" s="3" customFormat="1">
      <c r="C1332" s="7"/>
      <c r="D1332" s="6"/>
      <c r="E1332" s="6"/>
      <c r="F1332" s="6"/>
      <c r="G1332" s="6"/>
      <c r="H1332" s="6"/>
      <c r="I1332" s="6"/>
    </row>
    <row r="1333" spans="3:9" s="3" customFormat="1">
      <c r="C1333" s="7"/>
      <c r="D1333" s="6"/>
      <c r="E1333" s="6"/>
      <c r="F1333" s="6"/>
      <c r="G1333" s="6"/>
      <c r="H1333" s="6"/>
      <c r="I1333" s="6"/>
    </row>
    <row r="1334" spans="3:9" s="3" customFormat="1">
      <c r="C1334" s="7"/>
      <c r="D1334" s="6"/>
      <c r="E1334" s="6"/>
      <c r="F1334" s="6"/>
      <c r="G1334" s="6"/>
      <c r="H1334" s="6"/>
      <c r="I1334" s="6"/>
    </row>
    <row r="1335" spans="3:9" s="3" customFormat="1">
      <c r="C1335" s="7"/>
      <c r="D1335" s="6"/>
      <c r="E1335" s="6"/>
      <c r="F1335" s="6"/>
      <c r="G1335" s="6"/>
      <c r="H1335" s="6"/>
      <c r="I1335" s="6"/>
    </row>
    <row r="1336" spans="3:9" s="3" customFormat="1">
      <c r="C1336" s="7"/>
      <c r="D1336" s="6"/>
      <c r="E1336" s="6"/>
      <c r="F1336" s="6"/>
      <c r="G1336" s="6"/>
      <c r="H1336" s="6"/>
      <c r="I1336" s="6"/>
    </row>
    <row r="1337" spans="3:9" s="3" customFormat="1">
      <c r="C1337" s="7"/>
      <c r="D1337" s="6"/>
      <c r="E1337" s="6"/>
      <c r="F1337" s="6"/>
      <c r="G1337" s="6"/>
      <c r="H1337" s="6"/>
      <c r="I1337" s="6"/>
    </row>
    <row r="1338" spans="3:9" s="3" customFormat="1">
      <c r="C1338" s="7"/>
      <c r="D1338" s="6"/>
      <c r="E1338" s="6"/>
      <c r="F1338" s="6"/>
      <c r="G1338" s="6"/>
      <c r="H1338" s="6"/>
      <c r="I1338" s="6"/>
    </row>
    <row r="1339" spans="3:9" s="3" customFormat="1">
      <c r="C1339" s="7"/>
      <c r="D1339" s="6"/>
      <c r="E1339" s="6"/>
      <c r="F1339" s="6"/>
      <c r="G1339" s="6"/>
      <c r="H1339" s="6"/>
      <c r="I1339" s="6"/>
    </row>
    <row r="1340" spans="3:9" s="3" customFormat="1">
      <c r="C1340" s="7"/>
      <c r="D1340" s="6"/>
      <c r="E1340" s="6"/>
      <c r="F1340" s="6"/>
      <c r="G1340" s="6"/>
      <c r="H1340" s="6"/>
      <c r="I1340" s="6"/>
    </row>
    <row r="1341" spans="3:9" s="3" customFormat="1">
      <c r="C1341" s="7"/>
      <c r="D1341" s="6"/>
      <c r="E1341" s="6"/>
      <c r="F1341" s="6"/>
      <c r="G1341" s="6"/>
      <c r="H1341" s="6"/>
      <c r="I1341" s="6"/>
    </row>
    <row r="1342" spans="3:9" s="3" customFormat="1">
      <c r="C1342" s="7"/>
      <c r="D1342" s="6"/>
      <c r="E1342" s="6"/>
      <c r="F1342" s="6"/>
      <c r="G1342" s="6"/>
      <c r="H1342" s="6"/>
      <c r="I1342" s="6"/>
    </row>
    <row r="1343" spans="3:9" s="3" customFormat="1">
      <c r="C1343" s="7"/>
      <c r="D1343" s="6"/>
      <c r="E1343" s="6"/>
      <c r="F1343" s="6"/>
      <c r="G1343" s="6"/>
      <c r="H1343" s="6"/>
      <c r="I1343" s="6"/>
    </row>
    <row r="1344" spans="3:9" s="3" customFormat="1">
      <c r="C1344" s="7"/>
      <c r="D1344" s="6"/>
      <c r="E1344" s="6"/>
      <c r="F1344" s="6"/>
      <c r="G1344" s="6"/>
      <c r="H1344" s="6"/>
      <c r="I1344" s="6"/>
    </row>
    <row r="1345" spans="3:9" s="3" customFormat="1">
      <c r="C1345" s="7"/>
      <c r="D1345" s="6"/>
      <c r="E1345" s="6"/>
      <c r="F1345" s="6"/>
      <c r="G1345" s="6"/>
      <c r="H1345" s="6"/>
      <c r="I1345" s="6"/>
    </row>
    <row r="1346" spans="3:9" s="3" customFormat="1">
      <c r="C1346" s="7"/>
      <c r="D1346" s="6"/>
      <c r="E1346" s="6"/>
      <c r="F1346" s="6"/>
      <c r="G1346" s="6"/>
      <c r="H1346" s="6"/>
      <c r="I1346" s="6"/>
    </row>
    <row r="1347" spans="3:9" s="3" customFormat="1">
      <c r="C1347" s="7"/>
      <c r="D1347" s="6"/>
      <c r="E1347" s="6"/>
      <c r="F1347" s="6"/>
      <c r="G1347" s="6"/>
      <c r="H1347" s="6"/>
      <c r="I1347" s="6"/>
    </row>
    <row r="1348" spans="3:9" s="3" customFormat="1">
      <c r="C1348" s="7"/>
      <c r="D1348" s="6"/>
      <c r="E1348" s="6"/>
      <c r="F1348" s="6"/>
      <c r="G1348" s="6"/>
      <c r="H1348" s="6"/>
      <c r="I1348" s="6"/>
    </row>
    <row r="1349" spans="3:9" s="3" customFormat="1">
      <c r="C1349" s="7"/>
      <c r="D1349" s="6"/>
      <c r="E1349" s="6"/>
      <c r="F1349" s="6"/>
      <c r="G1349" s="6"/>
      <c r="H1349" s="6"/>
      <c r="I1349" s="6"/>
    </row>
    <row r="1350" spans="3:9" s="3" customFormat="1">
      <c r="C1350" s="7"/>
      <c r="D1350" s="6"/>
      <c r="E1350" s="6"/>
      <c r="F1350" s="6"/>
      <c r="G1350" s="6"/>
      <c r="H1350" s="6"/>
      <c r="I1350" s="6"/>
    </row>
    <row r="1351" spans="3:9" s="3" customFormat="1">
      <c r="C1351" s="7"/>
      <c r="D1351" s="6"/>
      <c r="E1351" s="6"/>
      <c r="F1351" s="6"/>
      <c r="G1351" s="6"/>
      <c r="H1351" s="6"/>
      <c r="I1351" s="6"/>
    </row>
    <row r="1352" spans="3:9" s="3" customFormat="1">
      <c r="C1352" s="7"/>
      <c r="D1352" s="6"/>
      <c r="E1352" s="6"/>
      <c r="F1352" s="6"/>
      <c r="G1352" s="6"/>
      <c r="H1352" s="6"/>
      <c r="I1352" s="6"/>
    </row>
    <row r="1353" spans="3:9" s="3" customFormat="1">
      <c r="C1353" s="7"/>
      <c r="D1353" s="6"/>
      <c r="E1353" s="6"/>
      <c r="F1353" s="6"/>
      <c r="G1353" s="6"/>
      <c r="H1353" s="6"/>
      <c r="I1353" s="6"/>
    </row>
    <row r="1354" spans="3:9" s="3" customFormat="1">
      <c r="C1354" s="7"/>
      <c r="D1354" s="6"/>
      <c r="E1354" s="6"/>
      <c r="F1354" s="6"/>
      <c r="G1354" s="6"/>
      <c r="H1354" s="6"/>
      <c r="I1354" s="6"/>
    </row>
    <row r="1355" spans="3:9" s="3" customFormat="1">
      <c r="C1355" s="7"/>
      <c r="D1355" s="6"/>
      <c r="E1355" s="6"/>
      <c r="F1355" s="6"/>
      <c r="G1355" s="6"/>
      <c r="H1355" s="6"/>
      <c r="I1355" s="6"/>
    </row>
    <row r="1356" spans="3:9" s="3" customFormat="1">
      <c r="C1356" s="7"/>
      <c r="D1356" s="6"/>
      <c r="E1356" s="6"/>
      <c r="F1356" s="6"/>
      <c r="G1356" s="6"/>
      <c r="H1356" s="6"/>
      <c r="I1356" s="6"/>
    </row>
    <row r="1357" spans="3:9" s="3" customFormat="1">
      <c r="C1357" s="7"/>
      <c r="D1357" s="6"/>
      <c r="E1357" s="6"/>
      <c r="F1357" s="6"/>
      <c r="G1357" s="6"/>
      <c r="H1357" s="6"/>
      <c r="I1357" s="6"/>
    </row>
    <row r="1358" spans="3:9" s="3" customFormat="1">
      <c r="C1358" s="7"/>
      <c r="D1358" s="6"/>
      <c r="E1358" s="6"/>
      <c r="F1358" s="6"/>
      <c r="G1358" s="6"/>
      <c r="H1358" s="6"/>
      <c r="I1358" s="6"/>
    </row>
    <row r="1359" spans="3:9" s="3" customFormat="1">
      <c r="C1359" s="7"/>
      <c r="D1359" s="6"/>
      <c r="E1359" s="6"/>
      <c r="F1359" s="6"/>
      <c r="G1359" s="6"/>
      <c r="H1359" s="6"/>
      <c r="I1359" s="6"/>
    </row>
    <row r="1360" spans="3:9" s="3" customFormat="1">
      <c r="C1360" s="7"/>
      <c r="D1360" s="6"/>
      <c r="E1360" s="6"/>
      <c r="F1360" s="6"/>
      <c r="G1360" s="6"/>
      <c r="H1360" s="6"/>
      <c r="I1360" s="6"/>
    </row>
    <row r="1361" spans="3:9" s="3" customFormat="1">
      <c r="C1361" s="7"/>
      <c r="D1361" s="6"/>
      <c r="E1361" s="6"/>
      <c r="F1361" s="6"/>
      <c r="G1361" s="6"/>
      <c r="H1361" s="6"/>
      <c r="I1361" s="6"/>
    </row>
    <row r="1362" spans="3:9" s="3" customFormat="1">
      <c r="C1362" s="7"/>
      <c r="D1362" s="6"/>
      <c r="E1362" s="6"/>
      <c r="F1362" s="6"/>
      <c r="G1362" s="6"/>
      <c r="H1362" s="6"/>
      <c r="I1362" s="6"/>
    </row>
    <row r="1363" spans="3:9" s="3" customFormat="1">
      <c r="C1363" s="7"/>
      <c r="D1363" s="6"/>
      <c r="E1363" s="6"/>
      <c r="F1363" s="6"/>
      <c r="G1363" s="6"/>
      <c r="H1363" s="6"/>
      <c r="I1363" s="6"/>
    </row>
    <row r="1364" spans="3:9" s="3" customFormat="1">
      <c r="C1364" s="7"/>
      <c r="D1364" s="6"/>
      <c r="E1364" s="6"/>
      <c r="F1364" s="6"/>
      <c r="G1364" s="6"/>
      <c r="H1364" s="6"/>
      <c r="I1364" s="6"/>
    </row>
    <row r="1365" spans="3:9" s="3" customFormat="1">
      <c r="C1365" s="7"/>
      <c r="D1365" s="6"/>
      <c r="E1365" s="6"/>
      <c r="F1365" s="6"/>
      <c r="G1365" s="6"/>
      <c r="H1365" s="6"/>
      <c r="I1365" s="6"/>
    </row>
    <row r="1366" spans="3:9" s="3" customFormat="1">
      <c r="C1366" s="7"/>
      <c r="D1366" s="6"/>
      <c r="E1366" s="6"/>
      <c r="F1366" s="6"/>
      <c r="G1366" s="6"/>
      <c r="H1366" s="6"/>
      <c r="I1366" s="6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9" priority="1" stopIfTrue="1" operator="greaterThan">
      <formula>0.6</formula>
    </cfRule>
    <cfRule type="cellIs" dxfId="8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16</xdr:col>
                <xdr:colOff>523875</xdr:colOff>
                <xdr:row>69</xdr:row>
                <xdr:rowOff>114300</xdr:rowOff>
              </from>
              <to>
                <xdr:col>21</xdr:col>
                <xdr:colOff>542925</xdr:colOff>
                <xdr:row>72</xdr:row>
                <xdr:rowOff>9525</xdr:rowOff>
              </to>
            </anchor>
          </objectPr>
        </oleObject>
      </mc:Choice>
      <mc:Fallback>
        <oleObject progId="Equation.3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5F9D-07D3-41C7-8D36-EFD944927B33}">
  <sheetPr>
    <tabColor rgb="FF0070C0"/>
  </sheetPr>
  <dimension ref="A1:J61"/>
  <sheetViews>
    <sheetView workbookViewId="0">
      <selection activeCell="F2" sqref="F2"/>
    </sheetView>
  </sheetViews>
  <sheetFormatPr baseColWidth="10" defaultRowHeight="15"/>
  <cols>
    <col min="1" max="1" width="11.42578125" style="97"/>
    <col min="2" max="2" width="11.5703125" style="97" customWidth="1"/>
    <col min="3" max="3" width="11.42578125" style="97"/>
    <col min="4" max="4" width="19" style="97" bestFit="1" customWidth="1"/>
    <col min="5" max="5" width="26.85546875" style="97" bestFit="1" customWidth="1"/>
    <col min="6" max="6" width="11.42578125" style="97"/>
    <col min="7" max="7" width="11.28515625" style="97" bestFit="1" customWidth="1"/>
    <col min="8" max="8" width="29.28515625" style="97" customWidth="1"/>
    <col min="9" max="9" width="27.7109375" style="97" bestFit="1" customWidth="1"/>
    <col min="10" max="16384" width="11.42578125" style="97"/>
  </cols>
  <sheetData>
    <row r="1" spans="1:10">
      <c r="A1" s="97" t="s">
        <v>72</v>
      </c>
      <c r="B1" s="97" t="s">
        <v>46</v>
      </c>
      <c r="C1" s="97" t="s">
        <v>1</v>
      </c>
      <c r="D1" s="97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97">
        <v>0</v>
      </c>
      <c r="D2" s="97">
        <f>'Plásticos y metal'!D67</f>
        <v>412</v>
      </c>
      <c r="E2" s="100">
        <f t="shared" ref="E2:E33" si="0">D2/VLOOKUP(B2,$G$3:$J$14,4,FALSE)</f>
        <v>22.888888888888889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97">
        <v>1</v>
      </c>
      <c r="D3" s="99">
        <f>'Plásticos y metal'!L71</f>
        <v>987.46840278057311</v>
      </c>
      <c r="E3" s="100">
        <f t="shared" si="0"/>
        <v>39.498736111222925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97">
        <v>2</v>
      </c>
      <c r="D4" s="99">
        <f>'Plásticos y metal'!L72</f>
        <v>1014.1970095510096</v>
      </c>
      <c r="E4" s="100">
        <f t="shared" si="0"/>
        <v>40.567880382040386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97">
        <v>3</v>
      </c>
      <c r="D5" s="99">
        <f>'Plásticos y metal'!L73</f>
        <v>1040.9256163214457</v>
      </c>
      <c r="E5" s="100">
        <f t="shared" si="0"/>
        <v>45.257635492236766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97">
        <v>4</v>
      </c>
      <c r="D6" s="99">
        <f>'Plásticos y metal'!L74</f>
        <v>1067.6542230918824</v>
      </c>
      <c r="E6" s="100">
        <f t="shared" si="0"/>
        <v>44.485592628828435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97">
        <v>5</v>
      </c>
      <c r="D7" s="99">
        <f>'Plásticos y metal'!L75</f>
        <v>1094.3828298623187</v>
      </c>
      <c r="E7" s="100">
        <f t="shared" si="0"/>
        <v>47.5818621679269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97">
        <v>6</v>
      </c>
      <c r="D8" s="99">
        <f>'Plásticos y metal'!L76</f>
        <v>1121.1114366327549</v>
      </c>
      <c r="E8" s="100">
        <f t="shared" si="0"/>
        <v>43.119670639721342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97">
        <v>7</v>
      </c>
      <c r="D9" s="99">
        <f>'Plásticos y metal'!L77</f>
        <v>1147.8400434031917</v>
      </c>
      <c r="E9" s="100">
        <f t="shared" si="0"/>
        <v>47.826668475132983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97">
        <v>8</v>
      </c>
      <c r="D10" s="99">
        <f>'Plásticos y metal'!L78</f>
        <v>1174.5686501736279</v>
      </c>
      <c r="E10" s="100">
        <f t="shared" si="0"/>
        <v>45.175717314370303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97">
        <v>9</v>
      </c>
      <c r="D11" s="99">
        <f>'Plásticos y metal'!L79</f>
        <v>1201.2972569440647</v>
      </c>
      <c r="E11" s="100">
        <f t="shared" si="0"/>
        <v>46.203740651694794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97">
        <v>10</v>
      </c>
      <c r="D12" s="99">
        <f>'Plásticos y metal'!L80</f>
        <v>1228.0258637145007</v>
      </c>
      <c r="E12" s="100">
        <f t="shared" si="0"/>
        <v>53.392428857152204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97">
        <v>11</v>
      </c>
      <c r="D13" s="99">
        <f>'Plásticos y metal'!L81</f>
        <v>1254.7544704849379</v>
      </c>
      <c r="E13" s="100">
        <f t="shared" si="0"/>
        <v>114.06858822590344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97">
        <v>12</v>
      </c>
      <c r="D14" s="99">
        <f>'Plásticos y metal'!L82</f>
        <v>1281.4830772553737</v>
      </c>
      <c r="E14" s="100">
        <f t="shared" si="0"/>
        <v>71.193504291965212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97">
        <v>13</v>
      </c>
      <c r="D15" s="99">
        <f>'Plásticos y metal'!L83</f>
        <v>1308.2116840258095</v>
      </c>
      <c r="E15" s="100">
        <f t="shared" si="0"/>
        <v>52.328467361032381</v>
      </c>
      <c r="F15" s="111"/>
    </row>
    <row r="16" spans="1:10">
      <c r="A16" s="168"/>
      <c r="B16" s="109" t="s">
        <v>60</v>
      </c>
      <c r="C16" s="97">
        <v>14</v>
      </c>
      <c r="D16" s="99">
        <f>'Plásticos y metal'!L84</f>
        <v>1334.9402907962462</v>
      </c>
      <c r="E16" s="100">
        <f t="shared" si="0"/>
        <v>53.397611631849848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97">
        <v>15</v>
      </c>
      <c r="D17" s="99">
        <f>'Plásticos y metal'!L85</f>
        <v>1361.668897566683</v>
      </c>
      <c r="E17" s="100">
        <f t="shared" si="0"/>
        <v>59.202995546377522</v>
      </c>
      <c r="G17" s="125">
        <v>2020</v>
      </c>
      <c r="H17" s="126">
        <f>AVERAGE(E2:E13)</f>
        <v>49.172284152926608</v>
      </c>
      <c r="I17" s="127"/>
      <c r="J17"/>
    </row>
    <row r="18" spans="1:10">
      <c r="A18" s="168"/>
      <c r="B18" s="109" t="s">
        <v>62</v>
      </c>
      <c r="C18" s="97">
        <v>16</v>
      </c>
      <c r="D18" s="99">
        <f>'Plásticos y metal'!L86</f>
        <v>1388.3975043371192</v>
      </c>
      <c r="E18" s="100">
        <f t="shared" si="0"/>
        <v>57.849896014046635</v>
      </c>
      <c r="G18" s="125">
        <v>2021</v>
      </c>
      <c r="H18" s="126">
        <f>AVERAGE(E14:E25)</f>
        <v>66.56362457729648</v>
      </c>
      <c r="I18" s="128">
        <f>(H18-H17)/H17</f>
        <v>0.35368176858090461</v>
      </c>
    </row>
    <row r="19" spans="1:10">
      <c r="A19" s="168"/>
      <c r="B19" s="109" t="s">
        <v>63</v>
      </c>
      <c r="C19" s="97">
        <v>17</v>
      </c>
      <c r="D19" s="99">
        <f>'Plásticos y metal'!L87</f>
        <v>1415.1261111075555</v>
      </c>
      <c r="E19" s="100">
        <f t="shared" si="0"/>
        <v>61.527222222067628</v>
      </c>
      <c r="G19" s="125">
        <v>2022</v>
      </c>
      <c r="H19" s="126">
        <f>AVERAGE(E26:E37)</f>
        <v>81.414502983100888</v>
      </c>
      <c r="I19" s="128">
        <f t="shared" ref="I19:I21" si="2">(H19-H18)/H18</f>
        <v>0.22310801883330353</v>
      </c>
    </row>
    <row r="20" spans="1:10">
      <c r="A20" s="168"/>
      <c r="B20" s="109" t="s">
        <v>64</v>
      </c>
      <c r="C20" s="97">
        <v>18</v>
      </c>
      <c r="D20" s="99">
        <f>'Plásticos y metal'!L88</f>
        <v>1441.8547178779918</v>
      </c>
      <c r="E20" s="100">
        <f t="shared" si="0"/>
        <v>55.455950687615072</v>
      </c>
      <c r="G20" s="125">
        <v>2023</v>
      </c>
      <c r="H20" s="126">
        <f>AVERAGE(E38:E49)</f>
        <v>96.265381388905325</v>
      </c>
      <c r="I20" s="128">
        <f t="shared" si="2"/>
        <v>0.18241072366292055</v>
      </c>
    </row>
    <row r="21" spans="1:10">
      <c r="A21" s="168"/>
      <c r="B21" s="109" t="s">
        <v>65</v>
      </c>
      <c r="C21" s="97">
        <v>19</v>
      </c>
      <c r="D21" s="99">
        <f>'Plásticos y metal'!L89</f>
        <v>1468.5833246484285</v>
      </c>
      <c r="E21" s="100">
        <f t="shared" si="0"/>
        <v>61.190971860351191</v>
      </c>
      <c r="G21" s="125">
        <v>2024</v>
      </c>
      <c r="H21" s="126">
        <f>AVERAGE(E50:E61)</f>
        <v>111.11625979470973</v>
      </c>
      <c r="I21" s="128">
        <f t="shared" si="2"/>
        <v>0.15427018717983271</v>
      </c>
    </row>
    <row r="22" spans="1:10">
      <c r="A22" s="168"/>
      <c r="B22" s="109" t="s">
        <v>66</v>
      </c>
      <c r="C22" s="97">
        <v>20</v>
      </c>
      <c r="D22" s="99">
        <f>'Plásticos y metal'!L90</f>
        <v>1495.3119314188648</v>
      </c>
      <c r="E22" s="100">
        <f t="shared" si="0"/>
        <v>57.511997362264033</v>
      </c>
      <c r="G22" s="122" t="s">
        <v>76</v>
      </c>
      <c r="H22" s="123">
        <f>AVERAGE(H17:H21)</f>
        <v>80.90641057938781</v>
      </c>
      <c r="I22" s="124">
        <f>AVERAGE(I17:I21)</f>
        <v>0.22836767456424034</v>
      </c>
    </row>
    <row r="23" spans="1:10">
      <c r="A23" s="168"/>
      <c r="B23" s="109" t="s">
        <v>67</v>
      </c>
      <c r="C23" s="97">
        <v>21</v>
      </c>
      <c r="D23" s="99">
        <f>'Plásticos y metal'!L91</f>
        <v>1522.0405381893011</v>
      </c>
      <c r="E23" s="100">
        <f t="shared" si="0"/>
        <v>58.540020699588503</v>
      </c>
    </row>
    <row r="24" spans="1:10">
      <c r="A24" s="168"/>
      <c r="B24" s="109" t="s">
        <v>68</v>
      </c>
      <c r="C24" s="97">
        <v>22</v>
      </c>
      <c r="D24" s="99">
        <f>'Plásticos y metal'!L92</f>
        <v>1548.7691449597382</v>
      </c>
      <c r="E24" s="100">
        <f t="shared" si="0"/>
        <v>67.337788911292961</v>
      </c>
    </row>
    <row r="25" spans="1:10">
      <c r="A25" s="168"/>
      <c r="B25" s="109" t="s">
        <v>69</v>
      </c>
      <c r="C25" s="97">
        <v>23</v>
      </c>
      <c r="D25" s="99">
        <f>'Plásticos y metal'!L93</f>
        <v>1575.4977517301745</v>
      </c>
      <c r="E25" s="100">
        <f t="shared" si="0"/>
        <v>143.22706833910678</v>
      </c>
    </row>
    <row r="26" spans="1:10">
      <c r="A26" s="168" t="s">
        <v>57</v>
      </c>
      <c r="B26" s="109" t="s">
        <v>70</v>
      </c>
      <c r="C26" s="97">
        <v>24</v>
      </c>
      <c r="D26" s="99">
        <f>'Plásticos y metal'!L94</f>
        <v>1602.2263585006103</v>
      </c>
      <c r="E26" s="100">
        <f t="shared" si="0"/>
        <v>89.012575472256131</v>
      </c>
    </row>
    <row r="27" spans="1:10">
      <c r="A27" s="168"/>
      <c r="B27" s="109" t="s">
        <v>71</v>
      </c>
      <c r="C27" s="97">
        <v>25</v>
      </c>
      <c r="D27" s="99">
        <f>'Plásticos y metal'!L95</f>
        <v>1628.9549652710466</v>
      </c>
      <c r="E27" s="100">
        <f t="shared" si="0"/>
        <v>65.158198610841865</v>
      </c>
    </row>
    <row r="28" spans="1:10">
      <c r="A28" s="168"/>
      <c r="B28" s="109" t="s">
        <v>60</v>
      </c>
      <c r="C28" s="97">
        <v>26</v>
      </c>
      <c r="D28" s="99">
        <f>'Plásticos y metal'!L96</f>
        <v>1655.6835720414829</v>
      </c>
      <c r="E28" s="100">
        <f t="shared" si="0"/>
        <v>66.227342881659311</v>
      </c>
    </row>
    <row r="29" spans="1:10">
      <c r="A29" s="168"/>
      <c r="B29" s="109" t="s">
        <v>61</v>
      </c>
      <c r="C29" s="97">
        <v>27</v>
      </c>
      <c r="D29" s="99">
        <f>'Plásticos y metal'!L97</f>
        <v>1682.4121788119201</v>
      </c>
      <c r="E29" s="100">
        <f t="shared" si="0"/>
        <v>73.148355600518258</v>
      </c>
    </row>
    <row r="30" spans="1:10">
      <c r="A30" s="168"/>
      <c r="B30" s="109" t="s">
        <v>62</v>
      </c>
      <c r="C30" s="97">
        <v>28</v>
      </c>
      <c r="D30" s="99">
        <f>'Plásticos y metal'!L98</f>
        <v>1709.1407855823563</v>
      </c>
      <c r="E30" s="100">
        <f t="shared" si="0"/>
        <v>71.214199399264842</v>
      </c>
    </row>
    <row r="31" spans="1:10">
      <c r="A31" s="168"/>
      <c r="B31" s="109" t="s">
        <v>63</v>
      </c>
      <c r="C31" s="97">
        <v>29</v>
      </c>
      <c r="D31" s="99">
        <f>'Plásticos y metal'!L99</f>
        <v>1735.8693923527926</v>
      </c>
      <c r="E31" s="100">
        <f t="shared" si="0"/>
        <v>75.472582276208371</v>
      </c>
    </row>
    <row r="32" spans="1:10">
      <c r="A32" s="168"/>
      <c r="B32" s="109" t="s">
        <v>64</v>
      </c>
      <c r="C32" s="97">
        <v>30</v>
      </c>
      <c r="D32" s="99">
        <f>'Plásticos y metal'!L100</f>
        <v>1762.5979991232289</v>
      </c>
      <c r="E32" s="100">
        <f t="shared" si="0"/>
        <v>67.792230735508809</v>
      </c>
    </row>
    <row r="33" spans="1:5">
      <c r="A33" s="168"/>
      <c r="B33" s="109" t="s">
        <v>65</v>
      </c>
      <c r="C33" s="97">
        <v>31</v>
      </c>
      <c r="D33" s="99">
        <f>'Plásticos y metal'!L101</f>
        <v>1789.3266058936661</v>
      </c>
      <c r="E33" s="100">
        <f t="shared" si="0"/>
        <v>74.555275245569419</v>
      </c>
    </row>
    <row r="34" spans="1:5">
      <c r="A34" s="168"/>
      <c r="B34" s="109" t="s">
        <v>66</v>
      </c>
      <c r="C34" s="97">
        <v>32</v>
      </c>
      <c r="D34" s="99">
        <f>'Plásticos y metal'!L102</f>
        <v>1816.0552126641023</v>
      </c>
      <c r="E34" s="100">
        <f t="shared" ref="E34:E61" si="3">D34/VLOOKUP(B34,$G$3:$J$14,4,FALSE)</f>
        <v>69.848277410157777</v>
      </c>
    </row>
    <row r="35" spans="1:5">
      <c r="A35" s="168"/>
      <c r="B35" s="109" t="s">
        <v>67</v>
      </c>
      <c r="C35" s="97">
        <v>33</v>
      </c>
      <c r="D35" s="99">
        <f>'Plásticos y metal'!L103</f>
        <v>1842.7838194345386</v>
      </c>
      <c r="E35" s="100">
        <f t="shared" si="3"/>
        <v>70.876300747482247</v>
      </c>
    </row>
    <row r="36" spans="1:5">
      <c r="A36" s="168"/>
      <c r="B36" s="109" t="s">
        <v>68</v>
      </c>
      <c r="C36" s="97">
        <v>34</v>
      </c>
      <c r="D36" s="99">
        <f>'Plásticos y metal'!L104</f>
        <v>1869.512426204974</v>
      </c>
      <c r="E36" s="100">
        <f t="shared" si="3"/>
        <v>81.283148965433654</v>
      </c>
    </row>
    <row r="37" spans="1:5">
      <c r="A37" s="168"/>
      <c r="B37" s="109" t="s">
        <v>69</v>
      </c>
      <c r="C37" s="97">
        <v>35</v>
      </c>
      <c r="D37" s="99">
        <f>'Plásticos y metal'!L105</f>
        <v>1896.2410329754111</v>
      </c>
      <c r="E37" s="100">
        <f t="shared" si="3"/>
        <v>172.3855484523101</v>
      </c>
    </row>
    <row r="38" spans="1:5">
      <c r="A38" s="168" t="s">
        <v>58</v>
      </c>
      <c r="B38" s="109" t="s">
        <v>70</v>
      </c>
      <c r="C38" s="97">
        <v>36</v>
      </c>
      <c r="D38" s="99">
        <f>'Plásticos y metal'!L106</f>
        <v>1922.9696397458474</v>
      </c>
      <c r="E38" s="100">
        <f t="shared" si="3"/>
        <v>106.83164665254708</v>
      </c>
    </row>
    <row r="39" spans="1:5">
      <c r="A39" s="168"/>
      <c r="B39" s="109" t="s">
        <v>71</v>
      </c>
      <c r="C39" s="97">
        <v>37</v>
      </c>
      <c r="D39" s="99">
        <f>'Plásticos y metal'!L107</f>
        <v>1949.6982465162837</v>
      </c>
      <c r="E39" s="100">
        <f t="shared" si="3"/>
        <v>77.987929860651349</v>
      </c>
    </row>
    <row r="40" spans="1:5">
      <c r="A40" s="168"/>
      <c r="B40" s="109" t="s">
        <v>60</v>
      </c>
      <c r="C40" s="97">
        <v>38</v>
      </c>
      <c r="D40" s="99">
        <f>'Plásticos y metal'!L108</f>
        <v>1976.42685328672</v>
      </c>
      <c r="E40" s="100">
        <f t="shared" si="3"/>
        <v>79.057074131468795</v>
      </c>
    </row>
    <row r="41" spans="1:5">
      <c r="A41" s="168"/>
      <c r="B41" s="109" t="s">
        <v>61</v>
      </c>
      <c r="C41" s="97">
        <v>39</v>
      </c>
      <c r="D41" s="99">
        <f>'Plásticos y metal'!L109</f>
        <v>2003.1554600571562</v>
      </c>
      <c r="E41" s="100">
        <f t="shared" si="3"/>
        <v>87.093715654658965</v>
      </c>
    </row>
    <row r="42" spans="1:5">
      <c r="A42" s="168"/>
      <c r="B42" s="109" t="s">
        <v>62</v>
      </c>
      <c r="C42" s="97">
        <v>40</v>
      </c>
      <c r="D42" s="99">
        <f>'Plásticos y metal'!L110</f>
        <v>2029.8840668275934</v>
      </c>
      <c r="E42" s="100">
        <f t="shared" si="3"/>
        <v>84.578502784483064</v>
      </c>
    </row>
    <row r="43" spans="1:5">
      <c r="A43" s="168"/>
      <c r="B43" s="109" t="s">
        <v>63</v>
      </c>
      <c r="C43" s="97">
        <v>41</v>
      </c>
      <c r="D43" s="99">
        <f>'Plásticos y metal'!L111</f>
        <v>2056.6126735980297</v>
      </c>
      <c r="E43" s="100">
        <f t="shared" si="3"/>
        <v>89.417942330349121</v>
      </c>
    </row>
    <row r="44" spans="1:5">
      <c r="A44" s="168"/>
      <c r="B44" s="109" t="s">
        <v>64</v>
      </c>
      <c r="C44" s="97">
        <v>42</v>
      </c>
      <c r="D44" s="99">
        <f>'Plásticos y metal'!L112</f>
        <v>2083.341280368466</v>
      </c>
      <c r="E44" s="100">
        <f t="shared" si="3"/>
        <v>80.128510783402533</v>
      </c>
    </row>
    <row r="45" spans="1:5">
      <c r="A45" s="168"/>
      <c r="B45" s="109" t="s">
        <v>65</v>
      </c>
      <c r="C45" s="97">
        <v>43</v>
      </c>
      <c r="D45" s="99">
        <f>'Plásticos y metal'!L113</f>
        <v>2110.0698871389031</v>
      </c>
      <c r="E45" s="100">
        <f t="shared" si="3"/>
        <v>87.919578630787626</v>
      </c>
    </row>
    <row r="46" spans="1:5">
      <c r="A46" s="168"/>
      <c r="B46" s="109" t="s">
        <v>66</v>
      </c>
      <c r="C46" s="97">
        <v>44</v>
      </c>
      <c r="D46" s="99">
        <f>'Plásticos y metal'!L114</f>
        <v>2136.7984939093385</v>
      </c>
      <c r="E46" s="100">
        <f t="shared" si="3"/>
        <v>82.184557458051486</v>
      </c>
    </row>
    <row r="47" spans="1:5">
      <c r="A47" s="168"/>
      <c r="B47" s="109" t="s">
        <v>67</v>
      </c>
      <c r="C47" s="97">
        <v>45</v>
      </c>
      <c r="D47" s="99">
        <f>'Plásticos y metal'!L115</f>
        <v>2163.5271006797748</v>
      </c>
      <c r="E47" s="100">
        <f t="shared" si="3"/>
        <v>83.212580795375956</v>
      </c>
    </row>
    <row r="48" spans="1:5">
      <c r="A48" s="168"/>
      <c r="B48" s="109" t="s">
        <v>68</v>
      </c>
      <c r="C48" s="97">
        <v>46</v>
      </c>
      <c r="D48" s="99">
        <f>'Plásticos y metal'!L116</f>
        <v>2190.255707450211</v>
      </c>
      <c r="E48" s="100">
        <f t="shared" si="3"/>
        <v>95.228509019574389</v>
      </c>
    </row>
    <row r="49" spans="1:5">
      <c r="A49" s="168"/>
      <c r="B49" s="109" t="s">
        <v>69</v>
      </c>
      <c r="C49" s="97">
        <v>47</v>
      </c>
      <c r="D49" s="99">
        <f>'Plásticos y metal'!L117</f>
        <v>2216.9843142206473</v>
      </c>
      <c r="E49" s="100">
        <f t="shared" si="3"/>
        <v>201.5440285655134</v>
      </c>
    </row>
    <row r="50" spans="1:5">
      <c r="A50" s="168" t="s">
        <v>59</v>
      </c>
      <c r="B50" s="109" t="s">
        <v>70</v>
      </c>
      <c r="C50" s="97">
        <v>48</v>
      </c>
      <c r="D50" s="99">
        <f>'Plásticos y metal'!L118</f>
        <v>2243.7129209910836</v>
      </c>
      <c r="E50" s="100">
        <f t="shared" si="3"/>
        <v>124.65071783283798</v>
      </c>
    </row>
    <row r="51" spans="1:5">
      <c r="A51" s="168"/>
      <c r="B51" s="109" t="s">
        <v>71</v>
      </c>
      <c r="C51" s="97">
        <v>49</v>
      </c>
      <c r="D51" s="99">
        <f>'Plásticos y metal'!L119</f>
        <v>2270.4415277615199</v>
      </c>
      <c r="E51" s="100">
        <f t="shared" si="3"/>
        <v>90.81766111046079</v>
      </c>
    </row>
    <row r="52" spans="1:5">
      <c r="A52" s="168"/>
      <c r="B52" s="109" t="s">
        <v>60</v>
      </c>
      <c r="C52" s="97">
        <v>50</v>
      </c>
      <c r="D52" s="99">
        <f>'Plásticos y metal'!L120</f>
        <v>2297.170134531957</v>
      </c>
      <c r="E52" s="100">
        <f t="shared" si="3"/>
        <v>91.886805381278279</v>
      </c>
    </row>
    <row r="53" spans="1:5">
      <c r="A53" s="168"/>
      <c r="B53" s="109" t="s">
        <v>61</v>
      </c>
      <c r="C53" s="97">
        <v>51</v>
      </c>
      <c r="D53" s="99">
        <f>'Plásticos y metal'!L121</f>
        <v>2323.8987413023942</v>
      </c>
      <c r="E53" s="100">
        <f t="shared" si="3"/>
        <v>101.03907570879974</v>
      </c>
    </row>
    <row r="54" spans="1:5">
      <c r="A54" s="168"/>
      <c r="B54" s="109" t="s">
        <v>62</v>
      </c>
      <c r="C54" s="97">
        <v>52</v>
      </c>
      <c r="D54" s="99">
        <f>'Plásticos y metal'!L122</f>
        <v>2350.6273480728305</v>
      </c>
      <c r="E54" s="100">
        <f t="shared" si="3"/>
        <v>97.942806169701271</v>
      </c>
    </row>
    <row r="55" spans="1:5">
      <c r="A55" s="168"/>
      <c r="B55" s="109" t="s">
        <v>63</v>
      </c>
      <c r="C55" s="97">
        <v>53</v>
      </c>
      <c r="D55" s="99">
        <f>'Plásticos y metal'!L123</f>
        <v>2377.3559548432668</v>
      </c>
      <c r="E55" s="100">
        <f t="shared" si="3"/>
        <v>103.36330238448986</v>
      </c>
    </row>
    <row r="56" spans="1:5">
      <c r="A56" s="168"/>
      <c r="B56" s="109" t="s">
        <v>64</v>
      </c>
      <c r="C56" s="97">
        <v>54</v>
      </c>
      <c r="D56" s="99">
        <f>'Plásticos y metal'!L124</f>
        <v>2404.084561613703</v>
      </c>
      <c r="E56" s="100">
        <f t="shared" si="3"/>
        <v>92.46479083129627</v>
      </c>
    </row>
    <row r="57" spans="1:5">
      <c r="A57" s="168"/>
      <c r="B57" s="109" t="s">
        <v>65</v>
      </c>
      <c r="C57" s="97">
        <v>55</v>
      </c>
      <c r="D57" s="99">
        <f>'Plásticos y metal'!L125</f>
        <v>2430.8131683841384</v>
      </c>
      <c r="E57" s="100">
        <f t="shared" si="3"/>
        <v>101.28388201600576</v>
      </c>
    </row>
    <row r="58" spans="1:5">
      <c r="A58" s="168"/>
      <c r="B58" s="109" t="s">
        <v>66</v>
      </c>
      <c r="C58" s="97">
        <v>56</v>
      </c>
      <c r="D58" s="99">
        <f>'Plásticos y metal'!L126</f>
        <v>2457.5417751545747</v>
      </c>
      <c r="E58" s="100">
        <f t="shared" si="3"/>
        <v>94.520837505945181</v>
      </c>
    </row>
    <row r="59" spans="1:5">
      <c r="A59" s="168"/>
      <c r="B59" s="109" t="s">
        <v>67</v>
      </c>
      <c r="C59" s="97">
        <v>57</v>
      </c>
      <c r="D59" s="99">
        <f>'Plásticos y metal'!L127</f>
        <v>2484.2703819250119</v>
      </c>
      <c r="E59" s="100">
        <f t="shared" si="3"/>
        <v>95.548860843269694</v>
      </c>
    </row>
    <row r="60" spans="1:5">
      <c r="A60" s="168"/>
      <c r="B60" s="109" t="s">
        <v>68</v>
      </c>
      <c r="C60" s="97">
        <v>58</v>
      </c>
      <c r="D60" s="99">
        <f>'Plásticos y metal'!L128</f>
        <v>2510.9989886954481</v>
      </c>
      <c r="E60" s="100">
        <f t="shared" si="3"/>
        <v>109.17386907371514</v>
      </c>
    </row>
    <row r="61" spans="1:5">
      <c r="A61" s="168"/>
      <c r="B61" s="109" t="s">
        <v>69</v>
      </c>
      <c r="C61" s="97">
        <v>59</v>
      </c>
      <c r="D61" s="99">
        <f>'Plásticos y metal'!L129</f>
        <v>2537.7275954658853</v>
      </c>
      <c r="E61" s="100">
        <f t="shared" si="3"/>
        <v>230.70250867871684</v>
      </c>
    </row>
  </sheetData>
  <mergeCells count="6">
    <mergeCell ref="A50:A61"/>
    <mergeCell ref="A2:A13"/>
    <mergeCell ref="A14:A25"/>
    <mergeCell ref="G16:H16"/>
    <mergeCell ref="A26:A37"/>
    <mergeCell ref="A38:A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F3AC-40D9-42AE-9C10-D852E9CBCE6A}">
  <dimension ref="A1:Y1366"/>
  <sheetViews>
    <sheetView showGridLines="0" zoomScale="80" zoomScaleNormal="80" workbookViewId="0">
      <pane xSplit="4" ySplit="6" topLeftCell="E7" activePane="bottomRight" state="frozen"/>
      <selection pane="topRight" activeCell="D1" sqref="D1"/>
      <selection pane="bottomLeft" activeCell="A5" sqref="A5"/>
      <selection pane="bottomRight" activeCell="P24" sqref="P24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2.140625" style="2" customWidth="1"/>
    <col min="13" max="13" width="9.7109375" style="2" customWidth="1"/>
    <col min="14" max="14" width="8.7109375" style="2" customWidth="1"/>
    <col min="15" max="15" width="9.85546875" style="3" bestFit="1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54.974660673256153</v>
      </c>
      <c r="Q2" s="66">
        <f>1+ALFA/(1+BETA)^3*((1+4*BETA+5*BETA^2)+2*ALFA*(1+3*BETA)+2*ALFA^2)</f>
        <v>1.1018856582517271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117.38007246376812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-0.68073913043478262</v>
      </c>
      <c r="E5" s="8"/>
      <c r="F5" s="8"/>
      <c r="G5" s="58">
        <v>7.5987182983735108E-2</v>
      </c>
      <c r="H5" s="58">
        <f>1-ALFA</f>
        <v>0.92401281701626492</v>
      </c>
      <c r="I5" s="8"/>
      <c r="J5" s="57">
        <f t="shared" ref="J5:P5" si="0">AVERAGE(J31:J66)</f>
        <v>21.469741271875201</v>
      </c>
      <c r="K5" s="57">
        <f t="shared" si="0"/>
        <v>92.650779142129352</v>
      </c>
      <c r="L5" s="57">
        <f t="shared" si="0"/>
        <v>14585.941572152842</v>
      </c>
      <c r="M5" s="57">
        <f t="shared" si="0"/>
        <v>0.87618862854877788</v>
      </c>
      <c r="N5" s="57">
        <f t="shared" si="0"/>
        <v>0.5553058512333614</v>
      </c>
      <c r="O5" s="56">
        <f t="shared" si="0"/>
        <v>446.76471122183489</v>
      </c>
      <c r="P5" s="56">
        <f t="shared" si="0"/>
        <v>18.920592276022401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1">
        <v>45</v>
      </c>
      <c r="E7" s="38">
        <f t="shared" ref="E7:E30" si="1">a+b*C7</f>
        <v>116.69933333333333</v>
      </c>
      <c r="F7" s="38">
        <f>D7-E7</f>
        <v>-71.699333333333328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1">
        <v>180</v>
      </c>
      <c r="E8" s="38">
        <f t="shared" si="1"/>
        <v>116.01859420289856</v>
      </c>
      <c r="F8" s="38">
        <f t="shared" ref="F8:F30" si="2">D8-E8</f>
        <v>63.981405797101445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120</v>
      </c>
      <c r="E9" s="38">
        <f t="shared" si="1"/>
        <v>115.33785507246377</v>
      </c>
      <c r="F9" s="38">
        <f t="shared" si="2"/>
        <v>4.6621449275362323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150</v>
      </c>
      <c r="E10" s="38">
        <f t="shared" si="1"/>
        <v>114.65711594202898</v>
      </c>
      <c r="F10" s="38">
        <f t="shared" si="2"/>
        <v>35.34288405797102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105</v>
      </c>
      <c r="E11" s="38">
        <f t="shared" si="1"/>
        <v>113.97637681159421</v>
      </c>
      <c r="F11" s="38">
        <f t="shared" si="2"/>
        <v>-8.9763768115942071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45</v>
      </c>
      <c r="E12" s="38">
        <f t="shared" si="1"/>
        <v>113.29563768115942</v>
      </c>
      <c r="F12" s="38">
        <f t="shared" si="2"/>
        <v>-68.29563768115942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45</v>
      </c>
      <c r="E13" s="38">
        <f t="shared" si="1"/>
        <v>112.61489855072463</v>
      </c>
      <c r="F13" s="38">
        <f t="shared" si="2"/>
        <v>-67.614898550724632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110</v>
      </c>
      <c r="E14" s="38">
        <f t="shared" si="1"/>
        <v>111.93415942028986</v>
      </c>
      <c r="F14" s="38">
        <f t="shared" si="2"/>
        <v>-1.9341594202898591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120</v>
      </c>
      <c r="E15" s="38">
        <f t="shared" si="1"/>
        <v>111.25342028985507</v>
      </c>
      <c r="F15" s="38">
        <f t="shared" si="2"/>
        <v>8.7465797101449283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170</v>
      </c>
      <c r="E16" s="38">
        <f t="shared" si="1"/>
        <v>110.57268115942028</v>
      </c>
      <c r="F16" s="38">
        <f t="shared" si="2"/>
        <v>59.427318840579716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145</v>
      </c>
      <c r="E17" s="38">
        <f t="shared" si="1"/>
        <v>109.89194202898551</v>
      </c>
      <c r="F17" s="38">
        <f t="shared" si="2"/>
        <v>35.108057971014489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20</v>
      </c>
      <c r="E18" s="38">
        <f t="shared" si="1"/>
        <v>109.21120289855072</v>
      </c>
      <c r="F18" s="38">
        <f t="shared" si="2"/>
        <v>-89.211202898550724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80</v>
      </c>
      <c r="E19" s="38">
        <f t="shared" si="1"/>
        <v>108.53046376811594</v>
      </c>
      <c r="F19" s="38">
        <f>D19-E19</f>
        <v>-28.530463768115936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216</v>
      </c>
      <c r="E20" s="38">
        <f t="shared" si="1"/>
        <v>107.84972463768116</v>
      </c>
      <c r="F20" s="38">
        <f t="shared" si="2"/>
        <v>108.15027536231884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168</v>
      </c>
      <c r="E21" s="38">
        <f t="shared" si="1"/>
        <v>107.16898550724638</v>
      </c>
      <c r="F21" s="38">
        <f t="shared" si="2"/>
        <v>60.831014492753624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126.4</v>
      </c>
      <c r="E22" s="38">
        <f t="shared" si="1"/>
        <v>106.48824637681159</v>
      </c>
      <c r="F22" s="38">
        <f t="shared" si="2"/>
        <v>19.911753623188417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175</v>
      </c>
      <c r="E23" s="38">
        <f t="shared" si="1"/>
        <v>105.80750724637682</v>
      </c>
      <c r="F23" s="38">
        <f t="shared" si="2"/>
        <v>69.192492753623185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33</v>
      </c>
      <c r="E24" s="38">
        <f t="shared" si="1"/>
        <v>105.12676811594203</v>
      </c>
      <c r="F24" s="38">
        <f t="shared" si="2"/>
        <v>-72.126768115942028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125</v>
      </c>
      <c r="E25" s="38">
        <f t="shared" si="1"/>
        <v>104.44602898550724</v>
      </c>
      <c r="F25" s="38">
        <f t="shared" si="2"/>
        <v>20.55397101449276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">
        <v>42583</v>
      </c>
      <c r="C26" s="30">
        <v>20</v>
      </c>
      <c r="D26" s="81">
        <v>116</v>
      </c>
      <c r="E26" s="38">
        <f t="shared" si="1"/>
        <v>103.76528985507247</v>
      </c>
      <c r="F26" s="38">
        <f t="shared" si="2"/>
        <v>12.234710144927533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">
        <v>42614</v>
      </c>
      <c r="C27" s="30">
        <v>21</v>
      </c>
      <c r="D27" s="81">
        <v>104</v>
      </c>
      <c r="E27" s="38">
        <f t="shared" si="1"/>
        <v>103.08455072463768</v>
      </c>
      <c r="F27" s="38">
        <f t="shared" si="2"/>
        <v>0.91544927536232024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">
        <v>42644</v>
      </c>
      <c r="C28" s="80">
        <v>22</v>
      </c>
      <c r="D28" s="81">
        <v>99</v>
      </c>
      <c r="E28" s="38">
        <f t="shared" si="1"/>
        <v>102.40381159420289</v>
      </c>
      <c r="F28" s="38">
        <f t="shared" si="2"/>
        <v>-3.4038115942028924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96</v>
      </c>
      <c r="E29" s="38">
        <f t="shared" si="1"/>
        <v>101.72307246376812</v>
      </c>
      <c r="F29" s="38">
        <f t="shared" si="2"/>
        <v>-5.7230724637681192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19.5</v>
      </c>
      <c r="E30" s="35">
        <f t="shared" si="1"/>
        <v>101.04233333333333</v>
      </c>
      <c r="F30" s="35">
        <f t="shared" si="2"/>
        <v>-81.542333333333332</v>
      </c>
      <c r="G30" s="19">
        <f>a+b*C30-(1-ALFA)/ALFA*b</f>
        <v>109.32019884784891</v>
      </c>
      <c r="H30" s="19">
        <f>a+b*C30-2*(1-ALFA)/ALFA*b</f>
        <v>117.5980643623645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46.165847180662411</v>
      </c>
      <c r="R30" s="32">
        <f>(SUMSQ(F7:F30)/(COUNTA(F7:F30)-2))</f>
        <v>3022.2133161396564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1">
        <v>80.599999999999994</v>
      </c>
      <c r="E31" s="29"/>
      <c r="F31" s="29"/>
      <c r="G31" s="28">
        <f t="shared" ref="G31:G66" si="3">(ALFA*D31)+((1-ALFA)*G30)</f>
        <v>107.13783184266816</v>
      </c>
      <c r="H31" s="27">
        <f t="shared" ref="H31:H66" si="4">ALFA*G31+(1-ALFA)*H30</f>
        <v>116.80322075983791</v>
      </c>
      <c r="I31" s="26">
        <f t="shared" ref="I31:I66" si="5">(2+ALFA/BETA)*G30-(1+ALFA/BETA)*H30</f>
        <v>100.36159420289856</v>
      </c>
      <c r="J31" s="25">
        <f>D31-I31</f>
        <v>-19.761594202898564</v>
      </c>
      <c r="K31" s="25">
        <f>ABS(D31-I31)</f>
        <v>19.761594202898564</v>
      </c>
      <c r="L31" s="25">
        <f>J31^2</f>
        <v>390.52060544003416</v>
      </c>
      <c r="M31" s="25">
        <f>K31/D31</f>
        <v>0.24518106951487054</v>
      </c>
      <c r="N31" s="25">
        <f>K31/I31</f>
        <v>0.19690394876497316</v>
      </c>
      <c r="O31" s="24">
        <f>J31+O30</f>
        <v>-19.761594202898564</v>
      </c>
      <c r="P31" s="24">
        <f t="shared" ref="P31:P66" si="6">w*J31+(1-w)*P30</f>
        <v>-1.9761594202898565</v>
      </c>
      <c r="Q31" s="24">
        <f t="shared" ref="Q31:Q66" si="7">w*K31+(1-w)*Q30</f>
        <v>43.525421882886022</v>
      </c>
      <c r="R31" s="24">
        <f t="shared" ref="R31:R66" si="8">w*L31+(1-w)*R30</f>
        <v>2759.0440450696942</v>
      </c>
      <c r="S31" s="23">
        <f>P31/Q31</f>
        <v>-4.540241851318786E-2</v>
      </c>
      <c r="T31" s="22">
        <f>O31/Q31</f>
        <v>-0.45402418513187864</v>
      </c>
    </row>
    <row r="32" spans="1:20" ht="15.75" customHeight="1">
      <c r="A32" s="160"/>
      <c r="B32" s="1">
        <v>42767</v>
      </c>
      <c r="C32" s="30">
        <v>26</v>
      </c>
      <c r="D32" s="81">
        <v>152.30000000000001</v>
      </c>
      <c r="E32" s="29"/>
      <c r="F32" s="29"/>
      <c r="G32" s="28">
        <f t="shared" si="3"/>
        <v>110.56957777838156</v>
      </c>
      <c r="H32" s="27">
        <f t="shared" si="4"/>
        <v>116.32954378995072</v>
      </c>
      <c r="I32" s="26">
        <f t="shared" si="5"/>
        <v>96.677599322971844</v>
      </c>
      <c r="J32" s="25">
        <f t="shared" ref="J32:J66" si="9">D32-I32</f>
        <v>55.622400677028168</v>
      </c>
      <c r="K32" s="25">
        <f t="shared" ref="K32:K66" si="10">ABS(D32-I32)</f>
        <v>55.622400677028168</v>
      </c>
      <c r="L32" s="25">
        <f t="shared" ref="L32:L66" si="11">J32^2</f>
        <v>3093.8514570758634</v>
      </c>
      <c r="M32" s="25">
        <f t="shared" ref="M32:M66" si="12">K32/D32</f>
        <v>0.3652160254565211</v>
      </c>
      <c r="N32" s="25">
        <f t="shared" ref="N32:N66" si="13">K32/I32</f>
        <v>0.57533907613086099</v>
      </c>
      <c r="O32" s="24">
        <f t="shared" ref="O32:O66" si="14">J32+O31</f>
        <v>35.860806474129603</v>
      </c>
      <c r="P32" s="24">
        <f t="shared" si="6"/>
        <v>3.7836965894419459</v>
      </c>
      <c r="Q32" s="24">
        <f t="shared" si="7"/>
        <v>44.735119762300236</v>
      </c>
      <c r="R32" s="24">
        <f t="shared" si="8"/>
        <v>2792.5247862703109</v>
      </c>
      <c r="S32" s="23">
        <f t="shared" ref="S32:S66" si="15">P32/Q32</f>
        <v>8.4580003575414411E-2</v>
      </c>
      <c r="T32" s="22">
        <f t="shared" ref="T32:T66" si="16">O32/Q32</f>
        <v>0.80162535977718985</v>
      </c>
    </row>
    <row r="33" spans="1:20" ht="15.75" customHeight="1">
      <c r="A33" s="160"/>
      <c r="B33" s="1">
        <v>42795</v>
      </c>
      <c r="C33" s="30">
        <v>27</v>
      </c>
      <c r="D33" s="81">
        <v>103.1</v>
      </c>
      <c r="E33" s="29"/>
      <c r="F33" s="29"/>
      <c r="G33" s="28">
        <f t="shared" si="3"/>
        <v>110.00198560492444</v>
      </c>
      <c r="H33" s="27">
        <f t="shared" si="4"/>
        <v>115.84873046830491</v>
      </c>
      <c r="I33" s="26">
        <f t="shared" si="5"/>
        <v>104.33593479692523</v>
      </c>
      <c r="J33" s="25">
        <f t="shared" si="9"/>
        <v>-1.2359347969252354</v>
      </c>
      <c r="K33" s="25">
        <f t="shared" si="10"/>
        <v>1.2359347969252354</v>
      </c>
      <c r="L33" s="25">
        <f t="shared" si="11"/>
        <v>1.5275348222506231</v>
      </c>
      <c r="M33" s="25">
        <f t="shared" si="12"/>
        <v>1.1987728389187541E-2</v>
      </c>
      <c r="N33" s="25">
        <f t="shared" si="13"/>
        <v>1.1845725054659292E-2</v>
      </c>
      <c r="O33" s="24">
        <f t="shared" si="14"/>
        <v>34.624871677204368</v>
      </c>
      <c r="P33" s="24">
        <f t="shared" si="6"/>
        <v>3.2817334508052278</v>
      </c>
      <c r="Q33" s="24">
        <f t="shared" si="7"/>
        <v>40.385201265762738</v>
      </c>
      <c r="R33" s="24">
        <f t="shared" si="8"/>
        <v>2513.4250611255047</v>
      </c>
      <c r="S33" s="23">
        <f t="shared" si="15"/>
        <v>8.126079226915664E-2</v>
      </c>
      <c r="T33" s="22">
        <f t="shared" si="16"/>
        <v>0.85736533660804626</v>
      </c>
    </row>
    <row r="34" spans="1:20" ht="15.75" customHeight="1">
      <c r="A34" s="160"/>
      <c r="B34" s="1">
        <v>42826</v>
      </c>
      <c r="C34" s="80">
        <v>28</v>
      </c>
      <c r="D34" s="81">
        <v>129</v>
      </c>
      <c r="E34" s="29"/>
      <c r="F34" s="29"/>
      <c r="G34" s="28">
        <f t="shared" si="3"/>
        <v>111.44559120109068</v>
      </c>
      <c r="H34" s="27">
        <f t="shared" si="4"/>
        <v>115.51414831910422</v>
      </c>
      <c r="I34" s="26">
        <f t="shared" si="5"/>
        <v>103.67442741989817</v>
      </c>
      <c r="J34" s="25">
        <f t="shared" si="9"/>
        <v>25.325572580101834</v>
      </c>
      <c r="K34" s="25">
        <f t="shared" si="10"/>
        <v>25.325572580101834</v>
      </c>
      <c r="L34" s="25">
        <f t="shared" si="11"/>
        <v>641.38462651000589</v>
      </c>
      <c r="M34" s="25">
        <f t="shared" si="12"/>
        <v>0.19632226806280492</v>
      </c>
      <c r="N34" s="25">
        <f t="shared" si="13"/>
        <v>0.24427984036535044</v>
      </c>
      <c r="O34" s="24">
        <f t="shared" si="14"/>
        <v>59.950444257306202</v>
      </c>
      <c r="P34" s="24">
        <f t="shared" si="6"/>
        <v>5.4861173637348886</v>
      </c>
      <c r="Q34" s="24">
        <f t="shared" si="7"/>
        <v>38.879238397196652</v>
      </c>
      <c r="R34" s="24">
        <f t="shared" si="8"/>
        <v>2326.2210176639551</v>
      </c>
      <c r="S34" s="23">
        <f t="shared" si="15"/>
        <v>0.14110660573357475</v>
      </c>
      <c r="T34" s="22">
        <f t="shared" si="16"/>
        <v>1.5419654995512686</v>
      </c>
    </row>
    <row r="35" spans="1:20" ht="15.75" customHeight="1">
      <c r="A35" s="160"/>
      <c r="B35" s="1">
        <v>42856</v>
      </c>
      <c r="C35" s="30">
        <v>29</v>
      </c>
      <c r="D35" s="81">
        <v>134.5</v>
      </c>
      <c r="E35" s="29"/>
      <c r="F35" s="29"/>
      <c r="G35" s="28">
        <f t="shared" si="3"/>
        <v>113.19743078107524</v>
      </c>
      <c r="H35" s="27">
        <f t="shared" si="4"/>
        <v>115.33810747962039</v>
      </c>
      <c r="I35" s="26">
        <f t="shared" si="5"/>
        <v>107.04245193387648</v>
      </c>
      <c r="J35" s="25">
        <f t="shared" si="9"/>
        <v>27.457548066123522</v>
      </c>
      <c r="K35" s="25">
        <f t="shared" si="10"/>
        <v>27.457548066123522</v>
      </c>
      <c r="L35" s="25">
        <f t="shared" si="11"/>
        <v>753.9169458034836</v>
      </c>
      <c r="M35" s="25">
        <f t="shared" si="12"/>
        <v>0.20414533878158753</v>
      </c>
      <c r="N35" s="25">
        <f t="shared" si="13"/>
        <v>0.25651082883531967</v>
      </c>
      <c r="O35" s="24">
        <f t="shared" si="14"/>
        <v>87.407992323429724</v>
      </c>
      <c r="P35" s="24">
        <f t="shared" si="6"/>
        <v>7.6832604339737518</v>
      </c>
      <c r="Q35" s="24">
        <f t="shared" si="7"/>
        <v>37.737069364089344</v>
      </c>
      <c r="R35" s="24">
        <f t="shared" si="8"/>
        <v>2168.9906104779079</v>
      </c>
      <c r="S35" s="23">
        <f t="shared" si="15"/>
        <v>0.20359981745919981</v>
      </c>
      <c r="T35" s="22">
        <f t="shared" si="16"/>
        <v>2.3162368937585627</v>
      </c>
    </row>
    <row r="36" spans="1:20" ht="15.75" customHeight="1">
      <c r="A36" s="160"/>
      <c r="B36" s="1">
        <v>42887</v>
      </c>
      <c r="C36" s="30">
        <v>30</v>
      </c>
      <c r="D36" s="81">
        <v>48.7</v>
      </c>
      <c r="E36" s="29"/>
      <c r="F36" s="29"/>
      <c r="G36" s="28">
        <f t="shared" si="3"/>
        <v>108.29645270633289</v>
      </c>
      <c r="H36" s="27">
        <f t="shared" si="4"/>
        <v>114.8030319698543</v>
      </c>
      <c r="I36" s="26">
        <f t="shared" si="5"/>
        <v>110.88071324304627</v>
      </c>
      <c r="J36" s="25">
        <f t="shared" si="9"/>
        <v>-62.18071324304627</v>
      </c>
      <c r="K36" s="25">
        <f t="shared" si="10"/>
        <v>62.18071324304627</v>
      </c>
      <c r="L36" s="25">
        <f t="shared" si="11"/>
        <v>3866.4410994139498</v>
      </c>
      <c r="M36" s="25">
        <f t="shared" si="12"/>
        <v>1.2768113602268227</v>
      </c>
      <c r="N36" s="25">
        <f t="shared" si="13"/>
        <v>0.56078926103900983</v>
      </c>
      <c r="O36" s="24">
        <f t="shared" si="14"/>
        <v>25.227279080383454</v>
      </c>
      <c r="P36" s="24">
        <f t="shared" si="6"/>
        <v>0.69686306627174943</v>
      </c>
      <c r="Q36" s="24">
        <f t="shared" si="7"/>
        <v>40.18143375198504</v>
      </c>
      <c r="R36" s="24">
        <f t="shared" si="8"/>
        <v>2338.7356593715122</v>
      </c>
      <c r="S36" s="23">
        <f t="shared" si="15"/>
        <v>1.7342911917306164E-2</v>
      </c>
      <c r="T36" s="22">
        <f t="shared" si="16"/>
        <v>0.62783421905987058</v>
      </c>
    </row>
    <row r="37" spans="1:20" ht="15.75" customHeight="1">
      <c r="A37" s="160"/>
      <c r="B37" s="1">
        <v>42917</v>
      </c>
      <c r="C37" s="80">
        <v>31</v>
      </c>
      <c r="D37" s="81">
        <v>75.5</v>
      </c>
      <c r="E37" s="29"/>
      <c r="F37" s="29"/>
      <c r="G37" s="28">
        <f t="shared" si="3"/>
        <v>105.80434265331937</v>
      </c>
      <c r="H37" s="27">
        <f t="shared" si="4"/>
        <v>114.11924691814498</v>
      </c>
      <c r="I37" s="26">
        <f t="shared" si="5"/>
        <v>101.25479793304541</v>
      </c>
      <c r="J37" s="25">
        <f t="shared" si="9"/>
        <v>-25.75479793304541</v>
      </c>
      <c r="K37" s="25">
        <f t="shared" si="10"/>
        <v>25.75479793304541</v>
      </c>
      <c r="L37" s="25">
        <f t="shared" si="11"/>
        <v>663.3096165720001</v>
      </c>
      <c r="M37" s="25">
        <f t="shared" si="12"/>
        <v>0.34112315143106503</v>
      </c>
      <c r="N37" s="25">
        <f t="shared" si="13"/>
        <v>0.2543563214661268</v>
      </c>
      <c r="O37" s="24">
        <f t="shared" si="14"/>
        <v>-0.52751885266195586</v>
      </c>
      <c r="P37" s="24">
        <f t="shared" si="6"/>
        <v>-1.9483030336599667</v>
      </c>
      <c r="Q37" s="24">
        <f t="shared" si="7"/>
        <v>38.738770170091072</v>
      </c>
      <c r="R37" s="24">
        <f t="shared" si="8"/>
        <v>2171.1930550915613</v>
      </c>
      <c r="S37" s="23">
        <f t="shared" si="15"/>
        <v>-5.0293363085754002E-2</v>
      </c>
      <c r="T37" s="22">
        <f t="shared" si="16"/>
        <v>-1.3617336078191655E-2</v>
      </c>
    </row>
    <row r="38" spans="1:20" ht="15.75" customHeight="1">
      <c r="A38" s="160"/>
      <c r="B38" s="1">
        <v>42948</v>
      </c>
      <c r="C38" s="30">
        <v>32</v>
      </c>
      <c r="D38" s="81">
        <v>128.80000000000001</v>
      </c>
      <c r="E38" s="29"/>
      <c r="F38" s="29"/>
      <c r="G38" s="28">
        <f t="shared" si="3"/>
        <v>107.55171787595286</v>
      </c>
      <c r="H38" s="27">
        <f t="shared" si="4"/>
        <v>113.62019888706493</v>
      </c>
      <c r="I38" s="26">
        <f t="shared" si="5"/>
        <v>96.805653336784445</v>
      </c>
      <c r="J38" s="25">
        <f t="shared" si="9"/>
        <v>31.994346663215566</v>
      </c>
      <c r="K38" s="25">
        <f t="shared" si="10"/>
        <v>31.994346663215566</v>
      </c>
      <c r="L38" s="25">
        <f t="shared" si="11"/>
        <v>1023.638218406013</v>
      </c>
      <c r="M38" s="25">
        <f t="shared" si="12"/>
        <v>0.24840331260260531</v>
      </c>
      <c r="N38" s="25">
        <f t="shared" si="13"/>
        <v>0.33050080816982902</v>
      </c>
      <c r="O38" s="24">
        <f t="shared" si="14"/>
        <v>31.46682781055361</v>
      </c>
      <c r="P38" s="24">
        <f t="shared" si="6"/>
        <v>1.4459619360275866</v>
      </c>
      <c r="Q38" s="24">
        <f t="shared" si="7"/>
        <v>38.064327819403523</v>
      </c>
      <c r="R38" s="24">
        <f t="shared" si="8"/>
        <v>2056.4375714230064</v>
      </c>
      <c r="S38" s="23">
        <f t="shared" si="15"/>
        <v>3.7987323535252304E-2</v>
      </c>
      <c r="T38" s="22">
        <f t="shared" si="16"/>
        <v>0.82667498976596143</v>
      </c>
    </row>
    <row r="39" spans="1:20" ht="15.75" customHeight="1">
      <c r="A39" s="160"/>
      <c r="B39" s="1">
        <v>42979</v>
      </c>
      <c r="C39" s="30">
        <v>33</v>
      </c>
      <c r="D39" s="81">
        <v>183</v>
      </c>
      <c r="E39" s="29"/>
      <c r="F39" s="29"/>
      <c r="G39" s="28">
        <f t="shared" si="3"/>
        <v>113.2848202955213</v>
      </c>
      <c r="H39" s="27">
        <f t="shared" si="4"/>
        <v>113.59471441266048</v>
      </c>
      <c r="I39" s="26">
        <f t="shared" si="5"/>
        <v>100.98418883376075</v>
      </c>
      <c r="J39" s="25">
        <f t="shared" si="9"/>
        <v>82.015811166239246</v>
      </c>
      <c r="K39" s="25">
        <f t="shared" si="10"/>
        <v>82.015811166239246</v>
      </c>
      <c r="L39" s="25">
        <f t="shared" si="11"/>
        <v>6726.5932812562141</v>
      </c>
      <c r="M39" s="25">
        <f t="shared" si="12"/>
        <v>0.44817383150950407</v>
      </c>
      <c r="N39" s="25">
        <f t="shared" si="13"/>
        <v>0.81216487564457163</v>
      </c>
      <c r="O39" s="24">
        <f t="shared" si="14"/>
        <v>113.48263897679286</v>
      </c>
      <c r="P39" s="24">
        <f t="shared" si="6"/>
        <v>9.5029468590487536</v>
      </c>
      <c r="Q39" s="24">
        <f t="shared" si="7"/>
        <v>42.459476154087099</v>
      </c>
      <c r="R39" s="24">
        <f t="shared" si="8"/>
        <v>2523.4531424063271</v>
      </c>
      <c r="S39" s="23">
        <f t="shared" si="15"/>
        <v>0.22381215501958121</v>
      </c>
      <c r="T39" s="22">
        <f t="shared" si="16"/>
        <v>2.672728192994184</v>
      </c>
    </row>
    <row r="40" spans="1:20" ht="15.75" customHeight="1">
      <c r="A40" s="160"/>
      <c r="B40" s="1">
        <v>43009</v>
      </c>
      <c r="C40" s="80">
        <v>34</v>
      </c>
      <c r="D40" s="81">
        <v>164.6</v>
      </c>
      <c r="E40" s="29"/>
      <c r="F40" s="29"/>
      <c r="G40" s="28">
        <f t="shared" si="3"/>
        <v>117.18411624556877</v>
      </c>
      <c r="H40" s="27">
        <f t="shared" si="4"/>
        <v>113.86746294653983</v>
      </c>
      <c r="I40" s="26">
        <f t="shared" si="5"/>
        <v>112.9494417039777</v>
      </c>
      <c r="J40" s="25">
        <f t="shared" si="9"/>
        <v>51.650558296022297</v>
      </c>
      <c r="K40" s="25">
        <f t="shared" si="10"/>
        <v>51.650558296022297</v>
      </c>
      <c r="L40" s="25">
        <f t="shared" si="11"/>
        <v>2667.7801722907975</v>
      </c>
      <c r="M40" s="25">
        <f t="shared" si="12"/>
        <v>0.31379440034035416</v>
      </c>
      <c r="N40" s="25">
        <f t="shared" si="13"/>
        <v>0.4572891863546355</v>
      </c>
      <c r="O40" s="24">
        <f t="shared" si="14"/>
        <v>165.13319727281515</v>
      </c>
      <c r="P40" s="24">
        <f t="shared" si="6"/>
        <v>13.717708002746107</v>
      </c>
      <c r="Q40" s="24">
        <f t="shared" si="7"/>
        <v>43.37858436828062</v>
      </c>
      <c r="R40" s="24">
        <f t="shared" si="8"/>
        <v>2537.8858453947742</v>
      </c>
      <c r="S40" s="23">
        <f t="shared" si="15"/>
        <v>0.31623226535665372</v>
      </c>
      <c r="T40" s="22">
        <f t="shared" si="16"/>
        <v>3.806790831873347</v>
      </c>
    </row>
    <row r="41" spans="1:20" ht="15.75" customHeight="1">
      <c r="A41" s="160"/>
      <c r="B41" s="1">
        <v>43040</v>
      </c>
      <c r="C41" s="30">
        <v>35</v>
      </c>
      <c r="D41" s="81">
        <v>69.3</v>
      </c>
      <c r="E41" s="29"/>
      <c r="F41" s="29"/>
      <c r="G41" s="28">
        <f t="shared" si="3"/>
        <v>113.5455371424023</v>
      </c>
      <c r="H41" s="27">
        <f t="shared" si="4"/>
        <v>113.84300071155366</v>
      </c>
      <c r="I41" s="26">
        <f t="shared" si="5"/>
        <v>120.7735180784771</v>
      </c>
      <c r="J41" s="25">
        <f t="shared" si="9"/>
        <v>-51.473518078477099</v>
      </c>
      <c r="K41" s="25">
        <f t="shared" si="10"/>
        <v>51.473518078477099</v>
      </c>
      <c r="L41" s="25">
        <f t="shared" si="11"/>
        <v>2649.5230633753085</v>
      </c>
      <c r="M41" s="25">
        <f t="shared" si="12"/>
        <v>0.74276360863603319</v>
      </c>
      <c r="N41" s="25">
        <f t="shared" si="13"/>
        <v>0.42619871390208458</v>
      </c>
      <c r="O41" s="24">
        <f t="shared" si="14"/>
        <v>113.65967919433805</v>
      </c>
      <c r="P41" s="24">
        <f t="shared" si="6"/>
        <v>7.1985853946237865</v>
      </c>
      <c r="Q41" s="24">
        <f t="shared" si="7"/>
        <v>44.188077739300269</v>
      </c>
      <c r="R41" s="24">
        <f t="shared" si="8"/>
        <v>2549.0495671928279</v>
      </c>
      <c r="S41" s="23">
        <f t="shared" si="15"/>
        <v>0.16290786481126929</v>
      </c>
      <c r="T41" s="22">
        <f t="shared" si="16"/>
        <v>2.5721797600000755</v>
      </c>
    </row>
    <row r="42" spans="1:20" ht="15.75" customHeight="1">
      <c r="A42" s="160"/>
      <c r="B42" s="1">
        <v>43070</v>
      </c>
      <c r="C42" s="30">
        <v>36</v>
      </c>
      <c r="D42" s="81">
        <v>20.5</v>
      </c>
      <c r="E42" s="29"/>
      <c r="F42" s="29"/>
      <c r="G42" s="28">
        <f t="shared" si="3"/>
        <v>106.47526888574265</v>
      </c>
      <c r="H42" s="27">
        <f t="shared" si="4"/>
        <v>113.28314752513067</v>
      </c>
      <c r="I42" s="26">
        <f t="shared" si="5"/>
        <v>113.22361133826476</v>
      </c>
      <c r="J42" s="25">
        <f t="shared" si="9"/>
        <v>-92.72361133826476</v>
      </c>
      <c r="K42" s="25">
        <f t="shared" si="10"/>
        <v>92.72361133826476</v>
      </c>
      <c r="L42" s="25">
        <f t="shared" si="11"/>
        <v>8597.668099609582</v>
      </c>
      <c r="M42" s="25">
        <f t="shared" si="12"/>
        <v>4.5231029921104762</v>
      </c>
      <c r="N42" s="25">
        <f t="shared" si="13"/>
        <v>0.81894235877396115</v>
      </c>
      <c r="O42" s="24">
        <f t="shared" si="14"/>
        <v>20.936067856073294</v>
      </c>
      <c r="P42" s="24">
        <f t="shared" si="6"/>
        <v>-2.7936342786650687</v>
      </c>
      <c r="Q42" s="24">
        <f t="shared" si="7"/>
        <v>49.041631099196721</v>
      </c>
      <c r="R42" s="24">
        <f t="shared" si="8"/>
        <v>3153.9114204345033</v>
      </c>
      <c r="S42" s="23">
        <f t="shared" si="15"/>
        <v>-5.6964546570940362E-2</v>
      </c>
      <c r="T42" s="22">
        <f t="shared" si="16"/>
        <v>0.42690398722109829</v>
      </c>
    </row>
    <row r="43" spans="1:20" ht="15.75" customHeight="1">
      <c r="A43" s="160"/>
      <c r="B43" s="1">
        <v>43101</v>
      </c>
      <c r="C43" s="80">
        <v>37</v>
      </c>
      <c r="D43" s="81">
        <v>65.5</v>
      </c>
      <c r="E43" s="29"/>
      <c r="F43" s="29"/>
      <c r="G43" s="28">
        <f t="shared" si="3"/>
        <v>103.36167363111399</v>
      </c>
      <c r="H43" s="27">
        <f t="shared" si="4"/>
        <v>112.52924267287767</v>
      </c>
      <c r="I43" s="26">
        <f t="shared" si="5"/>
        <v>99.107537059931673</v>
      </c>
      <c r="J43" s="25">
        <f t="shared" si="9"/>
        <v>-33.607537059931673</v>
      </c>
      <c r="K43" s="25">
        <f t="shared" si="10"/>
        <v>33.607537059931673</v>
      </c>
      <c r="L43" s="25">
        <f t="shared" si="11"/>
        <v>1129.4665472346808</v>
      </c>
      <c r="M43" s="25">
        <f t="shared" si="12"/>
        <v>0.51309216885391862</v>
      </c>
      <c r="N43" s="25">
        <f t="shared" si="13"/>
        <v>0.33910172784950493</v>
      </c>
      <c r="O43" s="24">
        <f t="shared" si="14"/>
        <v>-12.671469203858379</v>
      </c>
      <c r="P43" s="24">
        <f t="shared" si="6"/>
        <v>-5.875024556791729</v>
      </c>
      <c r="Q43" s="24">
        <f t="shared" si="7"/>
        <v>47.498221695270217</v>
      </c>
      <c r="R43" s="24">
        <f t="shared" si="8"/>
        <v>2951.466933114521</v>
      </c>
      <c r="S43" s="23">
        <f t="shared" si="15"/>
        <v>-0.1236893581928932</v>
      </c>
      <c r="T43" s="22">
        <f t="shared" si="16"/>
        <v>-0.26677776033708184</v>
      </c>
    </row>
    <row r="44" spans="1:20" ht="15.75" customHeight="1">
      <c r="A44" s="160"/>
      <c r="B44" s="1">
        <v>43132</v>
      </c>
      <c r="C44" s="30">
        <v>38</v>
      </c>
      <c r="D44" s="81">
        <v>140.80000000000001</v>
      </c>
      <c r="E44" s="29"/>
      <c r="F44" s="29"/>
      <c r="G44" s="28">
        <f t="shared" si="3"/>
        <v>106.20650658751133</v>
      </c>
      <c r="H44" s="27">
        <f t="shared" si="4"/>
        <v>112.04879576900109</v>
      </c>
      <c r="I44" s="26">
        <f t="shared" si="5"/>
        <v>93.440199737097316</v>
      </c>
      <c r="J44" s="25">
        <f t="shared" si="9"/>
        <v>47.359800262902695</v>
      </c>
      <c r="K44" s="25">
        <f t="shared" si="10"/>
        <v>47.359800262902695</v>
      </c>
      <c r="L44" s="25">
        <f t="shared" si="11"/>
        <v>2242.9506809420382</v>
      </c>
      <c r="M44" s="25">
        <f t="shared" si="12"/>
        <v>0.33636221777629755</v>
      </c>
      <c r="N44" s="25">
        <f t="shared" si="13"/>
        <v>0.50684609403826075</v>
      </c>
      <c r="O44" s="24">
        <f t="shared" si="14"/>
        <v>34.688331059044316</v>
      </c>
      <c r="P44" s="24">
        <f t="shared" si="6"/>
        <v>-0.55154207482228657</v>
      </c>
      <c r="Q44" s="24">
        <f t="shared" si="7"/>
        <v>47.484379552033467</v>
      </c>
      <c r="R44" s="24">
        <f t="shared" si="8"/>
        <v>2880.6153078972729</v>
      </c>
      <c r="S44" s="23">
        <f t="shared" si="15"/>
        <v>-1.1615231788338011E-2</v>
      </c>
      <c r="T44" s="22">
        <f t="shared" si="16"/>
        <v>0.73052088679041882</v>
      </c>
    </row>
    <row r="45" spans="1:20" ht="15.75" customHeight="1">
      <c r="A45" s="160"/>
      <c r="B45" s="1">
        <v>43160</v>
      </c>
      <c r="C45" s="30">
        <v>39</v>
      </c>
      <c r="D45" s="81">
        <v>275.10000000000002</v>
      </c>
      <c r="E45" s="29"/>
      <c r="F45" s="29"/>
      <c r="G45" s="28">
        <f t="shared" si="3"/>
        <v>119.04024737620837</v>
      </c>
      <c r="H45" s="27">
        <f t="shared" si="4"/>
        <v>112.58005648159988</v>
      </c>
      <c r="I45" s="26">
        <f t="shared" si="5"/>
        <v>99.883770502145012</v>
      </c>
      <c r="J45" s="25">
        <f t="shared" si="9"/>
        <v>175.21622949785501</v>
      </c>
      <c r="K45" s="25">
        <f t="shared" si="10"/>
        <v>175.21622949785501</v>
      </c>
      <c r="L45" s="25">
        <f t="shared" si="11"/>
        <v>30700.727079444998</v>
      </c>
      <c r="M45" s="25">
        <f t="shared" si="12"/>
        <v>0.63691831878536898</v>
      </c>
      <c r="N45" s="25">
        <f t="shared" si="13"/>
        <v>1.7542011942179558</v>
      </c>
      <c r="O45" s="24">
        <f t="shared" si="14"/>
        <v>209.90456055689933</v>
      </c>
      <c r="P45" s="24">
        <f t="shared" si="6"/>
        <v>17.025235082445445</v>
      </c>
      <c r="Q45" s="24">
        <f t="shared" si="7"/>
        <v>60.257564546615626</v>
      </c>
      <c r="R45" s="24">
        <f t="shared" si="8"/>
        <v>5662.6264850520456</v>
      </c>
      <c r="S45" s="23">
        <f t="shared" si="15"/>
        <v>0.28254104211720366</v>
      </c>
      <c r="T45" s="22">
        <f t="shared" si="16"/>
        <v>3.4834557642056021</v>
      </c>
    </row>
    <row r="46" spans="1:20" ht="15">
      <c r="A46" s="160"/>
      <c r="B46" s="1">
        <v>43191</v>
      </c>
      <c r="C46" s="80">
        <v>40</v>
      </c>
      <c r="D46" s="81">
        <f>11+17.9+28.1+14.5+16.1+22.4+17.4+13.7+21.6+18.8+10.6+21.7+50.3+23.4+9.9+14+12.7+7+24.8+16+19.4</f>
        <v>391.2999999999999</v>
      </c>
      <c r="E46"/>
      <c r="F46"/>
      <c r="G46" s="28">
        <f t="shared" si="3"/>
        <v>139.72849901793887</v>
      </c>
      <c r="H46" s="27">
        <f t="shared" si="4"/>
        <v>114.64299015233209</v>
      </c>
      <c r="I46" s="26">
        <f t="shared" si="5"/>
        <v>126.03169898341567</v>
      </c>
      <c r="J46" s="25">
        <f t="shared" si="9"/>
        <v>265.26830101658425</v>
      </c>
      <c r="K46" s="25">
        <f t="shared" si="10"/>
        <v>265.26830101658425</v>
      </c>
      <c r="L46" s="25">
        <f t="shared" si="11"/>
        <v>70367.271524225143</v>
      </c>
      <c r="M46" s="25">
        <f t="shared" si="12"/>
        <v>0.67791541276919065</v>
      </c>
      <c r="N46" s="25">
        <f t="shared" si="13"/>
        <v>2.1047744587771566</v>
      </c>
      <c r="O46" s="24">
        <f t="shared" si="14"/>
        <v>475.1728615734836</v>
      </c>
      <c r="P46" s="24">
        <f t="shared" si="6"/>
        <v>41.849541675859328</v>
      </c>
      <c r="Q46" s="24">
        <f t="shared" si="7"/>
        <v>80.758638193612484</v>
      </c>
      <c r="R46" s="24">
        <f t="shared" si="8"/>
        <v>12133.090988969356</v>
      </c>
      <c r="S46" s="23">
        <f t="shared" si="15"/>
        <v>0.51820514327555078</v>
      </c>
      <c r="T46" s="22">
        <f t="shared" si="16"/>
        <v>5.8838642181446152</v>
      </c>
    </row>
    <row r="47" spans="1:20" ht="15">
      <c r="A47" s="160"/>
      <c r="B47" s="1">
        <v>43221</v>
      </c>
      <c r="C47" s="30">
        <v>41</v>
      </c>
      <c r="D47" s="81">
        <f>26+26+20+16.2+10+24.3+22.5+24+26+29.2+18+17.2+16.7+5.7+17.6+14.1</f>
        <v>313.5</v>
      </c>
      <c r="E47" s="75"/>
      <c r="F47" s="75"/>
      <c r="G47" s="28">
        <f t="shared" si="3"/>
        <v>152.93290586042104</v>
      </c>
      <c r="H47" s="27">
        <f t="shared" si="4"/>
        <v>117.55253298367444</v>
      </c>
      <c r="I47" s="26">
        <f t="shared" si="5"/>
        <v>166.87694155427789</v>
      </c>
      <c r="J47" s="25">
        <f t="shared" si="9"/>
        <v>146.62305844572211</v>
      </c>
      <c r="K47" s="25">
        <f t="shared" si="10"/>
        <v>146.62305844572211</v>
      </c>
      <c r="L47" s="25">
        <f t="shared" si="11"/>
        <v>21498.321267977641</v>
      </c>
      <c r="M47" s="25">
        <f t="shared" si="12"/>
        <v>0.46769715612670532</v>
      </c>
      <c r="N47" s="25">
        <f t="shared" si="13"/>
        <v>0.87862982794439537</v>
      </c>
      <c r="O47" s="24">
        <f t="shared" si="14"/>
        <v>621.79592001920571</v>
      </c>
      <c r="P47" s="24">
        <f t="shared" si="6"/>
        <v>52.326893352845609</v>
      </c>
      <c r="Q47" s="24">
        <f t="shared" si="7"/>
        <v>87.345080218823455</v>
      </c>
      <c r="R47" s="24">
        <f t="shared" si="8"/>
        <v>13069.614016870184</v>
      </c>
      <c r="S47" s="23">
        <f t="shared" si="15"/>
        <v>0.59908232062701583</v>
      </c>
      <c r="T47" s="22">
        <f t="shared" si="16"/>
        <v>7.1188430815042576</v>
      </c>
    </row>
    <row r="48" spans="1:20" ht="15">
      <c r="A48" s="160"/>
      <c r="B48" s="1">
        <v>43252</v>
      </c>
      <c r="C48" s="30">
        <v>42</v>
      </c>
      <c r="D48" s="81">
        <f>8.2+9+12+20+18+8+8.2+10.7</f>
        <v>94.100000000000009</v>
      </c>
      <c r="E48" s="75"/>
      <c r="F48" s="75"/>
      <c r="G48" s="28">
        <f t="shared" si="3"/>
        <v>148.46235907734038</v>
      </c>
      <c r="H48" s="27">
        <f t="shared" si="4"/>
        <v>119.90128359504926</v>
      </c>
      <c r="I48" s="26">
        <f t="shared" si="5"/>
        <v>191.22282156851003</v>
      </c>
      <c r="J48" s="25">
        <f t="shared" si="9"/>
        <v>-97.12282156851002</v>
      </c>
      <c r="K48" s="25">
        <f t="shared" si="10"/>
        <v>97.12282156851002</v>
      </c>
      <c r="L48" s="25">
        <f t="shared" si="11"/>
        <v>9432.842469428635</v>
      </c>
      <c r="M48" s="25">
        <f t="shared" si="12"/>
        <v>1.0321235023221043</v>
      </c>
      <c r="N48" s="25">
        <f t="shared" si="13"/>
        <v>0.50790392470865986</v>
      </c>
      <c r="O48" s="24">
        <f t="shared" si="14"/>
        <v>524.67309845069565</v>
      </c>
      <c r="P48" s="24">
        <f t="shared" si="6"/>
        <v>37.381921860710044</v>
      </c>
      <c r="Q48" s="24">
        <f t="shared" si="7"/>
        <v>88.32285435379211</v>
      </c>
      <c r="R48" s="24">
        <f t="shared" si="8"/>
        <v>12705.936862126029</v>
      </c>
      <c r="S48" s="23">
        <f t="shared" si="15"/>
        <v>0.42324177738833535</v>
      </c>
      <c r="T48" s="22">
        <f t="shared" si="16"/>
        <v>5.9404001635752053</v>
      </c>
    </row>
    <row r="49" spans="1:20" ht="15">
      <c r="A49" s="160"/>
      <c r="B49" s="1">
        <v>43282</v>
      </c>
      <c r="C49" s="80">
        <v>43</v>
      </c>
      <c r="D49" s="81">
        <f>7.4+11+15+14+9+11.6+13+12.6</f>
        <v>93.6</v>
      </c>
      <c r="E49" s="75"/>
      <c r="F49" s="75"/>
      <c r="G49" s="28">
        <f t="shared" si="3"/>
        <v>144.29352295921115</v>
      </c>
      <c r="H49" s="27">
        <f t="shared" si="4"/>
        <v>121.75478115099691</v>
      </c>
      <c r="I49" s="26">
        <f t="shared" si="5"/>
        <v>179.37218517100638</v>
      </c>
      <c r="J49" s="25">
        <f t="shared" si="9"/>
        <v>-85.772185171006385</v>
      </c>
      <c r="K49" s="25">
        <f t="shared" si="10"/>
        <v>85.772185171006385</v>
      </c>
      <c r="L49" s="25">
        <f t="shared" si="11"/>
        <v>7356.8677490094078</v>
      </c>
      <c r="M49" s="25">
        <f t="shared" si="12"/>
        <v>0.91636949969023918</v>
      </c>
      <c r="N49" s="25">
        <f t="shared" si="13"/>
        <v>0.47817996468758273</v>
      </c>
      <c r="O49" s="24">
        <f t="shared" si="14"/>
        <v>438.90091327968923</v>
      </c>
      <c r="P49" s="24">
        <f t="shared" si="6"/>
        <v>25.0665111575384</v>
      </c>
      <c r="Q49" s="24">
        <f t="shared" si="7"/>
        <v>88.067787435513537</v>
      </c>
      <c r="R49" s="24">
        <f t="shared" si="8"/>
        <v>12171.029950814369</v>
      </c>
      <c r="S49" s="23">
        <f t="shared" si="15"/>
        <v>0.28462746581311604</v>
      </c>
      <c r="T49" s="22">
        <f t="shared" si="16"/>
        <v>4.9836713974569715</v>
      </c>
    </row>
    <row r="50" spans="1:20" ht="15">
      <c r="A50" s="160"/>
      <c r="B50" s="1">
        <v>43313</v>
      </c>
      <c r="C50" s="30">
        <v>44</v>
      </c>
      <c r="D50" s="81">
        <f>195+15+16+16+8+24+15+17+11+9.5+14.5+22.4+10+9+10+27.5+22.5+10.5+11.5+16+13+15</f>
        <v>508.4</v>
      </c>
      <c r="E50" s="75"/>
      <c r="F50" s="75"/>
      <c r="G50" s="28">
        <f t="shared" si="3"/>
        <v>171.96094845567274</v>
      </c>
      <c r="H50" s="27">
        <f t="shared" si="4"/>
        <v>125.56980637288933</v>
      </c>
      <c r="I50" s="26">
        <f t="shared" si="5"/>
        <v>168.68576232337307</v>
      </c>
      <c r="J50" s="25">
        <f t="shared" si="9"/>
        <v>339.71423767662691</v>
      </c>
      <c r="K50" s="25">
        <f t="shared" si="10"/>
        <v>339.71423767662691</v>
      </c>
      <c r="L50" s="25">
        <f t="shared" si="11"/>
        <v>115405.76328021176</v>
      </c>
      <c r="M50" s="25">
        <f t="shared" si="12"/>
        <v>0.66820267048903803</v>
      </c>
      <c r="N50" s="25">
        <f t="shared" si="13"/>
        <v>2.0138880306056284</v>
      </c>
      <c r="O50" s="24">
        <f t="shared" si="14"/>
        <v>778.61515095631614</v>
      </c>
      <c r="P50" s="24">
        <f t="shared" si="6"/>
        <v>56.531283809447253</v>
      </c>
      <c r="Q50" s="24">
        <f t="shared" si="7"/>
        <v>113.23243245962487</v>
      </c>
      <c r="R50" s="24">
        <f t="shared" si="8"/>
        <v>22494.503283754108</v>
      </c>
      <c r="S50" s="23">
        <f t="shared" si="15"/>
        <v>0.49924992850086947</v>
      </c>
      <c r="T50" s="22">
        <f t="shared" si="16"/>
        <v>6.8762556278559659</v>
      </c>
    </row>
    <row r="51" spans="1:20" ht="15">
      <c r="A51" s="160"/>
      <c r="B51" s="1">
        <v>43344</v>
      </c>
      <c r="C51" s="30">
        <v>45</v>
      </c>
      <c r="D51" s="81">
        <f>26+15+38+15+22+26+12+10+12+14+20.3+21.7+17.8+37.8+20.4+9+13+30.6+15.8</f>
        <v>376.40000000000003</v>
      </c>
      <c r="E51" s="75"/>
      <c r="F51" s="75"/>
      <c r="G51" s="28">
        <f t="shared" si="3"/>
        <v>187.49569607439278</v>
      </c>
      <c r="H51" s="27">
        <f t="shared" si="4"/>
        <v>130.27538028506808</v>
      </c>
      <c r="I51" s="26">
        <f t="shared" si="5"/>
        <v>222.16711576034859</v>
      </c>
      <c r="J51" s="25">
        <f t="shared" si="9"/>
        <v>154.23288423965144</v>
      </c>
      <c r="K51" s="25">
        <f t="shared" si="10"/>
        <v>154.23288423965144</v>
      </c>
      <c r="L51" s="25">
        <f t="shared" si="11"/>
        <v>23787.782580881722</v>
      </c>
      <c r="M51" s="25">
        <f t="shared" si="12"/>
        <v>0.40975792837314406</v>
      </c>
      <c r="N51" s="25">
        <f t="shared" si="13"/>
        <v>0.69422013114678172</v>
      </c>
      <c r="O51" s="24">
        <f t="shared" si="14"/>
        <v>932.84803519596755</v>
      </c>
      <c r="P51" s="24">
        <f t="shared" si="6"/>
        <v>66.301443852467671</v>
      </c>
      <c r="Q51" s="24">
        <f t="shared" si="7"/>
        <v>117.33247763762753</v>
      </c>
      <c r="R51" s="24">
        <f t="shared" si="8"/>
        <v>22623.83121346687</v>
      </c>
      <c r="S51" s="23">
        <f t="shared" si="15"/>
        <v>0.56507324474332377</v>
      </c>
      <c r="T51" s="22">
        <f t="shared" si="16"/>
        <v>7.9504673725291815</v>
      </c>
    </row>
    <row r="52" spans="1:20" ht="15">
      <c r="A52" s="160"/>
      <c r="B52" s="1">
        <v>43374</v>
      </c>
      <c r="C52" s="80">
        <v>46</v>
      </c>
      <c r="D52" s="81">
        <f>30.6+15.8+22.7+12.8+13.8+14.4+17.4+7.6+13+11.4+11.4+18.7+14.3+20.7+12+16.4+20.2+17.7+19</f>
        <v>309.89999999999998</v>
      </c>
      <c r="E52" s="75"/>
      <c r="F52" s="75"/>
      <c r="G52" s="28">
        <f t="shared" si="3"/>
        <v>196.79685431478464</v>
      </c>
      <c r="H52" s="27">
        <f t="shared" si="4"/>
        <v>135.33015970451194</v>
      </c>
      <c r="I52" s="26">
        <f t="shared" si="5"/>
        <v>249.42158577589626</v>
      </c>
      <c r="J52" s="25">
        <f t="shared" si="9"/>
        <v>60.478414224103716</v>
      </c>
      <c r="K52" s="25">
        <f t="shared" si="10"/>
        <v>60.478414224103716</v>
      </c>
      <c r="L52" s="25">
        <f t="shared" si="11"/>
        <v>3657.6385870622707</v>
      </c>
      <c r="M52" s="25">
        <f t="shared" si="12"/>
        <v>0.1951546118880404</v>
      </c>
      <c r="N52" s="25">
        <f t="shared" si="13"/>
        <v>0.24247466006588217</v>
      </c>
      <c r="O52" s="24">
        <f t="shared" si="14"/>
        <v>993.3264494200713</v>
      </c>
      <c r="P52" s="24">
        <f t="shared" si="6"/>
        <v>65.719140889631277</v>
      </c>
      <c r="Q52" s="24">
        <f t="shared" si="7"/>
        <v>111.64707129627516</v>
      </c>
      <c r="R52" s="24">
        <f t="shared" si="8"/>
        <v>20727.211950826411</v>
      </c>
      <c r="S52" s="23">
        <f t="shared" si="15"/>
        <v>0.58863291375762083</v>
      </c>
      <c r="T52" s="22">
        <f t="shared" si="16"/>
        <v>8.8970219987598664</v>
      </c>
    </row>
    <row r="53" spans="1:20" ht="15">
      <c r="A53" s="160"/>
      <c r="B53" s="1">
        <v>43405</v>
      </c>
      <c r="C53" s="30">
        <v>47</v>
      </c>
      <c r="D53" s="81">
        <f>SUM(17.4+20+12.3+16+9.7+13.6+36+18.6+44+3.4)</f>
        <v>191</v>
      </c>
      <c r="E53" s="75"/>
      <c r="F53" s="75"/>
      <c r="G53" s="28">
        <f t="shared" si="3"/>
        <v>196.35636768523705</v>
      </c>
      <c r="H53" s="27">
        <f t="shared" si="4"/>
        <v>139.96736933714678</v>
      </c>
      <c r="I53" s="26">
        <f t="shared" si="5"/>
        <v>263.31832834450125</v>
      </c>
      <c r="J53" s="25">
        <f t="shared" si="9"/>
        <v>-72.318328344501253</v>
      </c>
      <c r="K53" s="25">
        <f t="shared" si="10"/>
        <v>72.318328344501253</v>
      </c>
      <c r="L53" s="25">
        <f t="shared" si="11"/>
        <v>5229.940614543093</v>
      </c>
      <c r="M53" s="25">
        <f t="shared" si="12"/>
        <v>0.37862999133246728</v>
      </c>
      <c r="N53" s="25">
        <f t="shared" si="13"/>
        <v>0.27464221271330064</v>
      </c>
      <c r="O53" s="24">
        <f t="shared" si="14"/>
        <v>921.00812107556999</v>
      </c>
      <c r="P53" s="24">
        <f t="shared" si="6"/>
        <v>51.915393966218026</v>
      </c>
      <c r="Q53" s="24">
        <f t="shared" si="7"/>
        <v>107.71419700109777</v>
      </c>
      <c r="R53" s="24">
        <f t="shared" si="8"/>
        <v>19177.484817198078</v>
      </c>
      <c r="S53" s="23">
        <f t="shared" si="15"/>
        <v>0.48197355048461188</v>
      </c>
      <c r="T53" s="22">
        <f t="shared" si="16"/>
        <v>8.5504803147368165</v>
      </c>
    </row>
    <row r="54" spans="1:20" ht="15">
      <c r="A54" s="160"/>
      <c r="B54" s="1">
        <v>43435</v>
      </c>
      <c r="C54" s="30">
        <v>48</v>
      </c>
      <c r="D54" s="81">
        <f>SUM(10+14)</f>
        <v>24</v>
      </c>
      <c r="E54" s="75"/>
      <c r="F54" s="75"/>
      <c r="G54" s="28">
        <f t="shared" si="3"/>
        <v>183.25949283552703</v>
      </c>
      <c r="H54" s="27">
        <f t="shared" si="4"/>
        <v>143.25701584717265</v>
      </c>
      <c r="I54" s="26">
        <f t="shared" si="5"/>
        <v>257.38257566596224</v>
      </c>
      <c r="J54" s="25">
        <f t="shared" si="9"/>
        <v>-233.38257566596224</v>
      </c>
      <c r="K54" s="25">
        <f t="shared" si="10"/>
        <v>233.38257566596224</v>
      </c>
      <c r="L54" s="25">
        <f t="shared" si="11"/>
        <v>54467.42662447859</v>
      </c>
      <c r="M54" s="25">
        <f t="shared" si="12"/>
        <v>9.7242739860817604</v>
      </c>
      <c r="N54" s="25">
        <f t="shared" si="13"/>
        <v>0.90675359457453009</v>
      </c>
      <c r="O54" s="24">
        <f t="shared" si="14"/>
        <v>687.62554540960775</v>
      </c>
      <c r="P54" s="24">
        <f t="shared" si="6"/>
        <v>23.385597003000001</v>
      </c>
      <c r="Q54" s="24">
        <f t="shared" si="7"/>
        <v>120.28103486758422</v>
      </c>
      <c r="R54" s="24">
        <f t="shared" si="8"/>
        <v>22706.478997926133</v>
      </c>
      <c r="S54" s="23">
        <f t="shared" si="15"/>
        <v>0.19442464083173952</v>
      </c>
      <c r="T54" s="22">
        <f t="shared" si="16"/>
        <v>5.7168243203644318</v>
      </c>
    </row>
    <row r="55" spans="1:20" ht="15">
      <c r="A55" s="160"/>
      <c r="B55" s="1">
        <v>43466</v>
      </c>
      <c r="C55" s="80">
        <v>49</v>
      </c>
      <c r="D55" s="81">
        <v>90</v>
      </c>
      <c r="E55" s="75"/>
      <c r="F55" s="75"/>
      <c r="G55" s="28">
        <f t="shared" si="3"/>
        <v>176.1729666884635</v>
      </c>
      <c r="H55" s="27">
        <f t="shared" si="4"/>
        <v>145.75820622683347</v>
      </c>
      <c r="I55" s="26">
        <f t="shared" si="5"/>
        <v>226.5516163339073</v>
      </c>
      <c r="J55" s="25">
        <f t="shared" si="9"/>
        <v>-136.5516163339073</v>
      </c>
      <c r="K55" s="25">
        <f t="shared" si="10"/>
        <v>136.5516163339073</v>
      </c>
      <c r="L55" s="25">
        <f t="shared" si="11"/>
        <v>18646.343923402619</v>
      </c>
      <c r="M55" s="25">
        <f t="shared" si="12"/>
        <v>1.5172401814878589</v>
      </c>
      <c r="N55" s="25">
        <f t="shared" si="13"/>
        <v>0.60273953699208294</v>
      </c>
      <c r="O55" s="24">
        <f t="shared" si="14"/>
        <v>551.07392907570045</v>
      </c>
      <c r="P55" s="24">
        <f t="shared" si="6"/>
        <v>7.39187566930927</v>
      </c>
      <c r="Q55" s="24">
        <f t="shared" si="7"/>
        <v>121.90809301421653</v>
      </c>
      <c r="R55" s="24">
        <f t="shared" si="8"/>
        <v>22300.465490473784</v>
      </c>
      <c r="S55" s="23">
        <f t="shared" si="15"/>
        <v>6.0634823222501341E-2</v>
      </c>
      <c r="T55" s="22">
        <f t="shared" si="16"/>
        <v>4.5204048020949354</v>
      </c>
    </row>
    <row r="56" spans="1:20" ht="15">
      <c r="A56" s="160"/>
      <c r="B56" s="1">
        <v>43497</v>
      </c>
      <c r="C56" s="30">
        <v>50</v>
      </c>
      <c r="D56" s="81">
        <v>265</v>
      </c>
      <c r="E56" s="75"/>
      <c r="F56" s="75"/>
      <c r="G56" s="28">
        <f t="shared" si="3"/>
        <v>182.92268272260955</v>
      </c>
      <c r="H56" s="27">
        <f t="shared" si="4"/>
        <v>148.58223010281273</v>
      </c>
      <c r="I56" s="26">
        <f t="shared" si="5"/>
        <v>209.08891752975438</v>
      </c>
      <c r="J56" s="25">
        <f t="shared" si="9"/>
        <v>55.911082470245617</v>
      </c>
      <c r="K56" s="25">
        <f t="shared" si="10"/>
        <v>55.911082470245617</v>
      </c>
      <c r="L56" s="25">
        <f t="shared" si="11"/>
        <v>3126.0491429946069</v>
      </c>
      <c r="M56" s="25">
        <f t="shared" si="12"/>
        <v>0.21098521686885138</v>
      </c>
      <c r="N56" s="25">
        <f t="shared" si="13"/>
        <v>0.26740337618462823</v>
      </c>
      <c r="O56" s="24">
        <f t="shared" si="14"/>
        <v>606.98501154594601</v>
      </c>
      <c r="P56" s="24">
        <f t="shared" si="6"/>
        <v>12.243796349402906</v>
      </c>
      <c r="Q56" s="24">
        <f t="shared" si="7"/>
        <v>115.30839195981945</v>
      </c>
      <c r="R56" s="24">
        <f t="shared" si="8"/>
        <v>20383.023855725867</v>
      </c>
      <c r="S56" s="23">
        <f t="shared" si="15"/>
        <v>0.10618304653549761</v>
      </c>
      <c r="T56" s="22">
        <f t="shared" si="16"/>
        <v>5.2640141903761615</v>
      </c>
    </row>
    <row r="57" spans="1:20" ht="15">
      <c r="A57" s="160"/>
      <c r="B57" s="1">
        <v>43525</v>
      </c>
      <c r="C57" s="30">
        <v>51</v>
      </c>
      <c r="D57" s="81">
        <v>236</v>
      </c>
      <c r="E57" s="75"/>
      <c r="F57" s="75"/>
      <c r="G57" s="28">
        <f t="shared" si="3"/>
        <v>186.95587854285239</v>
      </c>
      <c r="H57" s="27">
        <f t="shared" si="4"/>
        <v>151.49813554857957</v>
      </c>
      <c r="I57" s="26">
        <f t="shared" si="5"/>
        <v>220.08715921838569</v>
      </c>
      <c r="J57" s="25">
        <f t="shared" si="9"/>
        <v>15.912840781614307</v>
      </c>
      <c r="K57" s="25">
        <f t="shared" si="10"/>
        <v>15.912840781614307</v>
      </c>
      <c r="L57" s="25">
        <f t="shared" si="11"/>
        <v>253.21850174100743</v>
      </c>
      <c r="M57" s="25">
        <f t="shared" si="12"/>
        <v>6.7427291447518245E-2</v>
      </c>
      <c r="N57" s="25">
        <f t="shared" si="13"/>
        <v>7.2302449802736951E-2</v>
      </c>
      <c r="O57" s="24">
        <f t="shared" si="14"/>
        <v>622.89785232756026</v>
      </c>
      <c r="P57" s="24">
        <f t="shared" si="6"/>
        <v>12.610700792624048</v>
      </c>
      <c r="Q57" s="24">
        <f t="shared" si="7"/>
        <v>105.36883684199894</v>
      </c>
      <c r="R57" s="24">
        <f t="shared" si="8"/>
        <v>18370.043320327379</v>
      </c>
      <c r="S57" s="23">
        <f t="shared" si="15"/>
        <v>0.11968150328482653</v>
      </c>
      <c r="T57" s="22">
        <f t="shared" si="16"/>
        <v>5.9115946516672517</v>
      </c>
    </row>
    <row r="58" spans="1:20" ht="15">
      <c r="A58" s="160"/>
      <c r="B58" s="1">
        <v>43556</v>
      </c>
      <c r="C58" s="80">
        <v>52</v>
      </c>
      <c r="D58" s="81">
        <v>212</v>
      </c>
      <c r="E58" s="75"/>
      <c r="F58" s="75"/>
      <c r="G58" s="28">
        <f t="shared" si="3"/>
        <v>188.85891078268355</v>
      </c>
      <c r="H58" s="27">
        <f t="shared" si="4"/>
        <v>154.33707561270762</v>
      </c>
      <c r="I58" s="26">
        <f t="shared" si="5"/>
        <v>225.32952698289205</v>
      </c>
      <c r="J58" s="25">
        <f t="shared" si="9"/>
        <v>-13.329526982892048</v>
      </c>
      <c r="K58" s="25">
        <f t="shared" si="10"/>
        <v>13.329526982892048</v>
      </c>
      <c r="L58" s="25">
        <f t="shared" si="11"/>
        <v>177.67628958764718</v>
      </c>
      <c r="M58" s="25">
        <f t="shared" si="12"/>
        <v>6.2875127277792681E-2</v>
      </c>
      <c r="N58" s="25">
        <f t="shared" si="13"/>
        <v>5.915570480873588E-2</v>
      </c>
      <c r="O58" s="24">
        <f t="shared" si="14"/>
        <v>609.56832534466821</v>
      </c>
      <c r="P58" s="24">
        <f t="shared" si="6"/>
        <v>10.016678015072438</v>
      </c>
      <c r="Q58" s="24">
        <f t="shared" si="7"/>
        <v>96.164905856088254</v>
      </c>
      <c r="R58" s="24">
        <f t="shared" si="8"/>
        <v>16550.806617253405</v>
      </c>
      <c r="S58" s="23">
        <f t="shared" si="15"/>
        <v>0.10416147061031285</v>
      </c>
      <c r="T58" s="22">
        <f t="shared" si="16"/>
        <v>6.3387814912114955</v>
      </c>
    </row>
    <row r="59" spans="1:20" ht="15">
      <c r="A59" s="160"/>
      <c r="B59" s="1">
        <v>43586</v>
      </c>
      <c r="C59" s="30">
        <v>53</v>
      </c>
      <c r="D59" s="81">
        <v>332.7</v>
      </c>
      <c r="E59" s="75"/>
      <c r="F59" s="75"/>
      <c r="G59" s="28">
        <f t="shared" si="3"/>
        <v>199.78898994961955</v>
      </c>
      <c r="H59" s="27">
        <f t="shared" si="4"/>
        <v>157.79083854438761</v>
      </c>
      <c r="I59" s="26">
        <f t="shared" si="5"/>
        <v>226.21968601678759</v>
      </c>
      <c r="J59" s="25">
        <f t="shared" si="9"/>
        <v>106.4803139832124</v>
      </c>
      <c r="K59" s="25">
        <f t="shared" si="10"/>
        <v>106.4803139832124</v>
      </c>
      <c r="L59" s="25">
        <f t="shared" si="11"/>
        <v>11338.057265963498</v>
      </c>
      <c r="M59" s="25">
        <f t="shared" si="12"/>
        <v>0.32004903511635829</v>
      </c>
      <c r="N59" s="25">
        <f t="shared" si="13"/>
        <v>0.47069428774342198</v>
      </c>
      <c r="O59" s="24">
        <f t="shared" si="14"/>
        <v>716.04863932788066</v>
      </c>
      <c r="P59" s="24">
        <f t="shared" si="6"/>
        <v>19.663041611886435</v>
      </c>
      <c r="Q59" s="24">
        <f t="shared" si="7"/>
        <v>97.196446668800661</v>
      </c>
      <c r="R59" s="24">
        <f t="shared" si="8"/>
        <v>16029.531682124416</v>
      </c>
      <c r="S59" s="23">
        <f t="shared" si="15"/>
        <v>0.20230206232629824</v>
      </c>
      <c r="T59" s="22">
        <f t="shared" si="16"/>
        <v>7.3670248642713698</v>
      </c>
    </row>
    <row r="60" spans="1:20" ht="15">
      <c r="A60" s="160"/>
      <c r="B60" s="1">
        <v>43617</v>
      </c>
      <c r="C60" s="30">
        <v>54</v>
      </c>
      <c r="D60" s="81">
        <v>415</v>
      </c>
      <c r="E60" s="75"/>
      <c r="F60" s="75"/>
      <c r="G60" s="28">
        <f t="shared" si="3"/>
        <v>216.14226835043226</v>
      </c>
      <c r="H60" s="27">
        <f t="shared" si="4"/>
        <v>162.2247993184221</v>
      </c>
      <c r="I60" s="26">
        <f t="shared" si="5"/>
        <v>245.24090428653153</v>
      </c>
      <c r="J60" s="25">
        <f t="shared" si="9"/>
        <v>169.75909571346847</v>
      </c>
      <c r="K60" s="25">
        <f t="shared" si="10"/>
        <v>169.75909571346847</v>
      </c>
      <c r="L60" s="25">
        <f t="shared" si="11"/>
        <v>28818.150577454548</v>
      </c>
      <c r="M60" s="25">
        <f t="shared" si="12"/>
        <v>0.40905806196016498</v>
      </c>
      <c r="N60" s="25">
        <f t="shared" si="13"/>
        <v>0.69221362646390927</v>
      </c>
      <c r="O60" s="24">
        <f t="shared" si="14"/>
        <v>885.80773504134913</v>
      </c>
      <c r="P60" s="24">
        <f t="shared" si="6"/>
        <v>34.672647022044643</v>
      </c>
      <c r="Q60" s="24">
        <f t="shared" si="7"/>
        <v>104.45271157326745</v>
      </c>
      <c r="R60" s="24">
        <f t="shared" si="8"/>
        <v>17308.393571657431</v>
      </c>
      <c r="S60" s="23">
        <f t="shared" si="15"/>
        <v>0.33194587770681105</v>
      </c>
      <c r="T60" s="22">
        <f t="shared" si="16"/>
        <v>8.4804666312564514</v>
      </c>
    </row>
    <row r="61" spans="1:20" ht="15">
      <c r="A61" s="160"/>
      <c r="B61" s="1">
        <v>43647</v>
      </c>
      <c r="C61" s="80">
        <v>55</v>
      </c>
      <c r="D61" s="81">
        <v>94</v>
      </c>
      <c r="E61" s="75"/>
      <c r="F61" s="75"/>
      <c r="G61" s="28">
        <f t="shared" si="3"/>
        <v>206.8610214552395</v>
      </c>
      <c r="H61" s="27">
        <f t="shared" si="4"/>
        <v>165.61658009763508</v>
      </c>
      <c r="I61" s="26">
        <f t="shared" si="5"/>
        <v>274.49369815647697</v>
      </c>
      <c r="J61" s="25">
        <f t="shared" si="9"/>
        <v>-180.49369815647697</v>
      </c>
      <c r="K61" s="25">
        <f t="shared" si="10"/>
        <v>180.49369815647697</v>
      </c>
      <c r="L61" s="25">
        <f t="shared" si="11"/>
        <v>32577.975074201418</v>
      </c>
      <c r="M61" s="25">
        <f t="shared" si="12"/>
        <v>1.9201457250689038</v>
      </c>
      <c r="N61" s="25">
        <f t="shared" si="13"/>
        <v>0.65755133676542665</v>
      </c>
      <c r="O61" s="24">
        <f t="shared" si="14"/>
        <v>705.31403688487217</v>
      </c>
      <c r="P61" s="24">
        <f t="shared" si="6"/>
        <v>13.156012504192482</v>
      </c>
      <c r="Q61" s="24">
        <f t="shared" si="7"/>
        <v>112.0568102315884</v>
      </c>
      <c r="R61" s="24">
        <f t="shared" si="8"/>
        <v>18835.351721911829</v>
      </c>
      <c r="S61" s="23">
        <f t="shared" si="15"/>
        <v>0.11740484560467929</v>
      </c>
      <c r="T61" s="22">
        <f t="shared" si="16"/>
        <v>6.2942540968924234</v>
      </c>
    </row>
    <row r="62" spans="1:20" ht="15">
      <c r="A62" s="160"/>
      <c r="B62" s="1">
        <v>43678</v>
      </c>
      <c r="C62" s="30">
        <v>56</v>
      </c>
      <c r="D62" s="81">
        <v>386</v>
      </c>
      <c r="E62" s="75"/>
      <c r="F62" s="75"/>
      <c r="G62" s="28">
        <f t="shared" si="3"/>
        <v>220.47328779743961</v>
      </c>
      <c r="H62" s="27">
        <f t="shared" si="4"/>
        <v>169.78498678350539</v>
      </c>
      <c r="I62" s="26">
        <f t="shared" si="5"/>
        <v>251.49724359205692</v>
      </c>
      <c r="J62" s="25">
        <f t="shared" si="9"/>
        <v>134.50275640794308</v>
      </c>
      <c r="K62" s="25">
        <f t="shared" si="10"/>
        <v>134.50275640794308</v>
      </c>
      <c r="L62" s="25">
        <f t="shared" si="11"/>
        <v>18090.991481334473</v>
      </c>
      <c r="M62" s="25">
        <f t="shared" si="12"/>
        <v>0.3484527368081427</v>
      </c>
      <c r="N62" s="25">
        <f t="shared" si="13"/>
        <v>0.53480807378594708</v>
      </c>
      <c r="O62" s="24">
        <f t="shared" si="14"/>
        <v>839.81679329281519</v>
      </c>
      <c r="P62" s="24">
        <f t="shared" si="6"/>
        <v>25.290686894567543</v>
      </c>
      <c r="Q62" s="24">
        <f t="shared" si="7"/>
        <v>114.30140484922387</v>
      </c>
      <c r="R62" s="24">
        <f t="shared" si="8"/>
        <v>18760.915697854092</v>
      </c>
      <c r="S62" s="23">
        <f t="shared" si="15"/>
        <v>0.22126313257416863</v>
      </c>
      <c r="T62" s="22">
        <f t="shared" si="16"/>
        <v>7.347388200526721</v>
      </c>
    </row>
    <row r="63" spans="1:20" ht="15">
      <c r="A63" s="160"/>
      <c r="B63" s="1">
        <v>43709</v>
      </c>
      <c r="C63" s="30">
        <v>57</v>
      </c>
      <c r="D63" s="81">
        <v>289</v>
      </c>
      <c r="E63" s="75"/>
      <c r="F63" s="75"/>
      <c r="G63" s="28">
        <f t="shared" si="3"/>
        <v>225.68043961684933</v>
      </c>
      <c r="H63" s="27">
        <f t="shared" si="4"/>
        <v>174.03232478591144</v>
      </c>
      <c r="I63" s="26">
        <f t="shared" si="5"/>
        <v>275.32999549724417</v>
      </c>
      <c r="J63" s="25">
        <f t="shared" si="9"/>
        <v>13.67000450275583</v>
      </c>
      <c r="K63" s="25">
        <f t="shared" si="10"/>
        <v>13.67000450275583</v>
      </c>
      <c r="L63" s="25">
        <f t="shared" si="11"/>
        <v>186.86902310536468</v>
      </c>
      <c r="M63" s="25">
        <f t="shared" si="12"/>
        <v>4.7301053642753735E-2</v>
      </c>
      <c r="N63" s="25">
        <f t="shared" si="13"/>
        <v>4.9649528661299298E-2</v>
      </c>
      <c r="O63" s="24">
        <f t="shared" si="14"/>
        <v>853.48679779557096</v>
      </c>
      <c r="P63" s="24">
        <f t="shared" si="6"/>
        <v>24.128618655386372</v>
      </c>
      <c r="Q63" s="24">
        <f t="shared" si="7"/>
        <v>104.23826481457706</v>
      </c>
      <c r="R63" s="24">
        <f t="shared" si="8"/>
        <v>16903.511030379221</v>
      </c>
      <c r="S63" s="23">
        <f t="shared" si="15"/>
        <v>0.2314756361141205</v>
      </c>
      <c r="T63" s="22">
        <f t="shared" si="16"/>
        <v>8.1878454069989104</v>
      </c>
    </row>
    <row r="64" spans="1:20" ht="15">
      <c r="A64" s="160"/>
      <c r="B64" s="1">
        <v>43739</v>
      </c>
      <c r="C64" s="80">
        <v>58</v>
      </c>
      <c r="D64" s="81">
        <v>339</v>
      </c>
      <c r="E64" s="75"/>
      <c r="F64" s="75"/>
      <c r="G64" s="28">
        <f t="shared" si="3"/>
        <v>234.29127378732022</v>
      </c>
      <c r="H64" s="27">
        <f t="shared" si="4"/>
        <v>178.61123257008907</v>
      </c>
      <c r="I64" s="26">
        <f t="shared" si="5"/>
        <v>281.57589245019329</v>
      </c>
      <c r="J64" s="25">
        <f t="shared" si="9"/>
        <v>57.424107549806706</v>
      </c>
      <c r="K64" s="25">
        <f t="shared" si="10"/>
        <v>57.424107549806706</v>
      </c>
      <c r="L64" s="25">
        <f t="shared" si="11"/>
        <v>3297.5281278917673</v>
      </c>
      <c r="M64" s="25">
        <f t="shared" si="12"/>
        <v>0.16939264763954781</v>
      </c>
      <c r="N64" s="25">
        <f t="shared" si="13"/>
        <v>0.2039382954631466</v>
      </c>
      <c r="O64" s="24">
        <f t="shared" si="14"/>
        <v>910.91090534537761</v>
      </c>
      <c r="P64" s="24">
        <f t="shared" si="6"/>
        <v>27.458167544828406</v>
      </c>
      <c r="Q64" s="24">
        <f t="shared" si="7"/>
        <v>99.556849088100023</v>
      </c>
      <c r="R64" s="24">
        <f t="shared" si="8"/>
        <v>15542.912740130476</v>
      </c>
      <c r="S64" s="23">
        <f t="shared" si="15"/>
        <v>0.27580390295930396</v>
      </c>
      <c r="T64" s="22">
        <f t="shared" si="16"/>
        <v>9.1496558367299539</v>
      </c>
    </row>
    <row r="65" spans="1:20" ht="15">
      <c r="A65" s="160"/>
      <c r="B65" s="1">
        <v>43770</v>
      </c>
      <c r="C65" s="30">
        <v>59</v>
      </c>
      <c r="D65" s="81">
        <v>119</v>
      </c>
      <c r="E65" s="75"/>
      <c r="F65" s="75"/>
      <c r="G65" s="28">
        <f t="shared" si="3"/>
        <v>225.53061466961523</v>
      </c>
      <c r="H65" s="27">
        <f t="shared" si="4"/>
        <v>182.17650424316957</v>
      </c>
      <c r="I65" s="26">
        <f t="shared" si="5"/>
        <v>294.550222788729</v>
      </c>
      <c r="J65" s="25">
        <f t="shared" si="9"/>
        <v>-175.550222788729</v>
      </c>
      <c r="K65" s="25">
        <f t="shared" si="10"/>
        <v>175.550222788729</v>
      </c>
      <c r="L65" s="25">
        <f t="shared" si="11"/>
        <v>30817.880721172387</v>
      </c>
      <c r="M65" s="25">
        <f t="shared" si="12"/>
        <v>1.4752119562078068</v>
      </c>
      <c r="N65" s="25">
        <f t="shared" si="13"/>
        <v>0.59599419456099101</v>
      </c>
      <c r="O65" s="24">
        <f t="shared" si="14"/>
        <v>735.36068255664861</v>
      </c>
      <c r="P65" s="24">
        <f t="shared" si="6"/>
        <v>7.1573285114726666</v>
      </c>
      <c r="Q65" s="24">
        <f t="shared" si="7"/>
        <v>107.15618645816292</v>
      </c>
      <c r="R65" s="24">
        <f t="shared" si="8"/>
        <v>17070.409538234668</v>
      </c>
      <c r="S65" s="23">
        <f t="shared" si="15"/>
        <v>6.6793423208160813E-2</v>
      </c>
      <c r="T65" s="22">
        <f t="shared" si="16"/>
        <v>6.8625126263125846</v>
      </c>
    </row>
    <row r="66" spans="1:20" ht="15">
      <c r="A66" s="160"/>
      <c r="B66" s="1">
        <v>43800</v>
      </c>
      <c r="C66" s="30">
        <v>60</v>
      </c>
      <c r="D66" s="81">
        <v>310</v>
      </c>
      <c r="E66" s="75"/>
      <c r="F66" s="75"/>
      <c r="G66" s="28">
        <f t="shared" si="3"/>
        <v>231.94920530923883</v>
      </c>
      <c r="H66" s="27">
        <f t="shared" si="4"/>
        <v>185.95859158667173</v>
      </c>
      <c r="I66" s="26">
        <f t="shared" si="5"/>
        <v>272.44999676914142</v>
      </c>
      <c r="J66" s="25">
        <f t="shared" si="9"/>
        <v>37.550003230858579</v>
      </c>
      <c r="K66" s="25">
        <f t="shared" si="10"/>
        <v>37.550003230858579</v>
      </c>
      <c r="L66" s="25">
        <f t="shared" si="11"/>
        <v>1410.0027426374897</v>
      </c>
      <c r="M66" s="25">
        <f t="shared" si="12"/>
        <v>0.12112904268018897</v>
      </c>
      <c r="N66" s="25">
        <f t="shared" si="13"/>
        <v>0.13782346733766457</v>
      </c>
      <c r="O66" s="24">
        <f t="shared" si="14"/>
        <v>772.91068578750719</v>
      </c>
      <c r="P66" s="24">
        <f t="shared" si="6"/>
        <v>10.196595983411259</v>
      </c>
      <c r="Q66" s="24">
        <f t="shared" si="7"/>
        <v>100.19556813543248</v>
      </c>
      <c r="R66" s="24">
        <f t="shared" si="8"/>
        <v>15504.36885867495</v>
      </c>
      <c r="S66" s="23">
        <f t="shared" si="15"/>
        <v>0.10176693613462733</v>
      </c>
      <c r="T66" s="22">
        <f t="shared" si="16"/>
        <v>7.7140206914419434</v>
      </c>
    </row>
    <row r="67" spans="1:20" ht="15">
      <c r="A67" s="21"/>
      <c r="B67" s="1">
        <v>43831</v>
      </c>
      <c r="C67" s="96">
        <v>61</v>
      </c>
      <c r="D67" s="81">
        <v>148</v>
      </c>
      <c r="E67" s="75"/>
      <c r="F67" s="75"/>
      <c r="G67" s="28">
        <f t="shared" ref="G67" si="17">(ALFA*D67)+((1-ALFA)*G66)</f>
        <v>225.57014168406656</v>
      </c>
      <c r="H67" s="27">
        <f t="shared" ref="H67" si="18">ALFA*G67+(1-ALFA)*H66</f>
        <v>188.96856169219186</v>
      </c>
      <c r="I67" s="26">
        <f t="shared" ref="I67" si="19">(2+ALFA/BETA)*G66-(1+ALFA/BETA)*H66</f>
        <v>281.72190637530809</v>
      </c>
      <c r="J67" s="25">
        <f t="shared" ref="J67" si="20">D67-I67</f>
        <v>-133.72190637530809</v>
      </c>
      <c r="K67" s="25">
        <f t="shared" ref="K67" si="21">ABS(D67-I67)</f>
        <v>133.72190637530809</v>
      </c>
      <c r="L67" s="25">
        <f t="shared" ref="L67" si="22">J67^2</f>
        <v>17881.548244646663</v>
      </c>
      <c r="M67" s="25">
        <f t="shared" ref="M67" si="23">K67/D67</f>
        <v>0.9035263944277574</v>
      </c>
      <c r="N67" s="25">
        <f t="shared" ref="N67" si="24">K67/I67</f>
        <v>0.47465924143351723</v>
      </c>
      <c r="O67" s="24">
        <f t="shared" ref="O67" si="25">J67+O66</f>
        <v>639.1887794121991</v>
      </c>
      <c r="P67" s="24">
        <f t="shared" ref="P67" si="26">w*J67+(1-w)*P66</f>
        <v>-4.1952542524606766</v>
      </c>
      <c r="Q67" s="24">
        <f t="shared" ref="Q67" si="27">w*K67+(1-w)*Q66</f>
        <v>103.54820195942004</v>
      </c>
      <c r="R67" s="24">
        <f t="shared" ref="R67" si="28">w*L67+(1-w)*R66</f>
        <v>15742.086797272121</v>
      </c>
      <c r="S67" s="23">
        <f t="shared" ref="S67" si="29">P67/Q67</f>
        <v>-4.0514988894783256E-2</v>
      </c>
      <c r="T67" s="22">
        <f t="shared" ref="T67" si="30">O67/Q67</f>
        <v>6.1728621773914876</v>
      </c>
    </row>
    <row r="68" spans="1:20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>L71</f>
        <v>265.1816917814615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>
      <c r="A69" s="3"/>
      <c r="B69" s="1">
        <v>43891</v>
      </c>
      <c r="C69" s="7">
        <f>C68+1</f>
        <v>63</v>
      </c>
      <c r="D69" s="11"/>
      <c r="E69" s="11"/>
      <c r="F69" s="11"/>
      <c r="I69" s="77">
        <f t="shared" ref="I69:I126" si="31">L72</f>
        <v>268.19166188698154</v>
      </c>
    </row>
    <row r="70" spans="1:20" ht="22.5">
      <c r="A70" s="3"/>
      <c r="B70" s="1">
        <v>43922</v>
      </c>
      <c r="C70" s="7">
        <f t="shared" ref="C70:C126" si="32">C69+1</f>
        <v>64</v>
      </c>
      <c r="D70" s="11"/>
      <c r="E70" s="11"/>
      <c r="F70" s="11"/>
      <c r="I70" s="77">
        <f t="shared" si="31"/>
        <v>271.20163199250163</v>
      </c>
      <c r="J70" s="8"/>
      <c r="K70" s="8"/>
      <c r="L70" s="13" t="s">
        <v>8</v>
      </c>
      <c r="M70"/>
      <c r="N70"/>
      <c r="O70"/>
      <c r="P70"/>
      <c r="Q70" s="12"/>
    </row>
    <row r="71" spans="1:20">
      <c r="A71" s="3"/>
      <c r="B71" s="1">
        <v>43952</v>
      </c>
      <c r="C71" s="7">
        <f t="shared" si="32"/>
        <v>65</v>
      </c>
      <c r="D71" s="8"/>
      <c r="E71" s="8"/>
      <c r="F71" s="8"/>
      <c r="I71" s="77">
        <f t="shared" si="31"/>
        <v>274.21160209802173</v>
      </c>
      <c r="J71" s="11" t="s">
        <v>3</v>
      </c>
      <c r="K71" s="11">
        <v>1</v>
      </c>
      <c r="L71" s="9">
        <f t="shared" ref="L71:L129" si="33">(2+(ALFA*K71)/BETA)*$G$67-(1+(ALFA*K71)/BETA)*$H$67</f>
        <v>265.1816917814615</v>
      </c>
      <c r="M71"/>
      <c r="N71"/>
      <c r="O71"/>
      <c r="P71"/>
    </row>
    <row r="72" spans="1:20">
      <c r="A72" s="3"/>
      <c r="B72" s="1">
        <v>43983</v>
      </c>
      <c r="C72" s="7">
        <f t="shared" si="32"/>
        <v>66</v>
      </c>
      <c r="D72" s="8"/>
      <c r="E72" s="8"/>
      <c r="F72" s="8"/>
      <c r="I72" s="77">
        <f t="shared" si="31"/>
        <v>277.22157220354188</v>
      </c>
      <c r="J72" s="11"/>
      <c r="K72" s="10">
        <v>2</v>
      </c>
      <c r="L72" s="9">
        <f t="shared" si="33"/>
        <v>268.19166188698154</v>
      </c>
      <c r="M72"/>
      <c r="N72"/>
      <c r="O72"/>
      <c r="P72"/>
    </row>
    <row r="73" spans="1:20">
      <c r="A73" s="3"/>
      <c r="B73" s="1">
        <v>44013</v>
      </c>
      <c r="C73" s="7">
        <f t="shared" si="32"/>
        <v>67</v>
      </c>
      <c r="D73" s="8"/>
      <c r="E73" s="8"/>
      <c r="F73" s="8"/>
      <c r="I73" s="77">
        <f t="shared" si="31"/>
        <v>280.23154230906215</v>
      </c>
      <c r="J73" s="8"/>
      <c r="K73" s="10">
        <v>3</v>
      </c>
      <c r="L73" s="9">
        <f t="shared" si="33"/>
        <v>271.20163199250163</v>
      </c>
      <c r="M73"/>
      <c r="N73"/>
      <c r="O73"/>
      <c r="P73"/>
    </row>
    <row r="74" spans="1:20">
      <c r="A74" s="3"/>
      <c r="B74" s="1">
        <v>44044</v>
      </c>
      <c r="C74" s="7">
        <f t="shared" si="32"/>
        <v>68</v>
      </c>
      <c r="D74" s="8"/>
      <c r="E74" s="8"/>
      <c r="F74" s="8"/>
      <c r="I74" s="77">
        <f t="shared" si="31"/>
        <v>283.24151241458219</v>
      </c>
      <c r="J74" s="8"/>
      <c r="K74" s="10">
        <v>4</v>
      </c>
      <c r="L74" s="9">
        <f t="shared" si="33"/>
        <v>274.21160209802173</v>
      </c>
      <c r="M74"/>
      <c r="N74"/>
      <c r="O74"/>
      <c r="P74"/>
    </row>
    <row r="75" spans="1:20">
      <c r="A75" s="3"/>
      <c r="B75" s="1">
        <v>44075</v>
      </c>
      <c r="C75" s="7">
        <f t="shared" si="32"/>
        <v>69</v>
      </c>
      <c r="D75" s="8"/>
      <c r="E75" s="8"/>
      <c r="F75" s="8"/>
      <c r="I75" s="77">
        <f t="shared" si="31"/>
        <v>286.25148252010229</v>
      </c>
      <c r="J75" s="8"/>
      <c r="K75" s="10">
        <v>5</v>
      </c>
      <c r="L75" s="9">
        <f t="shared" si="33"/>
        <v>277.22157220354188</v>
      </c>
      <c r="M75"/>
      <c r="N75"/>
      <c r="O75"/>
      <c r="P75"/>
    </row>
    <row r="76" spans="1:20">
      <c r="A76" s="3"/>
      <c r="B76" s="1">
        <v>44105</v>
      </c>
      <c r="C76" s="7">
        <f t="shared" si="32"/>
        <v>70</v>
      </c>
      <c r="D76" s="8"/>
      <c r="E76" s="8"/>
      <c r="F76" s="8"/>
      <c r="I76" s="77">
        <f t="shared" si="31"/>
        <v>289.26145262562244</v>
      </c>
      <c r="J76" s="8"/>
      <c r="K76" s="10">
        <v>6</v>
      </c>
      <c r="L76" s="9">
        <f t="shared" si="33"/>
        <v>280.23154230906215</v>
      </c>
      <c r="M76"/>
      <c r="N76"/>
      <c r="O76"/>
      <c r="P76"/>
    </row>
    <row r="77" spans="1:20">
      <c r="A77" s="3"/>
      <c r="B77" s="1">
        <v>44136</v>
      </c>
      <c r="C77" s="7">
        <f t="shared" si="32"/>
        <v>71</v>
      </c>
      <c r="D77" s="8"/>
      <c r="E77" s="8"/>
      <c r="F77" s="8"/>
      <c r="I77" s="77">
        <f t="shared" si="31"/>
        <v>292.27142273114254</v>
      </c>
      <c r="J77" s="8"/>
      <c r="K77" s="10">
        <v>7</v>
      </c>
      <c r="L77" s="9">
        <f t="shared" si="33"/>
        <v>283.24151241458219</v>
      </c>
      <c r="M77"/>
      <c r="N77"/>
      <c r="O77"/>
      <c r="P77"/>
    </row>
    <row r="78" spans="1:20">
      <c r="A78" s="3"/>
      <c r="B78" s="1">
        <v>44166</v>
      </c>
      <c r="C78" s="7">
        <f t="shared" si="32"/>
        <v>72</v>
      </c>
      <c r="D78" s="8"/>
      <c r="E78" s="8"/>
      <c r="F78" s="8"/>
      <c r="I78" s="77">
        <f t="shared" si="31"/>
        <v>295.28139283666269</v>
      </c>
      <c r="J78" s="8"/>
      <c r="K78" s="10">
        <v>8</v>
      </c>
      <c r="L78" s="9">
        <f t="shared" si="33"/>
        <v>286.25148252010229</v>
      </c>
      <c r="M78"/>
      <c r="N78"/>
      <c r="O78"/>
      <c r="P78"/>
    </row>
    <row r="79" spans="1:20">
      <c r="A79" s="3"/>
      <c r="B79" s="1">
        <v>44197</v>
      </c>
      <c r="C79" s="7">
        <f t="shared" si="32"/>
        <v>73</v>
      </c>
      <c r="D79" s="8"/>
      <c r="E79" s="8"/>
      <c r="F79" s="8"/>
      <c r="I79" s="77">
        <f t="shared" si="31"/>
        <v>298.29136294218284</v>
      </c>
      <c r="J79" s="8"/>
      <c r="K79" s="10">
        <v>9</v>
      </c>
      <c r="L79" s="9">
        <f t="shared" si="33"/>
        <v>289.26145262562244</v>
      </c>
      <c r="M79"/>
      <c r="N79"/>
      <c r="O79"/>
      <c r="P79"/>
    </row>
    <row r="80" spans="1:20">
      <c r="A80" s="3"/>
      <c r="B80" s="1">
        <v>44228</v>
      </c>
      <c r="C80" s="7">
        <f t="shared" si="32"/>
        <v>74</v>
      </c>
      <c r="D80" s="8"/>
      <c r="E80" s="8"/>
      <c r="F80" s="8"/>
      <c r="I80" s="77">
        <f t="shared" si="31"/>
        <v>301.30133304770294</v>
      </c>
      <c r="J80" s="8"/>
      <c r="K80" s="10">
        <v>10</v>
      </c>
      <c r="L80" s="9">
        <f t="shared" si="33"/>
        <v>292.27142273114254</v>
      </c>
      <c r="M80"/>
      <c r="N80"/>
      <c r="O80"/>
      <c r="P80"/>
    </row>
    <row r="81" spans="1:16">
      <c r="A81" s="3"/>
      <c r="B81" s="1">
        <v>44256</v>
      </c>
      <c r="C81" s="7">
        <f t="shared" si="32"/>
        <v>75</v>
      </c>
      <c r="D81" s="8"/>
      <c r="E81" s="8"/>
      <c r="F81" s="8"/>
      <c r="I81" s="77">
        <f t="shared" si="31"/>
        <v>304.31130315322315</v>
      </c>
      <c r="J81" s="8"/>
      <c r="K81" s="10">
        <v>11</v>
      </c>
      <c r="L81" s="9">
        <f t="shared" si="33"/>
        <v>295.28139283666269</v>
      </c>
      <c r="M81"/>
      <c r="N81"/>
      <c r="O81"/>
      <c r="P81"/>
    </row>
    <row r="82" spans="1:16" ht="15">
      <c r="A82" s="3"/>
      <c r="B82" s="1">
        <v>44287</v>
      </c>
      <c r="C82" s="7">
        <f t="shared" si="32"/>
        <v>76</v>
      </c>
      <c r="D82" s="8"/>
      <c r="E82" s="8"/>
      <c r="F82" s="8"/>
      <c r="G82" s="8"/>
      <c r="H82" s="8"/>
      <c r="I82" s="77">
        <f t="shared" si="31"/>
        <v>307.32127325874325</v>
      </c>
      <c r="J82" s="8"/>
      <c r="K82" s="10">
        <v>12</v>
      </c>
      <c r="L82" s="9">
        <f t="shared" si="33"/>
        <v>298.29136294218284</v>
      </c>
      <c r="M82"/>
      <c r="N82"/>
      <c r="O82"/>
      <c r="P82"/>
    </row>
    <row r="83" spans="1:16" s="3" customFormat="1">
      <c r="B83" s="1">
        <v>44317</v>
      </c>
      <c r="C83" s="7">
        <f t="shared" si="32"/>
        <v>77</v>
      </c>
      <c r="D83" s="6"/>
      <c r="E83" s="6"/>
      <c r="F83" s="6"/>
      <c r="G83" s="6"/>
      <c r="H83" s="6"/>
      <c r="I83" s="77">
        <f t="shared" si="31"/>
        <v>310.33124336426334</v>
      </c>
      <c r="K83" s="11">
        <v>13</v>
      </c>
      <c r="L83" s="9">
        <f t="shared" si="33"/>
        <v>301.30133304770294</v>
      </c>
    </row>
    <row r="84" spans="1:16" s="3" customFormat="1">
      <c r="B84" s="1">
        <v>44348</v>
      </c>
      <c r="C84" s="7">
        <f t="shared" si="32"/>
        <v>78</v>
      </c>
      <c r="D84" s="6"/>
      <c r="E84" s="6"/>
      <c r="F84" s="6"/>
      <c r="G84" s="6"/>
      <c r="H84" s="6"/>
      <c r="I84" s="77">
        <f t="shared" si="31"/>
        <v>313.3412134697835</v>
      </c>
      <c r="K84" s="10">
        <v>14</v>
      </c>
      <c r="L84" s="9">
        <f t="shared" si="33"/>
        <v>304.31130315322315</v>
      </c>
    </row>
    <row r="85" spans="1:16" s="3" customFormat="1">
      <c r="B85" s="1">
        <v>44378</v>
      </c>
      <c r="C85" s="7">
        <f t="shared" si="32"/>
        <v>79</v>
      </c>
      <c r="D85" s="6"/>
      <c r="E85" s="6"/>
      <c r="F85" s="6"/>
      <c r="G85" s="6"/>
      <c r="H85" s="6"/>
      <c r="I85" s="77">
        <f t="shared" si="31"/>
        <v>316.35118357530359</v>
      </c>
      <c r="K85" s="10">
        <v>15</v>
      </c>
      <c r="L85" s="9">
        <f t="shared" si="33"/>
        <v>307.32127325874325</v>
      </c>
    </row>
    <row r="86" spans="1:16" s="3" customFormat="1">
      <c r="B86" s="1">
        <v>44409</v>
      </c>
      <c r="C86" s="7">
        <f t="shared" si="32"/>
        <v>80</v>
      </c>
      <c r="D86" s="6"/>
      <c r="E86" s="6"/>
      <c r="F86" s="6"/>
      <c r="G86" s="6"/>
      <c r="H86" s="6"/>
      <c r="I86" s="77">
        <f t="shared" si="31"/>
        <v>319.3611536808238</v>
      </c>
      <c r="K86" s="10">
        <v>16</v>
      </c>
      <c r="L86" s="9">
        <f t="shared" si="33"/>
        <v>310.33124336426334</v>
      </c>
    </row>
    <row r="87" spans="1:16" s="3" customFormat="1">
      <c r="B87" s="1">
        <v>44440</v>
      </c>
      <c r="C87" s="7">
        <f t="shared" si="32"/>
        <v>81</v>
      </c>
      <c r="D87" s="6"/>
      <c r="E87" s="6"/>
      <c r="F87" s="6"/>
      <c r="G87" s="6"/>
      <c r="H87" s="6"/>
      <c r="I87" s="77">
        <f t="shared" si="31"/>
        <v>322.3711237863439</v>
      </c>
      <c r="K87" s="10">
        <v>17</v>
      </c>
      <c r="L87" s="9">
        <f t="shared" si="33"/>
        <v>313.3412134697835</v>
      </c>
    </row>
    <row r="88" spans="1:16" s="3" customFormat="1">
      <c r="B88" s="1">
        <v>44470</v>
      </c>
      <c r="C88" s="7">
        <f t="shared" si="32"/>
        <v>82</v>
      </c>
      <c r="D88" s="6"/>
      <c r="E88" s="6"/>
      <c r="F88" s="6"/>
      <c r="G88" s="6"/>
      <c r="H88" s="6"/>
      <c r="I88" s="77">
        <f t="shared" si="31"/>
        <v>325.381093891864</v>
      </c>
      <c r="K88" s="10">
        <v>18</v>
      </c>
      <c r="L88" s="9">
        <f t="shared" si="33"/>
        <v>316.35118357530359</v>
      </c>
    </row>
    <row r="89" spans="1:16" s="3" customFormat="1">
      <c r="B89" s="1">
        <v>44501</v>
      </c>
      <c r="C89" s="7">
        <f t="shared" si="32"/>
        <v>83</v>
      </c>
      <c r="D89" s="6"/>
      <c r="E89" s="6"/>
      <c r="F89" s="6"/>
      <c r="G89" s="6"/>
      <c r="H89" s="6"/>
      <c r="I89" s="77">
        <f t="shared" si="31"/>
        <v>328.39106399738421</v>
      </c>
      <c r="K89" s="10">
        <v>19</v>
      </c>
      <c r="L89" s="9">
        <f t="shared" si="33"/>
        <v>319.3611536808238</v>
      </c>
    </row>
    <row r="90" spans="1:16" s="3" customFormat="1">
      <c r="B90" s="1">
        <v>44531</v>
      </c>
      <c r="C90" s="7">
        <f t="shared" si="32"/>
        <v>84</v>
      </c>
      <c r="D90" s="6"/>
      <c r="E90" s="6"/>
      <c r="F90" s="6"/>
      <c r="G90" s="6"/>
      <c r="H90" s="6"/>
      <c r="I90" s="77">
        <f t="shared" si="31"/>
        <v>331.4010341029043</v>
      </c>
      <c r="K90" s="10">
        <v>20</v>
      </c>
      <c r="L90" s="9">
        <f t="shared" si="33"/>
        <v>322.3711237863439</v>
      </c>
    </row>
    <row r="91" spans="1:16" s="3" customFormat="1">
      <c r="B91" s="1">
        <v>44562</v>
      </c>
      <c r="C91" s="7">
        <f t="shared" si="32"/>
        <v>85</v>
      </c>
      <c r="D91" s="6"/>
      <c r="E91" s="6"/>
      <c r="F91" s="6"/>
      <c r="G91" s="6"/>
      <c r="H91" s="6"/>
      <c r="I91" s="77">
        <f t="shared" si="31"/>
        <v>334.4110042084244</v>
      </c>
      <c r="K91" s="10">
        <v>21</v>
      </c>
      <c r="L91" s="9">
        <f t="shared" si="33"/>
        <v>325.381093891864</v>
      </c>
    </row>
    <row r="92" spans="1:16" s="3" customFormat="1">
      <c r="B92" s="1">
        <v>44593</v>
      </c>
      <c r="C92" s="7">
        <f t="shared" si="32"/>
        <v>86</v>
      </c>
      <c r="D92" s="6"/>
      <c r="E92" s="6"/>
      <c r="F92" s="6"/>
      <c r="G92" s="6"/>
      <c r="H92" s="6"/>
      <c r="I92" s="77">
        <f t="shared" si="31"/>
        <v>337.42097431394473</v>
      </c>
      <c r="K92" s="10">
        <v>22</v>
      </c>
      <c r="L92" s="9">
        <f t="shared" si="33"/>
        <v>328.39106399738421</v>
      </c>
    </row>
    <row r="93" spans="1:16" s="3" customFormat="1">
      <c r="B93" s="1">
        <v>44621</v>
      </c>
      <c r="C93" s="7">
        <f t="shared" si="32"/>
        <v>87</v>
      </c>
      <c r="D93" s="6"/>
      <c r="E93" s="6"/>
      <c r="F93" s="6"/>
      <c r="G93" s="6"/>
      <c r="H93" s="6"/>
      <c r="I93" s="77">
        <f t="shared" si="31"/>
        <v>340.43094441946471</v>
      </c>
      <c r="K93" s="10">
        <v>23</v>
      </c>
      <c r="L93" s="9">
        <f t="shared" si="33"/>
        <v>331.4010341029043</v>
      </c>
    </row>
    <row r="94" spans="1:16" s="3" customFormat="1">
      <c r="B94" s="1">
        <v>44652</v>
      </c>
      <c r="C94" s="7">
        <f t="shared" si="32"/>
        <v>88</v>
      </c>
      <c r="D94" s="6"/>
      <c r="E94" s="6"/>
      <c r="F94" s="6"/>
      <c r="G94" s="6"/>
      <c r="H94" s="6"/>
      <c r="I94" s="77">
        <f t="shared" si="31"/>
        <v>343.44091452498481</v>
      </c>
      <c r="K94" s="10">
        <v>24</v>
      </c>
      <c r="L94" s="9">
        <f t="shared" si="33"/>
        <v>334.4110042084244</v>
      </c>
    </row>
    <row r="95" spans="1:16" s="3" customFormat="1">
      <c r="B95" s="1">
        <v>44682</v>
      </c>
      <c r="C95" s="7">
        <f t="shared" si="32"/>
        <v>89</v>
      </c>
      <c r="D95" s="6"/>
      <c r="E95" s="6"/>
      <c r="F95" s="6"/>
      <c r="G95" s="6"/>
      <c r="H95" s="6"/>
      <c r="I95" s="77">
        <f t="shared" si="31"/>
        <v>346.4508846305049</v>
      </c>
      <c r="K95" s="11">
        <v>25</v>
      </c>
      <c r="L95" s="9">
        <f t="shared" si="33"/>
        <v>337.42097431394473</v>
      </c>
    </row>
    <row r="96" spans="1:16" s="3" customFormat="1">
      <c r="B96" s="1">
        <v>44713</v>
      </c>
      <c r="C96" s="7">
        <f t="shared" si="32"/>
        <v>90</v>
      </c>
      <c r="D96" s="6"/>
      <c r="E96" s="6"/>
      <c r="F96" s="6"/>
      <c r="G96" s="6"/>
      <c r="H96" s="6"/>
      <c r="I96" s="77">
        <f t="shared" si="31"/>
        <v>349.46085473602488</v>
      </c>
      <c r="K96" s="10">
        <v>26</v>
      </c>
      <c r="L96" s="9">
        <f t="shared" si="33"/>
        <v>340.43094441946471</v>
      </c>
    </row>
    <row r="97" spans="2:12" s="3" customFormat="1">
      <c r="B97" s="1">
        <v>44743</v>
      </c>
      <c r="C97" s="7">
        <f t="shared" si="32"/>
        <v>91</v>
      </c>
      <c r="D97" s="6"/>
      <c r="E97" s="6"/>
      <c r="F97" s="6"/>
      <c r="G97" s="6"/>
      <c r="H97" s="6"/>
      <c r="I97" s="77">
        <f t="shared" si="31"/>
        <v>352.47082484154521</v>
      </c>
      <c r="K97" s="10">
        <v>27</v>
      </c>
      <c r="L97" s="9">
        <f t="shared" si="33"/>
        <v>343.44091452498481</v>
      </c>
    </row>
    <row r="98" spans="2:12" s="3" customFormat="1">
      <c r="B98" s="1">
        <v>44774</v>
      </c>
      <c r="C98" s="7">
        <f t="shared" si="32"/>
        <v>92</v>
      </c>
      <c r="D98" s="6"/>
      <c r="E98" s="6"/>
      <c r="F98" s="6"/>
      <c r="G98" s="6"/>
      <c r="H98" s="6"/>
      <c r="I98" s="77">
        <f t="shared" si="31"/>
        <v>355.48079494706531</v>
      </c>
      <c r="K98" s="10">
        <v>28</v>
      </c>
      <c r="L98" s="9">
        <f t="shared" si="33"/>
        <v>346.4508846305049</v>
      </c>
    </row>
    <row r="99" spans="2:12" s="3" customFormat="1">
      <c r="B99" s="1">
        <v>44805</v>
      </c>
      <c r="C99" s="7">
        <f t="shared" si="32"/>
        <v>93</v>
      </c>
      <c r="D99" s="6"/>
      <c r="E99" s="6"/>
      <c r="F99" s="6"/>
      <c r="G99" s="6"/>
      <c r="H99" s="6"/>
      <c r="I99" s="77">
        <f t="shared" si="31"/>
        <v>358.49076505258563</v>
      </c>
      <c r="K99" s="10">
        <v>29</v>
      </c>
      <c r="L99" s="9">
        <f t="shared" si="33"/>
        <v>349.46085473602488</v>
      </c>
    </row>
    <row r="100" spans="2:12" s="3" customFormat="1">
      <c r="B100" s="1">
        <v>44835</v>
      </c>
      <c r="C100" s="7">
        <f t="shared" si="32"/>
        <v>94</v>
      </c>
      <c r="D100" s="6"/>
      <c r="E100" s="6"/>
      <c r="F100" s="6"/>
      <c r="G100" s="6"/>
      <c r="H100" s="6"/>
      <c r="I100" s="77">
        <f t="shared" si="31"/>
        <v>361.5007351581055</v>
      </c>
      <c r="K100" s="10">
        <v>30</v>
      </c>
      <c r="L100" s="9">
        <f t="shared" si="33"/>
        <v>352.47082484154521</v>
      </c>
    </row>
    <row r="101" spans="2:12" s="3" customFormat="1">
      <c r="B101" s="1">
        <v>44866</v>
      </c>
      <c r="C101" s="7">
        <f t="shared" si="32"/>
        <v>95</v>
      </c>
      <c r="D101" s="6"/>
      <c r="E101" s="6"/>
      <c r="F101" s="6"/>
      <c r="G101" s="6"/>
      <c r="H101" s="6"/>
      <c r="I101" s="77">
        <f t="shared" si="31"/>
        <v>364.51070526362571</v>
      </c>
      <c r="K101" s="10">
        <v>31</v>
      </c>
      <c r="L101" s="9">
        <f t="shared" si="33"/>
        <v>355.48079494706531</v>
      </c>
    </row>
    <row r="102" spans="2:12" s="3" customFormat="1">
      <c r="B102" s="1">
        <v>44896</v>
      </c>
      <c r="C102" s="7">
        <f t="shared" si="32"/>
        <v>96</v>
      </c>
      <c r="D102" s="6"/>
      <c r="E102" s="6"/>
      <c r="F102" s="6"/>
      <c r="G102" s="6"/>
      <c r="H102" s="6"/>
      <c r="I102" s="77">
        <f t="shared" si="31"/>
        <v>367.52067536914581</v>
      </c>
      <c r="K102" s="10">
        <v>32</v>
      </c>
      <c r="L102" s="9">
        <f t="shared" si="33"/>
        <v>358.49076505258563</v>
      </c>
    </row>
    <row r="103" spans="2:12" s="3" customFormat="1">
      <c r="B103" s="1">
        <v>44927</v>
      </c>
      <c r="C103" s="7">
        <f t="shared" si="32"/>
        <v>97</v>
      </c>
      <c r="D103" s="6"/>
      <c r="E103" s="6"/>
      <c r="F103" s="6"/>
      <c r="G103" s="6"/>
      <c r="H103" s="6"/>
      <c r="I103" s="77">
        <f t="shared" si="31"/>
        <v>370.53064547466579</v>
      </c>
      <c r="K103" s="10">
        <v>33</v>
      </c>
      <c r="L103" s="9">
        <f t="shared" si="33"/>
        <v>361.5007351581055</v>
      </c>
    </row>
    <row r="104" spans="2:12" s="3" customFormat="1">
      <c r="B104" s="1">
        <v>44958</v>
      </c>
      <c r="C104" s="7">
        <f t="shared" si="32"/>
        <v>98</v>
      </c>
      <c r="D104" s="6"/>
      <c r="E104" s="6"/>
      <c r="F104" s="6"/>
      <c r="G104" s="6"/>
      <c r="H104" s="6"/>
      <c r="I104" s="77">
        <f t="shared" si="31"/>
        <v>373.54061558018611</v>
      </c>
      <c r="K104" s="10">
        <v>34</v>
      </c>
      <c r="L104" s="9">
        <f t="shared" si="33"/>
        <v>364.51070526362571</v>
      </c>
    </row>
    <row r="105" spans="2:12" s="3" customFormat="1">
      <c r="B105" s="1">
        <v>44986</v>
      </c>
      <c r="C105" s="7">
        <f t="shared" si="32"/>
        <v>99</v>
      </c>
      <c r="D105" s="6"/>
      <c r="E105" s="6"/>
      <c r="F105" s="6"/>
      <c r="G105" s="6"/>
      <c r="H105" s="6"/>
      <c r="I105" s="77">
        <f t="shared" si="31"/>
        <v>376.55058568570632</v>
      </c>
      <c r="K105" s="10">
        <v>35</v>
      </c>
      <c r="L105" s="9">
        <f t="shared" si="33"/>
        <v>367.52067536914581</v>
      </c>
    </row>
    <row r="106" spans="2:12" s="3" customFormat="1">
      <c r="B106" s="1">
        <v>45017</v>
      </c>
      <c r="C106" s="7">
        <f t="shared" si="32"/>
        <v>100</v>
      </c>
      <c r="D106" s="6"/>
      <c r="E106" s="6"/>
      <c r="F106" s="6"/>
      <c r="G106" s="6"/>
      <c r="H106" s="6"/>
      <c r="I106" s="77">
        <f t="shared" si="31"/>
        <v>379.56055579122631</v>
      </c>
      <c r="K106" s="10">
        <v>36</v>
      </c>
      <c r="L106" s="9">
        <f t="shared" si="33"/>
        <v>370.53064547466579</v>
      </c>
    </row>
    <row r="107" spans="2:12" s="3" customFormat="1">
      <c r="B107" s="1">
        <v>45047</v>
      </c>
      <c r="C107" s="7">
        <f t="shared" si="32"/>
        <v>101</v>
      </c>
      <c r="D107" s="6"/>
      <c r="E107" s="6"/>
      <c r="F107" s="6"/>
      <c r="G107" s="6"/>
      <c r="H107" s="6"/>
      <c r="I107" s="77">
        <f t="shared" si="31"/>
        <v>382.57052589674652</v>
      </c>
      <c r="K107" s="11">
        <v>37</v>
      </c>
      <c r="L107" s="9">
        <f t="shared" si="33"/>
        <v>373.54061558018611</v>
      </c>
    </row>
    <row r="108" spans="2:12" s="3" customFormat="1">
      <c r="B108" s="1">
        <v>45078</v>
      </c>
      <c r="C108" s="7">
        <f t="shared" si="32"/>
        <v>102</v>
      </c>
      <c r="D108" s="6"/>
      <c r="E108" s="6"/>
      <c r="F108" s="6"/>
      <c r="G108" s="6"/>
      <c r="H108" s="6"/>
      <c r="I108" s="77">
        <f t="shared" si="31"/>
        <v>385.58049600226673</v>
      </c>
      <c r="K108" s="10">
        <v>38</v>
      </c>
      <c r="L108" s="9">
        <f t="shared" si="33"/>
        <v>376.55058568570632</v>
      </c>
    </row>
    <row r="109" spans="2:12" s="3" customFormat="1">
      <c r="B109" s="1">
        <v>45108</v>
      </c>
      <c r="C109" s="7">
        <f t="shared" si="32"/>
        <v>103</v>
      </c>
      <c r="D109" s="6"/>
      <c r="E109" s="6"/>
      <c r="F109" s="6"/>
      <c r="G109" s="6"/>
      <c r="H109" s="6"/>
      <c r="I109" s="77">
        <f t="shared" si="31"/>
        <v>388.59046610778682</v>
      </c>
      <c r="K109" s="10">
        <v>39</v>
      </c>
      <c r="L109" s="9">
        <f t="shared" si="33"/>
        <v>379.56055579122631</v>
      </c>
    </row>
    <row r="110" spans="2:12" s="3" customFormat="1">
      <c r="B110" s="1">
        <v>45139</v>
      </c>
      <c r="C110" s="7">
        <f t="shared" si="32"/>
        <v>104</v>
      </c>
      <c r="D110" s="6"/>
      <c r="E110" s="6"/>
      <c r="F110" s="6"/>
      <c r="G110" s="6"/>
      <c r="H110" s="6"/>
      <c r="I110" s="77">
        <f t="shared" si="31"/>
        <v>391.60043621330681</v>
      </c>
      <c r="K110" s="10">
        <v>40</v>
      </c>
      <c r="L110" s="9">
        <f t="shared" si="33"/>
        <v>382.57052589674652</v>
      </c>
    </row>
    <row r="111" spans="2:12" s="3" customFormat="1">
      <c r="B111" s="1">
        <v>45170</v>
      </c>
      <c r="C111" s="7">
        <f t="shared" si="32"/>
        <v>105</v>
      </c>
      <c r="D111" s="6"/>
      <c r="E111" s="6"/>
      <c r="F111" s="6"/>
      <c r="G111" s="6"/>
      <c r="H111" s="6"/>
      <c r="I111" s="77">
        <f t="shared" si="31"/>
        <v>394.61040631882702</v>
      </c>
      <c r="K111" s="10">
        <v>41</v>
      </c>
      <c r="L111" s="9">
        <f t="shared" si="33"/>
        <v>385.58049600226673</v>
      </c>
    </row>
    <row r="112" spans="2:12" s="3" customFormat="1">
      <c r="B112" s="1">
        <v>45200</v>
      </c>
      <c r="C112" s="7">
        <f t="shared" si="32"/>
        <v>106</v>
      </c>
      <c r="D112" s="6"/>
      <c r="E112" s="6"/>
      <c r="F112" s="6"/>
      <c r="G112" s="6"/>
      <c r="H112" s="6"/>
      <c r="I112" s="77">
        <f t="shared" si="31"/>
        <v>397.62037642434723</v>
      </c>
      <c r="K112" s="10">
        <v>42</v>
      </c>
      <c r="L112" s="9">
        <f t="shared" si="33"/>
        <v>388.59046610778682</v>
      </c>
    </row>
    <row r="113" spans="2:12" s="3" customFormat="1">
      <c r="B113" s="1">
        <v>45231</v>
      </c>
      <c r="C113" s="7">
        <f t="shared" si="32"/>
        <v>107</v>
      </c>
      <c r="D113" s="6"/>
      <c r="E113" s="6"/>
      <c r="F113" s="6"/>
      <c r="G113" s="6"/>
      <c r="H113" s="6"/>
      <c r="I113" s="77">
        <f t="shared" si="31"/>
        <v>400.63034652986732</v>
      </c>
      <c r="K113" s="10">
        <v>43</v>
      </c>
      <c r="L113" s="9">
        <f t="shared" si="33"/>
        <v>391.60043621330681</v>
      </c>
    </row>
    <row r="114" spans="2:12" s="3" customFormat="1">
      <c r="B114" s="1">
        <v>45261</v>
      </c>
      <c r="C114" s="7">
        <f t="shared" si="32"/>
        <v>108</v>
      </c>
      <c r="D114" s="6"/>
      <c r="E114" s="6"/>
      <c r="F114" s="6"/>
      <c r="G114" s="6"/>
      <c r="H114" s="6"/>
      <c r="I114" s="77">
        <f t="shared" si="31"/>
        <v>403.64031663538742</v>
      </c>
      <c r="K114" s="10">
        <v>44</v>
      </c>
      <c r="L114" s="9">
        <f t="shared" si="33"/>
        <v>394.61040631882702</v>
      </c>
    </row>
    <row r="115" spans="2:12" s="3" customFormat="1">
      <c r="B115" s="1">
        <v>45292</v>
      </c>
      <c r="C115" s="7">
        <f t="shared" si="32"/>
        <v>109</v>
      </c>
      <c r="D115" s="6"/>
      <c r="E115" s="6"/>
      <c r="F115" s="6"/>
      <c r="G115" s="6"/>
      <c r="H115" s="6"/>
      <c r="I115" s="77">
        <f t="shared" si="31"/>
        <v>406.65028674090763</v>
      </c>
      <c r="K115" s="10">
        <v>45</v>
      </c>
      <c r="L115" s="9">
        <f t="shared" si="33"/>
        <v>397.62037642434723</v>
      </c>
    </row>
    <row r="116" spans="2:12" s="3" customFormat="1">
      <c r="B116" s="1">
        <v>45323</v>
      </c>
      <c r="C116" s="7">
        <f t="shared" si="32"/>
        <v>110</v>
      </c>
      <c r="D116" s="6"/>
      <c r="E116" s="6"/>
      <c r="F116" s="6"/>
      <c r="G116" s="6"/>
      <c r="H116" s="6"/>
      <c r="I116" s="77">
        <f t="shared" si="31"/>
        <v>409.66025684642761</v>
      </c>
      <c r="K116" s="10">
        <v>46</v>
      </c>
      <c r="L116" s="9">
        <f t="shared" si="33"/>
        <v>400.63034652986732</v>
      </c>
    </row>
    <row r="117" spans="2:12" s="3" customFormat="1">
      <c r="B117" s="1">
        <v>45352</v>
      </c>
      <c r="C117" s="7">
        <f t="shared" si="32"/>
        <v>111</v>
      </c>
      <c r="D117" s="6"/>
      <c r="E117" s="6"/>
      <c r="F117" s="6"/>
      <c r="G117" s="6"/>
      <c r="H117" s="6"/>
      <c r="I117" s="77">
        <f t="shared" si="31"/>
        <v>412.67022695194783</v>
      </c>
      <c r="K117" s="10">
        <v>47</v>
      </c>
      <c r="L117" s="9">
        <f t="shared" si="33"/>
        <v>403.64031663538742</v>
      </c>
    </row>
    <row r="118" spans="2:12" s="3" customFormat="1">
      <c r="B118" s="1">
        <v>45383</v>
      </c>
      <c r="C118" s="7">
        <f t="shared" si="32"/>
        <v>112</v>
      </c>
      <c r="D118" s="6"/>
      <c r="E118" s="6"/>
      <c r="F118" s="6"/>
      <c r="G118" s="6"/>
      <c r="H118" s="6"/>
      <c r="I118" s="77">
        <f t="shared" si="31"/>
        <v>415.68019705746804</v>
      </c>
      <c r="K118" s="10">
        <v>48</v>
      </c>
      <c r="L118" s="9">
        <f t="shared" si="33"/>
        <v>406.65028674090763</v>
      </c>
    </row>
    <row r="119" spans="2:12" s="3" customFormat="1">
      <c r="B119" s="1">
        <v>45413</v>
      </c>
      <c r="C119" s="7">
        <f t="shared" si="32"/>
        <v>113</v>
      </c>
      <c r="D119" s="6"/>
      <c r="E119" s="6"/>
      <c r="F119" s="6"/>
      <c r="G119" s="6"/>
      <c r="H119" s="6"/>
      <c r="I119" s="77">
        <f t="shared" si="31"/>
        <v>418.69016716298802</v>
      </c>
      <c r="K119" s="11">
        <v>49</v>
      </c>
      <c r="L119" s="9">
        <f t="shared" si="33"/>
        <v>409.66025684642761</v>
      </c>
    </row>
    <row r="120" spans="2:12" s="3" customFormat="1">
      <c r="B120" s="1">
        <v>45444</v>
      </c>
      <c r="C120" s="7">
        <f t="shared" si="32"/>
        <v>114</v>
      </c>
      <c r="D120" s="6"/>
      <c r="E120" s="6"/>
      <c r="F120" s="6"/>
      <c r="G120" s="6"/>
      <c r="H120" s="6"/>
      <c r="I120" s="77">
        <f t="shared" si="31"/>
        <v>421.70013726850823</v>
      </c>
      <c r="K120" s="10">
        <v>50</v>
      </c>
      <c r="L120" s="9">
        <f t="shared" si="33"/>
        <v>412.67022695194783</v>
      </c>
    </row>
    <row r="121" spans="2:12" s="3" customFormat="1">
      <c r="B121" s="1">
        <v>45474</v>
      </c>
      <c r="C121" s="7">
        <f t="shared" si="32"/>
        <v>115</v>
      </c>
      <c r="D121" s="6"/>
      <c r="E121" s="6"/>
      <c r="F121" s="6"/>
      <c r="G121" s="6"/>
      <c r="H121" s="6"/>
      <c r="I121" s="77">
        <f t="shared" si="31"/>
        <v>424.71010737402844</v>
      </c>
      <c r="K121" s="10">
        <v>51</v>
      </c>
      <c r="L121" s="9">
        <f t="shared" si="33"/>
        <v>415.68019705746804</v>
      </c>
    </row>
    <row r="122" spans="2:12" s="3" customFormat="1">
      <c r="B122" s="1">
        <v>45505</v>
      </c>
      <c r="C122" s="7">
        <f t="shared" si="32"/>
        <v>116</v>
      </c>
      <c r="D122" s="6"/>
      <c r="E122" s="6"/>
      <c r="F122" s="6"/>
      <c r="G122" s="6"/>
      <c r="H122" s="6"/>
      <c r="I122" s="77">
        <f t="shared" si="31"/>
        <v>427.72007747954831</v>
      </c>
      <c r="K122" s="10">
        <v>52</v>
      </c>
      <c r="L122" s="9">
        <f t="shared" si="33"/>
        <v>418.69016716298802</v>
      </c>
    </row>
    <row r="123" spans="2:12" s="3" customFormat="1">
      <c r="B123" s="1">
        <v>45536</v>
      </c>
      <c r="C123" s="7">
        <f t="shared" si="32"/>
        <v>117</v>
      </c>
      <c r="D123" s="6"/>
      <c r="E123" s="6"/>
      <c r="F123" s="6"/>
      <c r="G123" s="6"/>
      <c r="H123" s="6"/>
      <c r="I123" s="77">
        <f t="shared" si="31"/>
        <v>430.73004758506863</v>
      </c>
      <c r="K123" s="10">
        <v>53</v>
      </c>
      <c r="L123" s="9">
        <f t="shared" si="33"/>
        <v>421.70013726850823</v>
      </c>
    </row>
    <row r="124" spans="2:12" s="3" customFormat="1">
      <c r="B124" s="1">
        <v>45566</v>
      </c>
      <c r="C124" s="7">
        <f t="shared" si="32"/>
        <v>118</v>
      </c>
      <c r="D124" s="6"/>
      <c r="E124" s="6"/>
      <c r="F124" s="6"/>
      <c r="G124" s="6"/>
      <c r="H124" s="6"/>
      <c r="I124" s="77">
        <f t="shared" si="31"/>
        <v>433.74001769058873</v>
      </c>
      <c r="K124" s="10">
        <v>54</v>
      </c>
      <c r="L124" s="9">
        <f t="shared" si="33"/>
        <v>424.71010737402844</v>
      </c>
    </row>
    <row r="125" spans="2:12" s="3" customFormat="1">
      <c r="B125" s="1">
        <v>45597</v>
      </c>
      <c r="C125" s="7">
        <f t="shared" si="32"/>
        <v>119</v>
      </c>
      <c r="D125" s="6"/>
      <c r="E125" s="6"/>
      <c r="F125" s="6"/>
      <c r="G125" s="6"/>
      <c r="H125" s="6"/>
      <c r="I125" s="77">
        <f t="shared" si="31"/>
        <v>436.74998779610883</v>
      </c>
      <c r="K125" s="10">
        <v>55</v>
      </c>
      <c r="L125" s="9">
        <f t="shared" si="33"/>
        <v>427.72007747954831</v>
      </c>
    </row>
    <row r="126" spans="2:12" s="3" customFormat="1">
      <c r="B126" s="1">
        <v>45627</v>
      </c>
      <c r="C126" s="7">
        <f t="shared" si="32"/>
        <v>120</v>
      </c>
      <c r="D126" s="6"/>
      <c r="E126" s="6"/>
      <c r="F126" s="6"/>
      <c r="G126" s="6"/>
      <c r="H126" s="6"/>
      <c r="I126" s="77">
        <f t="shared" si="31"/>
        <v>439.75995790162892</v>
      </c>
      <c r="K126" s="10">
        <v>56</v>
      </c>
      <c r="L126" s="9">
        <f t="shared" si="33"/>
        <v>430.73004758506863</v>
      </c>
    </row>
    <row r="127" spans="2:12" s="3" customFormat="1">
      <c r="C127" s="7"/>
      <c r="D127" s="6"/>
      <c r="E127" s="6"/>
      <c r="F127" s="6"/>
      <c r="G127" s="6"/>
      <c r="H127" s="6"/>
      <c r="I127" s="6"/>
      <c r="K127" s="10">
        <v>57</v>
      </c>
      <c r="L127" s="9">
        <f t="shared" si="33"/>
        <v>433.74001769058873</v>
      </c>
    </row>
    <row r="128" spans="2:12" s="3" customFormat="1">
      <c r="C128" s="7"/>
      <c r="D128" s="6"/>
      <c r="E128" s="6"/>
      <c r="F128" s="6"/>
      <c r="G128" s="6"/>
      <c r="H128" s="6"/>
      <c r="I128" s="6"/>
      <c r="K128" s="10">
        <v>58</v>
      </c>
      <c r="L128" s="9">
        <f t="shared" si="33"/>
        <v>436.74998779610883</v>
      </c>
    </row>
    <row r="129" spans="3:12" s="3" customFormat="1">
      <c r="C129" s="7"/>
      <c r="D129" s="6"/>
      <c r="E129" s="6"/>
      <c r="F129" s="6"/>
      <c r="G129" s="6"/>
      <c r="H129" s="6"/>
      <c r="I129" s="6"/>
      <c r="K129" s="10">
        <v>59</v>
      </c>
      <c r="L129" s="9">
        <f t="shared" si="33"/>
        <v>439.75995790162892</v>
      </c>
    </row>
    <row r="130" spans="3:12" s="3" customFormat="1">
      <c r="C130" s="7"/>
      <c r="D130" s="6"/>
      <c r="E130" s="6"/>
      <c r="F130" s="6"/>
      <c r="G130" s="6"/>
      <c r="H130" s="6"/>
      <c r="I130" s="6"/>
    </row>
    <row r="131" spans="3:12" s="3" customFormat="1">
      <c r="C131" s="7"/>
      <c r="D131" s="6"/>
      <c r="E131" s="6"/>
      <c r="F131" s="6"/>
      <c r="G131" s="6"/>
      <c r="H131" s="6"/>
      <c r="I131" s="6"/>
    </row>
    <row r="132" spans="3:12" s="3" customFormat="1">
      <c r="C132" s="7"/>
      <c r="D132" s="6"/>
      <c r="E132" s="6"/>
      <c r="F132" s="6"/>
      <c r="G132" s="6"/>
      <c r="H132" s="6"/>
      <c r="I132" s="6"/>
    </row>
    <row r="133" spans="3:12" s="3" customFormat="1">
      <c r="C133" s="7"/>
      <c r="D133" s="6"/>
      <c r="E133" s="6"/>
      <c r="F133" s="6"/>
      <c r="G133" s="6"/>
      <c r="H133" s="6"/>
      <c r="I133" s="6"/>
    </row>
    <row r="134" spans="3:12" s="3" customFormat="1">
      <c r="C134" s="7"/>
      <c r="D134" s="6"/>
      <c r="E134" s="6"/>
      <c r="F134" s="6"/>
      <c r="G134" s="6"/>
      <c r="H134" s="6"/>
      <c r="I134" s="6"/>
    </row>
    <row r="135" spans="3:12" s="3" customFormat="1">
      <c r="C135" s="7"/>
      <c r="D135" s="6"/>
      <c r="E135" s="6"/>
      <c r="F135" s="6"/>
      <c r="G135" s="6"/>
      <c r="H135" s="6"/>
      <c r="I135" s="6"/>
    </row>
    <row r="136" spans="3:12" s="3" customFormat="1">
      <c r="C136" s="7"/>
      <c r="D136" s="6"/>
      <c r="E136" s="6"/>
      <c r="F136" s="6"/>
      <c r="G136" s="6"/>
      <c r="H136" s="6"/>
      <c r="I136" s="6"/>
    </row>
    <row r="137" spans="3:12" s="3" customFormat="1">
      <c r="C137" s="7"/>
      <c r="D137" s="6"/>
      <c r="E137" s="6"/>
      <c r="F137" s="6"/>
      <c r="G137" s="6"/>
      <c r="H137" s="6"/>
      <c r="I137" s="6"/>
    </row>
    <row r="138" spans="3:12" s="3" customFormat="1">
      <c r="C138" s="7"/>
      <c r="D138" s="6"/>
      <c r="E138" s="6"/>
      <c r="F138" s="6"/>
      <c r="G138" s="6"/>
      <c r="H138" s="6"/>
      <c r="I138" s="6"/>
    </row>
    <row r="139" spans="3:12" s="3" customFormat="1">
      <c r="C139" s="7"/>
      <c r="D139" s="6"/>
      <c r="E139" s="6"/>
      <c r="F139" s="6"/>
      <c r="G139" s="6"/>
      <c r="H139" s="6"/>
      <c r="I139" s="6"/>
    </row>
    <row r="140" spans="3:12" s="3" customFormat="1">
      <c r="C140" s="7"/>
      <c r="D140" s="6"/>
      <c r="E140" s="6"/>
      <c r="F140" s="6"/>
      <c r="G140" s="6"/>
      <c r="H140" s="6"/>
      <c r="I140" s="6"/>
    </row>
    <row r="141" spans="3:12" s="3" customFormat="1">
      <c r="C141" s="7"/>
      <c r="D141" s="6"/>
      <c r="E141" s="6"/>
      <c r="F141" s="6"/>
      <c r="G141" s="6"/>
      <c r="H141" s="6"/>
      <c r="I141" s="6"/>
    </row>
    <row r="142" spans="3:12" s="3" customFormat="1">
      <c r="C142" s="7"/>
      <c r="D142" s="6"/>
      <c r="E142" s="6"/>
      <c r="F142" s="6"/>
      <c r="G142" s="6"/>
      <c r="H142" s="6"/>
      <c r="I142" s="6"/>
    </row>
    <row r="143" spans="3:12" s="3" customFormat="1">
      <c r="C143" s="7"/>
      <c r="D143" s="6"/>
      <c r="E143" s="6"/>
      <c r="F143" s="6"/>
      <c r="G143" s="6"/>
      <c r="H143" s="6"/>
      <c r="I143" s="6"/>
    </row>
    <row r="144" spans="3:12" s="3" customFormat="1">
      <c r="C144" s="7"/>
      <c r="D144" s="6"/>
      <c r="E144" s="6"/>
      <c r="F144" s="6"/>
      <c r="G144" s="6"/>
      <c r="H144" s="6"/>
      <c r="I144" s="6"/>
    </row>
    <row r="145" spans="3:9" s="3" customFormat="1">
      <c r="C145" s="7"/>
      <c r="D145" s="6"/>
      <c r="E145" s="6"/>
      <c r="F145" s="6"/>
      <c r="G145" s="6"/>
      <c r="H145" s="6"/>
      <c r="I145" s="6"/>
    </row>
    <row r="146" spans="3:9" s="3" customFormat="1">
      <c r="C146" s="7"/>
      <c r="D146" s="6"/>
      <c r="E146" s="6"/>
      <c r="F146" s="6"/>
      <c r="G146" s="6"/>
      <c r="H146" s="6"/>
      <c r="I146" s="6"/>
    </row>
    <row r="147" spans="3:9" s="3" customFormat="1">
      <c r="C147" s="7"/>
      <c r="D147" s="6"/>
      <c r="E147" s="6"/>
      <c r="F147" s="6"/>
      <c r="G147" s="6"/>
      <c r="H147" s="6"/>
      <c r="I147" s="6"/>
    </row>
    <row r="148" spans="3:9" s="3" customFormat="1">
      <c r="C148" s="7"/>
      <c r="D148" s="6"/>
      <c r="E148" s="6"/>
      <c r="F148" s="6"/>
      <c r="G148" s="6"/>
      <c r="H148" s="6"/>
      <c r="I148" s="6"/>
    </row>
    <row r="149" spans="3:9" s="3" customFormat="1">
      <c r="C149" s="7"/>
      <c r="D149" s="6"/>
      <c r="E149" s="6"/>
      <c r="F149" s="6"/>
      <c r="G149" s="6"/>
      <c r="H149" s="6"/>
      <c r="I149" s="6"/>
    </row>
    <row r="150" spans="3:9" s="3" customFormat="1">
      <c r="C150" s="7"/>
      <c r="D150" s="6"/>
      <c r="E150" s="6"/>
      <c r="F150" s="6"/>
      <c r="G150" s="6"/>
      <c r="H150" s="6"/>
      <c r="I150" s="6"/>
    </row>
    <row r="151" spans="3:9" s="3" customFormat="1">
      <c r="C151" s="7"/>
      <c r="D151" s="6"/>
      <c r="E151" s="6"/>
      <c r="F151" s="6"/>
      <c r="G151" s="6"/>
      <c r="H151" s="6"/>
      <c r="I151" s="6"/>
    </row>
    <row r="152" spans="3:9" s="3" customFormat="1">
      <c r="C152" s="7"/>
      <c r="D152" s="6"/>
      <c r="E152" s="6"/>
      <c r="F152" s="6"/>
      <c r="G152" s="6"/>
      <c r="H152" s="6"/>
      <c r="I152" s="6"/>
    </row>
    <row r="153" spans="3:9" s="3" customFormat="1">
      <c r="C153" s="7"/>
      <c r="D153" s="6"/>
      <c r="E153" s="6"/>
      <c r="F153" s="6"/>
      <c r="G153" s="6"/>
      <c r="H153" s="6"/>
      <c r="I153" s="6"/>
    </row>
    <row r="154" spans="3:9" s="3" customFormat="1">
      <c r="C154" s="7"/>
      <c r="D154" s="6"/>
      <c r="E154" s="6"/>
      <c r="F154" s="6"/>
      <c r="G154" s="6"/>
      <c r="H154" s="6"/>
      <c r="I154" s="6"/>
    </row>
    <row r="155" spans="3:9" s="3" customFormat="1">
      <c r="C155" s="7"/>
      <c r="D155" s="6"/>
      <c r="E155" s="6"/>
      <c r="F155" s="6"/>
      <c r="G155" s="6"/>
      <c r="H155" s="6"/>
      <c r="I155" s="6"/>
    </row>
    <row r="156" spans="3:9" s="3" customFormat="1">
      <c r="C156" s="7"/>
      <c r="D156" s="6"/>
      <c r="E156" s="6"/>
      <c r="F156" s="6"/>
      <c r="G156" s="6"/>
      <c r="H156" s="6"/>
      <c r="I156" s="6"/>
    </row>
    <row r="157" spans="3:9" s="3" customFormat="1">
      <c r="C157" s="7"/>
      <c r="D157" s="6"/>
      <c r="E157" s="6"/>
      <c r="F157" s="6"/>
      <c r="G157" s="6"/>
      <c r="H157" s="6"/>
      <c r="I157" s="6"/>
    </row>
    <row r="158" spans="3:9" s="3" customFormat="1">
      <c r="C158" s="7"/>
      <c r="D158" s="6"/>
      <c r="E158" s="6"/>
      <c r="F158" s="6"/>
      <c r="G158" s="6"/>
      <c r="H158" s="6"/>
      <c r="I158" s="6"/>
    </row>
    <row r="159" spans="3:9" s="3" customFormat="1">
      <c r="C159" s="7"/>
      <c r="D159" s="6"/>
      <c r="E159" s="6"/>
      <c r="F159" s="6"/>
      <c r="G159" s="6"/>
      <c r="H159" s="6"/>
      <c r="I159" s="6"/>
    </row>
    <row r="160" spans="3:9" s="3" customFormat="1">
      <c r="C160" s="7"/>
      <c r="D160" s="6"/>
      <c r="E160" s="6"/>
      <c r="F160" s="6"/>
      <c r="G160" s="6"/>
      <c r="H160" s="6"/>
      <c r="I160" s="6"/>
    </row>
    <row r="161" spans="3:9" s="3" customFormat="1">
      <c r="C161" s="7"/>
      <c r="D161" s="6"/>
      <c r="E161" s="6"/>
      <c r="F161" s="6"/>
      <c r="G161" s="6"/>
      <c r="H161" s="6"/>
      <c r="I161" s="6"/>
    </row>
    <row r="162" spans="3:9" s="3" customFormat="1">
      <c r="C162" s="7"/>
      <c r="D162" s="6"/>
      <c r="E162" s="6"/>
      <c r="F162" s="6"/>
      <c r="G162" s="6"/>
      <c r="H162" s="6"/>
      <c r="I162" s="6"/>
    </row>
    <row r="163" spans="3:9" s="3" customFormat="1">
      <c r="C163" s="7"/>
      <c r="D163" s="6"/>
      <c r="E163" s="6"/>
      <c r="F163" s="6"/>
      <c r="G163" s="6"/>
      <c r="H163" s="6"/>
      <c r="I163" s="6"/>
    </row>
    <row r="164" spans="3:9" s="3" customFormat="1">
      <c r="C164" s="7"/>
      <c r="D164" s="6"/>
      <c r="E164" s="6"/>
      <c r="F164" s="6"/>
      <c r="G164" s="6"/>
      <c r="H164" s="6"/>
      <c r="I164" s="6"/>
    </row>
    <row r="165" spans="3:9" s="3" customFormat="1">
      <c r="C165" s="7"/>
      <c r="D165" s="6"/>
      <c r="E165" s="6"/>
      <c r="F165" s="6"/>
      <c r="G165" s="6"/>
      <c r="H165" s="6"/>
      <c r="I165" s="6"/>
    </row>
    <row r="166" spans="3:9" s="3" customFormat="1">
      <c r="C166" s="7"/>
      <c r="D166" s="6"/>
      <c r="E166" s="6"/>
      <c r="F166" s="6"/>
      <c r="G166" s="6"/>
      <c r="H166" s="6"/>
      <c r="I166" s="6"/>
    </row>
    <row r="167" spans="3:9" s="3" customFormat="1">
      <c r="C167" s="7"/>
      <c r="D167" s="6"/>
      <c r="E167" s="6"/>
      <c r="F167" s="6"/>
      <c r="G167" s="6"/>
      <c r="H167" s="6"/>
      <c r="I167" s="6"/>
    </row>
    <row r="168" spans="3:9" s="3" customFormat="1">
      <c r="C168" s="7"/>
      <c r="D168" s="6"/>
      <c r="E168" s="6"/>
      <c r="F168" s="6"/>
      <c r="G168" s="6"/>
      <c r="H168" s="6"/>
      <c r="I168" s="6"/>
    </row>
    <row r="169" spans="3:9" s="3" customFormat="1">
      <c r="C169" s="7"/>
      <c r="D169" s="6"/>
      <c r="E169" s="6"/>
      <c r="F169" s="6"/>
      <c r="G169" s="6"/>
      <c r="H169" s="6"/>
      <c r="I169" s="6"/>
    </row>
    <row r="170" spans="3:9" s="3" customFormat="1">
      <c r="C170" s="7"/>
      <c r="D170" s="6"/>
      <c r="E170" s="6"/>
      <c r="F170" s="6"/>
      <c r="G170" s="6"/>
      <c r="H170" s="6"/>
      <c r="I170" s="6"/>
    </row>
    <row r="171" spans="3:9" s="3" customFormat="1">
      <c r="C171" s="7"/>
      <c r="D171" s="6"/>
      <c r="E171" s="6"/>
      <c r="F171" s="6"/>
      <c r="G171" s="6"/>
      <c r="H171" s="6"/>
      <c r="I171" s="6"/>
    </row>
    <row r="172" spans="3:9" s="3" customFormat="1">
      <c r="C172" s="7"/>
      <c r="D172" s="6"/>
      <c r="E172" s="6"/>
      <c r="F172" s="6"/>
      <c r="G172" s="6"/>
      <c r="H172" s="6"/>
      <c r="I172" s="6"/>
    </row>
    <row r="173" spans="3:9" s="3" customFormat="1">
      <c r="C173" s="7"/>
      <c r="D173" s="6"/>
      <c r="E173" s="6"/>
      <c r="F173" s="6"/>
      <c r="G173" s="6"/>
      <c r="H173" s="6"/>
      <c r="I173" s="6"/>
    </row>
    <row r="174" spans="3:9" s="3" customFormat="1">
      <c r="C174" s="7"/>
      <c r="D174" s="6"/>
      <c r="E174" s="6"/>
      <c r="F174" s="6"/>
      <c r="G174" s="6"/>
      <c r="H174" s="6"/>
      <c r="I174" s="6"/>
    </row>
    <row r="175" spans="3:9" s="3" customFormat="1">
      <c r="C175" s="7"/>
      <c r="D175" s="6"/>
      <c r="E175" s="6"/>
      <c r="F175" s="6"/>
      <c r="G175" s="6"/>
      <c r="H175" s="6"/>
      <c r="I175" s="6"/>
    </row>
    <row r="176" spans="3:9" s="3" customFormat="1">
      <c r="C176" s="7"/>
      <c r="D176" s="6"/>
      <c r="E176" s="6"/>
      <c r="F176" s="6"/>
      <c r="G176" s="6"/>
      <c r="H176" s="6"/>
      <c r="I176" s="6"/>
    </row>
    <row r="177" spans="3:9" s="3" customFormat="1">
      <c r="C177" s="7"/>
      <c r="D177" s="6"/>
      <c r="E177" s="6"/>
      <c r="F177" s="6"/>
      <c r="G177" s="6"/>
      <c r="H177" s="6"/>
      <c r="I177" s="6"/>
    </row>
    <row r="178" spans="3:9" s="3" customFormat="1">
      <c r="C178" s="7"/>
      <c r="D178" s="6"/>
      <c r="E178" s="6"/>
      <c r="F178" s="6"/>
      <c r="G178" s="6"/>
      <c r="H178" s="6"/>
      <c r="I178" s="6"/>
    </row>
    <row r="179" spans="3:9" s="3" customFormat="1">
      <c r="C179" s="7"/>
      <c r="D179" s="6"/>
      <c r="E179" s="6"/>
      <c r="F179" s="6"/>
      <c r="G179" s="6"/>
      <c r="H179" s="6"/>
      <c r="I179" s="6"/>
    </row>
    <row r="180" spans="3:9" s="3" customFormat="1">
      <c r="C180" s="7"/>
      <c r="D180" s="6"/>
      <c r="E180" s="6"/>
      <c r="F180" s="6"/>
      <c r="G180" s="6"/>
      <c r="H180" s="6"/>
      <c r="I180" s="6"/>
    </row>
    <row r="181" spans="3:9" s="3" customFormat="1">
      <c r="C181" s="7"/>
      <c r="D181" s="6"/>
      <c r="E181" s="6"/>
      <c r="F181" s="6"/>
      <c r="G181" s="6"/>
      <c r="H181" s="6"/>
      <c r="I181" s="6"/>
    </row>
    <row r="182" spans="3:9" s="3" customFormat="1">
      <c r="C182" s="7"/>
      <c r="D182" s="6"/>
      <c r="E182" s="6"/>
      <c r="F182" s="6"/>
      <c r="G182" s="6"/>
      <c r="H182" s="6"/>
      <c r="I182" s="6"/>
    </row>
    <row r="183" spans="3:9" s="3" customFormat="1">
      <c r="C183" s="7"/>
      <c r="D183" s="6"/>
      <c r="E183" s="6"/>
      <c r="F183" s="6"/>
      <c r="G183" s="6"/>
      <c r="H183" s="6"/>
      <c r="I183" s="6"/>
    </row>
    <row r="184" spans="3:9" s="3" customFormat="1">
      <c r="C184" s="7"/>
      <c r="D184" s="6"/>
      <c r="E184" s="6"/>
      <c r="F184" s="6"/>
      <c r="G184" s="6"/>
      <c r="H184" s="6"/>
      <c r="I184" s="6"/>
    </row>
    <row r="185" spans="3:9" s="3" customFormat="1">
      <c r="C185" s="7"/>
      <c r="D185" s="6"/>
      <c r="E185" s="6"/>
      <c r="F185" s="6"/>
      <c r="G185" s="6"/>
      <c r="H185" s="6"/>
      <c r="I185" s="6"/>
    </row>
    <row r="186" spans="3:9" s="3" customFormat="1">
      <c r="C186" s="7"/>
      <c r="D186" s="6"/>
      <c r="E186" s="6"/>
      <c r="F186" s="6"/>
      <c r="G186" s="6"/>
      <c r="H186" s="6"/>
      <c r="I186" s="6"/>
    </row>
    <row r="187" spans="3:9" s="3" customFormat="1">
      <c r="C187" s="7"/>
      <c r="D187" s="6"/>
      <c r="E187" s="6"/>
      <c r="F187" s="6"/>
      <c r="G187" s="6"/>
      <c r="H187" s="6"/>
      <c r="I187" s="6"/>
    </row>
    <row r="188" spans="3:9" s="3" customFormat="1">
      <c r="C188" s="7"/>
      <c r="D188" s="6"/>
      <c r="E188" s="6"/>
      <c r="F188" s="6"/>
      <c r="G188" s="6"/>
      <c r="H188" s="6"/>
      <c r="I188" s="6"/>
    </row>
    <row r="189" spans="3:9" s="3" customFormat="1">
      <c r="C189" s="7"/>
      <c r="D189" s="6"/>
      <c r="E189" s="6"/>
      <c r="F189" s="6"/>
      <c r="G189" s="6"/>
      <c r="H189" s="6"/>
      <c r="I189" s="6"/>
    </row>
    <row r="190" spans="3:9" s="3" customFormat="1">
      <c r="C190" s="7"/>
      <c r="D190" s="6"/>
      <c r="E190" s="6"/>
      <c r="F190" s="6"/>
      <c r="G190" s="6"/>
      <c r="H190" s="6"/>
      <c r="I190" s="6"/>
    </row>
    <row r="191" spans="3:9" s="3" customFormat="1">
      <c r="C191" s="7"/>
      <c r="D191" s="6"/>
      <c r="E191" s="6"/>
      <c r="F191" s="6"/>
      <c r="G191" s="6"/>
      <c r="H191" s="6"/>
      <c r="I191" s="6"/>
    </row>
    <row r="192" spans="3:9" s="3" customFormat="1">
      <c r="C192" s="7"/>
      <c r="D192" s="6"/>
      <c r="E192" s="6"/>
      <c r="F192" s="6"/>
      <c r="G192" s="6"/>
      <c r="H192" s="6"/>
      <c r="I192" s="6"/>
    </row>
    <row r="193" spans="3:9" s="3" customFormat="1">
      <c r="C193" s="7"/>
      <c r="D193" s="6"/>
      <c r="E193" s="6"/>
      <c r="F193" s="6"/>
      <c r="G193" s="6"/>
      <c r="H193" s="6"/>
      <c r="I193" s="6"/>
    </row>
    <row r="194" spans="3:9" s="3" customFormat="1">
      <c r="C194" s="7"/>
      <c r="D194" s="6"/>
      <c r="E194" s="6"/>
      <c r="F194" s="6"/>
      <c r="G194" s="6"/>
      <c r="H194" s="6"/>
      <c r="I194" s="6"/>
    </row>
    <row r="195" spans="3:9" s="3" customFormat="1">
      <c r="C195" s="7"/>
      <c r="D195" s="6"/>
      <c r="E195" s="6"/>
      <c r="F195" s="6"/>
      <c r="G195" s="6"/>
      <c r="H195" s="6"/>
      <c r="I195" s="6"/>
    </row>
    <row r="196" spans="3:9" s="3" customFormat="1">
      <c r="C196" s="7"/>
      <c r="D196" s="6"/>
      <c r="E196" s="6"/>
      <c r="F196" s="6"/>
      <c r="G196" s="6"/>
      <c r="H196" s="6"/>
      <c r="I196" s="6"/>
    </row>
    <row r="197" spans="3:9" s="3" customFormat="1">
      <c r="C197" s="7"/>
      <c r="D197" s="6"/>
      <c r="E197" s="6"/>
      <c r="F197" s="6"/>
      <c r="G197" s="6"/>
      <c r="H197" s="6"/>
      <c r="I197" s="6"/>
    </row>
    <row r="198" spans="3:9" s="3" customFormat="1">
      <c r="C198" s="7"/>
      <c r="D198" s="6"/>
      <c r="E198" s="6"/>
      <c r="F198" s="6"/>
      <c r="G198" s="6"/>
      <c r="H198" s="6"/>
      <c r="I198" s="6"/>
    </row>
    <row r="199" spans="3:9" s="3" customFormat="1">
      <c r="C199" s="7"/>
      <c r="D199" s="6"/>
      <c r="E199" s="6"/>
      <c r="F199" s="6"/>
      <c r="G199" s="6"/>
      <c r="H199" s="6"/>
      <c r="I199" s="6"/>
    </row>
    <row r="200" spans="3:9" s="3" customFormat="1">
      <c r="C200" s="7"/>
      <c r="D200" s="6"/>
      <c r="E200" s="6"/>
      <c r="F200" s="6"/>
      <c r="G200" s="6"/>
      <c r="H200" s="6"/>
      <c r="I200" s="6"/>
    </row>
    <row r="201" spans="3:9" s="3" customFormat="1">
      <c r="C201" s="7"/>
      <c r="D201" s="6"/>
      <c r="E201" s="6"/>
      <c r="F201" s="6"/>
      <c r="G201" s="6"/>
      <c r="H201" s="6"/>
      <c r="I201" s="6"/>
    </row>
    <row r="202" spans="3:9" s="3" customFormat="1">
      <c r="C202" s="7"/>
      <c r="D202" s="6"/>
      <c r="E202" s="6"/>
      <c r="F202" s="6"/>
      <c r="G202" s="6"/>
      <c r="H202" s="6"/>
      <c r="I202" s="6"/>
    </row>
    <row r="203" spans="3:9" s="3" customFormat="1">
      <c r="C203" s="7"/>
      <c r="D203" s="6"/>
      <c r="E203" s="6"/>
      <c r="F203" s="6"/>
      <c r="G203" s="6"/>
      <c r="H203" s="6"/>
      <c r="I203" s="6"/>
    </row>
    <row r="204" spans="3:9" s="3" customFormat="1">
      <c r="C204" s="7"/>
      <c r="D204" s="6"/>
      <c r="E204" s="6"/>
      <c r="F204" s="6"/>
      <c r="G204" s="6"/>
      <c r="H204" s="6"/>
      <c r="I204" s="6"/>
    </row>
    <row r="205" spans="3:9" s="3" customFormat="1">
      <c r="C205" s="7"/>
      <c r="D205" s="6"/>
      <c r="E205" s="6"/>
      <c r="F205" s="6"/>
      <c r="G205" s="6"/>
      <c r="H205" s="6"/>
      <c r="I205" s="6"/>
    </row>
    <row r="206" spans="3:9" s="3" customFormat="1">
      <c r="C206" s="7"/>
      <c r="D206" s="6"/>
      <c r="E206" s="6"/>
      <c r="F206" s="6"/>
      <c r="G206" s="6"/>
      <c r="H206" s="6"/>
      <c r="I206" s="6"/>
    </row>
    <row r="207" spans="3:9" s="3" customFormat="1">
      <c r="C207" s="7"/>
      <c r="D207" s="6"/>
      <c r="E207" s="6"/>
      <c r="F207" s="6"/>
      <c r="G207" s="6"/>
      <c r="H207" s="6"/>
      <c r="I207" s="6"/>
    </row>
    <row r="208" spans="3:9" s="3" customFormat="1">
      <c r="C208" s="7"/>
      <c r="D208" s="6"/>
      <c r="E208" s="6"/>
      <c r="F208" s="6"/>
      <c r="G208" s="6"/>
      <c r="H208" s="6"/>
      <c r="I208" s="6"/>
    </row>
    <row r="209" spans="3:9" s="3" customFormat="1">
      <c r="C209" s="7"/>
      <c r="D209" s="6"/>
      <c r="E209" s="6"/>
      <c r="F209" s="6"/>
      <c r="G209" s="6"/>
      <c r="H209" s="6"/>
      <c r="I209" s="6"/>
    </row>
    <row r="210" spans="3:9" s="3" customFormat="1">
      <c r="C210" s="7"/>
      <c r="D210" s="6"/>
      <c r="E210" s="6"/>
      <c r="F210" s="6"/>
      <c r="G210" s="6"/>
      <c r="H210" s="6"/>
      <c r="I210" s="6"/>
    </row>
    <row r="211" spans="3:9" s="3" customFormat="1">
      <c r="C211" s="7"/>
      <c r="D211" s="6"/>
      <c r="E211" s="6"/>
      <c r="F211" s="6"/>
      <c r="G211" s="6"/>
      <c r="H211" s="6"/>
      <c r="I211" s="6"/>
    </row>
    <row r="212" spans="3:9" s="3" customFormat="1">
      <c r="C212" s="7"/>
      <c r="D212" s="6"/>
      <c r="E212" s="6"/>
      <c r="F212" s="6"/>
      <c r="G212" s="6"/>
      <c r="H212" s="6"/>
      <c r="I212" s="6"/>
    </row>
    <row r="213" spans="3:9" s="3" customFormat="1">
      <c r="C213" s="7"/>
      <c r="D213" s="6"/>
      <c r="E213" s="6"/>
      <c r="F213" s="6"/>
      <c r="G213" s="6"/>
      <c r="H213" s="6"/>
      <c r="I213" s="6"/>
    </row>
    <row r="214" spans="3:9" s="3" customFormat="1">
      <c r="C214" s="7"/>
      <c r="D214" s="6"/>
      <c r="E214" s="6"/>
      <c r="F214" s="6"/>
      <c r="G214" s="6"/>
      <c r="H214" s="6"/>
      <c r="I214" s="6"/>
    </row>
    <row r="215" spans="3:9" s="3" customFormat="1">
      <c r="C215" s="7"/>
      <c r="D215" s="6"/>
      <c r="E215" s="6"/>
      <c r="F215" s="6"/>
      <c r="G215" s="6"/>
      <c r="H215" s="6"/>
      <c r="I215" s="6"/>
    </row>
    <row r="216" spans="3:9" s="3" customFormat="1">
      <c r="C216" s="7"/>
      <c r="D216" s="6"/>
      <c r="E216" s="6"/>
      <c r="F216" s="6"/>
      <c r="G216" s="6"/>
      <c r="H216" s="6"/>
      <c r="I216" s="6"/>
    </row>
    <row r="217" spans="3:9" s="3" customFormat="1">
      <c r="C217" s="7"/>
      <c r="D217" s="6"/>
      <c r="E217" s="6"/>
      <c r="F217" s="6"/>
      <c r="G217" s="6"/>
      <c r="H217" s="6"/>
      <c r="I217" s="6"/>
    </row>
    <row r="218" spans="3:9" s="3" customFormat="1">
      <c r="C218" s="7"/>
      <c r="D218" s="6"/>
      <c r="E218" s="6"/>
      <c r="F218" s="6"/>
      <c r="G218" s="6"/>
      <c r="H218" s="6"/>
      <c r="I218" s="6"/>
    </row>
    <row r="219" spans="3:9" s="3" customFormat="1">
      <c r="C219" s="7"/>
      <c r="D219" s="6"/>
      <c r="E219" s="6"/>
      <c r="F219" s="6"/>
      <c r="G219" s="6"/>
      <c r="H219" s="6"/>
      <c r="I219" s="6"/>
    </row>
    <row r="220" spans="3:9" s="3" customFormat="1">
      <c r="C220" s="7"/>
      <c r="D220" s="6"/>
      <c r="E220" s="6"/>
      <c r="F220" s="6"/>
      <c r="G220" s="6"/>
      <c r="H220" s="6"/>
      <c r="I220" s="6"/>
    </row>
    <row r="221" spans="3:9" s="3" customFormat="1">
      <c r="C221" s="7"/>
      <c r="D221" s="6"/>
      <c r="E221" s="6"/>
      <c r="F221" s="6"/>
      <c r="G221" s="6"/>
      <c r="H221" s="6"/>
      <c r="I221" s="6"/>
    </row>
    <row r="222" spans="3:9" s="3" customFormat="1">
      <c r="C222" s="7"/>
      <c r="D222" s="6"/>
      <c r="E222" s="6"/>
      <c r="F222" s="6"/>
      <c r="G222" s="6"/>
      <c r="H222" s="6"/>
      <c r="I222" s="6"/>
    </row>
    <row r="223" spans="3:9" s="3" customFormat="1">
      <c r="C223" s="7"/>
      <c r="D223" s="6"/>
      <c r="E223" s="6"/>
      <c r="F223" s="6"/>
      <c r="G223" s="6"/>
      <c r="H223" s="6"/>
      <c r="I223" s="6"/>
    </row>
    <row r="224" spans="3:9" s="3" customFormat="1">
      <c r="C224" s="7"/>
      <c r="D224" s="6"/>
      <c r="E224" s="6"/>
      <c r="F224" s="6"/>
      <c r="G224" s="6"/>
      <c r="H224" s="6"/>
      <c r="I224" s="6"/>
    </row>
    <row r="225" spans="3:9" s="3" customFormat="1">
      <c r="C225" s="7"/>
      <c r="D225" s="6"/>
      <c r="E225" s="6"/>
      <c r="F225" s="6"/>
      <c r="G225" s="6"/>
      <c r="H225" s="6"/>
      <c r="I225" s="6"/>
    </row>
    <row r="226" spans="3:9" s="3" customFormat="1">
      <c r="C226" s="7"/>
      <c r="D226" s="6"/>
      <c r="E226" s="6"/>
      <c r="F226" s="6"/>
      <c r="G226" s="6"/>
      <c r="H226" s="6"/>
      <c r="I226" s="6"/>
    </row>
    <row r="227" spans="3:9" s="3" customFormat="1">
      <c r="C227" s="7"/>
      <c r="D227" s="6"/>
      <c r="E227" s="6"/>
      <c r="F227" s="6"/>
      <c r="G227" s="6"/>
      <c r="H227" s="6"/>
      <c r="I227" s="6"/>
    </row>
    <row r="228" spans="3:9" s="3" customFormat="1">
      <c r="C228" s="7"/>
      <c r="D228" s="6"/>
      <c r="E228" s="6"/>
      <c r="F228" s="6"/>
      <c r="G228" s="6"/>
      <c r="H228" s="6"/>
      <c r="I228" s="6"/>
    </row>
    <row r="229" spans="3:9" s="3" customFormat="1">
      <c r="C229" s="7"/>
      <c r="D229" s="6"/>
      <c r="E229" s="6"/>
      <c r="F229" s="6"/>
      <c r="G229" s="6"/>
      <c r="H229" s="6"/>
      <c r="I229" s="6"/>
    </row>
    <row r="230" spans="3:9" s="3" customFormat="1">
      <c r="C230" s="7"/>
      <c r="D230" s="6"/>
      <c r="E230" s="6"/>
      <c r="F230" s="6"/>
      <c r="G230" s="6"/>
      <c r="H230" s="6"/>
      <c r="I230" s="6"/>
    </row>
    <row r="231" spans="3:9" s="3" customFormat="1">
      <c r="C231" s="7"/>
      <c r="D231" s="6"/>
      <c r="E231" s="6"/>
      <c r="F231" s="6"/>
      <c r="G231" s="6"/>
      <c r="H231" s="6"/>
      <c r="I231" s="6"/>
    </row>
    <row r="232" spans="3:9" s="3" customFormat="1">
      <c r="C232" s="7"/>
      <c r="D232" s="6"/>
      <c r="E232" s="6"/>
      <c r="F232" s="6"/>
      <c r="G232" s="6"/>
      <c r="H232" s="6"/>
      <c r="I232" s="6"/>
    </row>
    <row r="233" spans="3:9" s="3" customFormat="1">
      <c r="C233" s="7"/>
      <c r="D233" s="6"/>
      <c r="E233" s="6"/>
      <c r="F233" s="6"/>
      <c r="G233" s="6"/>
      <c r="H233" s="6"/>
      <c r="I233" s="6"/>
    </row>
    <row r="234" spans="3:9" s="3" customFormat="1">
      <c r="C234" s="7"/>
      <c r="D234" s="6"/>
      <c r="E234" s="6"/>
      <c r="F234" s="6"/>
      <c r="G234" s="6"/>
      <c r="H234" s="6"/>
      <c r="I234" s="6"/>
    </row>
    <row r="235" spans="3:9" s="3" customFormat="1">
      <c r="C235" s="7"/>
      <c r="D235" s="6"/>
      <c r="E235" s="6"/>
      <c r="F235" s="6"/>
      <c r="G235" s="6"/>
      <c r="H235" s="6"/>
      <c r="I235" s="6"/>
    </row>
    <row r="236" spans="3:9" s="3" customFormat="1">
      <c r="C236" s="7"/>
      <c r="D236" s="6"/>
      <c r="E236" s="6"/>
      <c r="F236" s="6"/>
      <c r="G236" s="6"/>
      <c r="H236" s="6"/>
      <c r="I236" s="6"/>
    </row>
    <row r="237" spans="3:9" s="3" customFormat="1">
      <c r="C237" s="7"/>
      <c r="D237" s="6"/>
      <c r="E237" s="6"/>
      <c r="F237" s="6"/>
      <c r="G237" s="6"/>
      <c r="H237" s="6"/>
      <c r="I237" s="6"/>
    </row>
    <row r="238" spans="3:9" s="3" customFormat="1">
      <c r="C238" s="7"/>
      <c r="D238" s="6"/>
      <c r="E238" s="6"/>
      <c r="F238" s="6"/>
      <c r="G238" s="6"/>
      <c r="H238" s="6"/>
      <c r="I238" s="6"/>
    </row>
    <row r="239" spans="3:9" s="3" customFormat="1">
      <c r="C239" s="7"/>
      <c r="D239" s="6"/>
      <c r="E239" s="6"/>
      <c r="F239" s="6"/>
      <c r="G239" s="6"/>
      <c r="H239" s="6"/>
      <c r="I239" s="6"/>
    </row>
    <row r="240" spans="3:9" s="3" customFormat="1">
      <c r="C240" s="7"/>
      <c r="D240" s="6"/>
      <c r="E240" s="6"/>
      <c r="F240" s="6"/>
      <c r="G240" s="6"/>
      <c r="H240" s="6"/>
      <c r="I240" s="6"/>
    </row>
    <row r="241" spans="3:9" s="3" customFormat="1">
      <c r="C241" s="7"/>
      <c r="D241" s="6"/>
      <c r="E241" s="6"/>
      <c r="F241" s="6"/>
      <c r="G241" s="6"/>
      <c r="H241" s="6"/>
      <c r="I241" s="6"/>
    </row>
    <row r="242" spans="3:9" s="3" customFormat="1">
      <c r="C242" s="7"/>
      <c r="D242" s="6"/>
      <c r="E242" s="6"/>
      <c r="F242" s="6"/>
      <c r="G242" s="6"/>
      <c r="H242" s="6"/>
      <c r="I242" s="6"/>
    </row>
    <row r="243" spans="3:9" s="3" customFormat="1">
      <c r="C243" s="7"/>
      <c r="D243" s="6"/>
      <c r="E243" s="6"/>
      <c r="F243" s="6"/>
      <c r="G243" s="6"/>
      <c r="H243" s="6"/>
      <c r="I243" s="6"/>
    </row>
    <row r="244" spans="3:9" s="3" customFormat="1">
      <c r="C244" s="7"/>
      <c r="D244" s="6"/>
      <c r="E244" s="6"/>
      <c r="F244" s="6"/>
      <c r="G244" s="6"/>
      <c r="H244" s="6"/>
      <c r="I244" s="6"/>
    </row>
    <row r="245" spans="3:9" s="3" customFormat="1">
      <c r="C245" s="7"/>
      <c r="D245" s="6"/>
      <c r="E245" s="6"/>
      <c r="F245" s="6"/>
      <c r="G245" s="6"/>
      <c r="H245" s="6"/>
      <c r="I245" s="6"/>
    </row>
    <row r="246" spans="3:9" s="3" customFormat="1">
      <c r="C246" s="7"/>
      <c r="D246" s="6"/>
      <c r="E246" s="6"/>
      <c r="F246" s="6"/>
      <c r="G246" s="6"/>
      <c r="H246" s="6"/>
      <c r="I246" s="6"/>
    </row>
    <row r="247" spans="3:9" s="3" customFormat="1">
      <c r="C247" s="7"/>
      <c r="D247" s="6"/>
      <c r="E247" s="6"/>
      <c r="F247" s="6"/>
      <c r="G247" s="6"/>
      <c r="H247" s="6"/>
      <c r="I247" s="6"/>
    </row>
    <row r="248" spans="3:9" s="3" customFormat="1">
      <c r="C248" s="7"/>
      <c r="D248" s="6"/>
      <c r="E248" s="6"/>
      <c r="F248" s="6"/>
      <c r="G248" s="6"/>
      <c r="H248" s="6"/>
      <c r="I248" s="6"/>
    </row>
    <row r="249" spans="3:9" s="3" customFormat="1">
      <c r="C249" s="7"/>
      <c r="D249" s="6"/>
      <c r="E249" s="6"/>
      <c r="F249" s="6"/>
      <c r="G249" s="6"/>
      <c r="H249" s="6"/>
      <c r="I249" s="6"/>
    </row>
    <row r="250" spans="3:9" s="3" customFormat="1">
      <c r="C250" s="7"/>
      <c r="D250" s="6"/>
      <c r="E250" s="6"/>
      <c r="F250" s="6"/>
      <c r="G250" s="6"/>
      <c r="H250" s="6"/>
      <c r="I250" s="6"/>
    </row>
    <row r="251" spans="3:9" s="3" customFormat="1">
      <c r="C251" s="7"/>
      <c r="D251" s="6"/>
      <c r="E251" s="6"/>
      <c r="F251" s="6"/>
      <c r="G251" s="6"/>
      <c r="H251" s="6"/>
      <c r="I251" s="6"/>
    </row>
    <row r="252" spans="3:9" s="3" customFormat="1">
      <c r="C252" s="7"/>
      <c r="D252" s="6"/>
      <c r="E252" s="6"/>
      <c r="F252" s="6"/>
      <c r="G252" s="6"/>
      <c r="H252" s="6"/>
      <c r="I252" s="6"/>
    </row>
    <row r="253" spans="3:9" s="3" customFormat="1">
      <c r="C253" s="7"/>
      <c r="D253" s="6"/>
      <c r="E253" s="6"/>
      <c r="F253" s="6"/>
      <c r="G253" s="6"/>
      <c r="H253" s="6"/>
      <c r="I253" s="6"/>
    </row>
    <row r="254" spans="3:9" s="3" customFormat="1">
      <c r="C254" s="7"/>
      <c r="D254" s="6"/>
      <c r="E254" s="6"/>
      <c r="F254" s="6"/>
      <c r="G254" s="6"/>
      <c r="H254" s="6"/>
      <c r="I254" s="6"/>
    </row>
    <row r="255" spans="3:9" s="3" customFormat="1">
      <c r="C255" s="7"/>
      <c r="D255" s="6"/>
      <c r="E255" s="6"/>
      <c r="F255" s="6"/>
      <c r="G255" s="6"/>
      <c r="H255" s="6"/>
      <c r="I255" s="6"/>
    </row>
    <row r="256" spans="3:9" s="3" customFormat="1">
      <c r="C256" s="7"/>
      <c r="D256" s="6"/>
      <c r="E256" s="6"/>
      <c r="F256" s="6"/>
      <c r="G256" s="6"/>
      <c r="H256" s="6"/>
      <c r="I256" s="6"/>
    </row>
    <row r="257" spans="3:9" s="3" customFormat="1">
      <c r="C257" s="7"/>
      <c r="D257" s="6"/>
      <c r="E257" s="6"/>
      <c r="F257" s="6"/>
      <c r="G257" s="6"/>
      <c r="H257" s="6"/>
      <c r="I257" s="6"/>
    </row>
    <row r="258" spans="3:9" s="3" customFormat="1">
      <c r="C258" s="7"/>
      <c r="D258" s="6"/>
      <c r="E258" s="6"/>
      <c r="F258" s="6"/>
      <c r="G258" s="6"/>
      <c r="H258" s="6"/>
      <c r="I258" s="6"/>
    </row>
    <row r="259" spans="3:9" s="3" customFormat="1">
      <c r="C259" s="7"/>
      <c r="D259" s="6"/>
      <c r="E259" s="6"/>
      <c r="F259" s="6"/>
      <c r="G259" s="6"/>
      <c r="H259" s="6"/>
      <c r="I259" s="6"/>
    </row>
    <row r="260" spans="3:9" s="3" customFormat="1">
      <c r="C260" s="7"/>
      <c r="D260" s="6"/>
      <c r="E260" s="6"/>
      <c r="F260" s="6"/>
      <c r="G260" s="6"/>
      <c r="H260" s="6"/>
      <c r="I260" s="6"/>
    </row>
    <row r="261" spans="3:9" s="3" customFormat="1">
      <c r="C261" s="7"/>
      <c r="D261" s="6"/>
      <c r="E261" s="6"/>
      <c r="F261" s="6"/>
      <c r="G261" s="6"/>
      <c r="H261" s="6"/>
      <c r="I261" s="6"/>
    </row>
    <row r="262" spans="3:9" s="3" customFormat="1">
      <c r="C262" s="7"/>
      <c r="D262" s="6"/>
      <c r="E262" s="6"/>
      <c r="F262" s="6"/>
      <c r="G262" s="6"/>
      <c r="H262" s="6"/>
      <c r="I262" s="6"/>
    </row>
    <row r="263" spans="3:9" s="3" customFormat="1">
      <c r="C263" s="7"/>
      <c r="D263" s="6"/>
      <c r="E263" s="6"/>
      <c r="F263" s="6"/>
      <c r="G263" s="6"/>
      <c r="H263" s="6"/>
      <c r="I263" s="6"/>
    </row>
    <row r="264" spans="3:9" s="3" customFormat="1">
      <c r="C264" s="7"/>
      <c r="D264" s="6"/>
      <c r="E264" s="6"/>
      <c r="F264" s="6"/>
      <c r="G264" s="6"/>
      <c r="H264" s="6"/>
      <c r="I264" s="6"/>
    </row>
    <row r="265" spans="3:9" s="3" customFormat="1">
      <c r="C265" s="7"/>
      <c r="D265" s="6"/>
      <c r="E265" s="6"/>
      <c r="F265" s="6"/>
      <c r="G265" s="6"/>
      <c r="H265" s="6"/>
      <c r="I265" s="6"/>
    </row>
    <row r="266" spans="3:9" s="3" customFormat="1">
      <c r="C266" s="7"/>
      <c r="D266" s="6"/>
      <c r="E266" s="6"/>
      <c r="F266" s="6"/>
      <c r="G266" s="6"/>
      <c r="H266" s="6"/>
      <c r="I266" s="6"/>
    </row>
    <row r="267" spans="3:9" s="3" customFormat="1">
      <c r="C267" s="7"/>
      <c r="D267" s="6"/>
      <c r="E267" s="6"/>
      <c r="F267" s="6"/>
      <c r="G267" s="6"/>
      <c r="H267" s="6"/>
      <c r="I267" s="6"/>
    </row>
    <row r="268" spans="3:9" s="3" customFormat="1">
      <c r="C268" s="7"/>
      <c r="D268" s="6"/>
      <c r="E268" s="6"/>
      <c r="F268" s="6"/>
      <c r="G268" s="6"/>
      <c r="H268" s="6"/>
      <c r="I268" s="6"/>
    </row>
    <row r="269" spans="3:9" s="3" customFormat="1">
      <c r="C269" s="7"/>
      <c r="D269" s="6"/>
      <c r="E269" s="6"/>
      <c r="F269" s="6"/>
      <c r="G269" s="6"/>
      <c r="H269" s="6"/>
      <c r="I269" s="6"/>
    </row>
    <row r="270" spans="3:9" s="3" customFormat="1">
      <c r="C270" s="7"/>
      <c r="D270" s="6"/>
      <c r="E270" s="6"/>
      <c r="F270" s="6"/>
      <c r="G270" s="6"/>
      <c r="H270" s="6"/>
      <c r="I270" s="6"/>
    </row>
    <row r="271" spans="3:9" s="3" customFormat="1">
      <c r="C271" s="7"/>
      <c r="D271" s="6"/>
      <c r="E271" s="6"/>
      <c r="F271" s="6"/>
      <c r="G271" s="6"/>
      <c r="H271" s="6"/>
      <c r="I271" s="6"/>
    </row>
    <row r="272" spans="3:9" s="3" customFormat="1">
      <c r="C272" s="7"/>
      <c r="D272" s="6"/>
      <c r="E272" s="6"/>
      <c r="F272" s="6"/>
      <c r="G272" s="6"/>
      <c r="H272" s="6"/>
      <c r="I272" s="6"/>
    </row>
    <row r="273" spans="3:9" s="3" customFormat="1">
      <c r="C273" s="7"/>
      <c r="D273" s="6"/>
      <c r="E273" s="6"/>
      <c r="F273" s="6"/>
      <c r="G273" s="6"/>
      <c r="H273" s="6"/>
      <c r="I273" s="6"/>
    </row>
    <row r="274" spans="3:9" s="3" customFormat="1">
      <c r="C274" s="7"/>
      <c r="D274" s="6"/>
      <c r="E274" s="6"/>
      <c r="F274" s="6"/>
      <c r="G274" s="6"/>
      <c r="H274" s="6"/>
      <c r="I274" s="6"/>
    </row>
    <row r="275" spans="3:9" s="3" customFormat="1">
      <c r="C275" s="7"/>
      <c r="D275" s="6"/>
      <c r="E275" s="6"/>
      <c r="F275" s="6"/>
      <c r="G275" s="6"/>
      <c r="H275" s="6"/>
      <c r="I275" s="6"/>
    </row>
    <row r="276" spans="3:9" s="3" customFormat="1">
      <c r="C276" s="7"/>
      <c r="D276" s="6"/>
      <c r="E276" s="6"/>
      <c r="F276" s="6"/>
      <c r="G276" s="6"/>
      <c r="H276" s="6"/>
      <c r="I276" s="6"/>
    </row>
    <row r="277" spans="3:9" s="3" customFormat="1">
      <c r="C277" s="7"/>
      <c r="D277" s="6"/>
      <c r="E277" s="6"/>
      <c r="F277" s="6"/>
      <c r="G277" s="6"/>
      <c r="H277" s="6"/>
      <c r="I277" s="6"/>
    </row>
    <row r="278" spans="3:9" s="3" customFormat="1">
      <c r="C278" s="7"/>
      <c r="D278" s="6"/>
      <c r="E278" s="6"/>
      <c r="F278" s="6"/>
      <c r="G278" s="6"/>
      <c r="H278" s="6"/>
      <c r="I278" s="6"/>
    </row>
    <row r="279" spans="3:9" s="3" customFormat="1">
      <c r="C279" s="7"/>
      <c r="D279" s="6"/>
      <c r="E279" s="6"/>
      <c r="F279" s="6"/>
      <c r="G279" s="6"/>
      <c r="H279" s="6"/>
      <c r="I279" s="6"/>
    </row>
    <row r="280" spans="3:9" s="3" customFormat="1">
      <c r="C280" s="7"/>
      <c r="D280" s="6"/>
      <c r="E280" s="6"/>
      <c r="F280" s="6"/>
      <c r="G280" s="6"/>
      <c r="H280" s="6"/>
      <c r="I280" s="6"/>
    </row>
    <row r="281" spans="3:9" s="3" customFormat="1">
      <c r="C281" s="7"/>
      <c r="D281" s="6"/>
      <c r="E281" s="6"/>
      <c r="F281" s="6"/>
      <c r="G281" s="6"/>
      <c r="H281" s="6"/>
      <c r="I281" s="6"/>
    </row>
    <row r="282" spans="3:9" s="3" customFormat="1">
      <c r="C282" s="7"/>
      <c r="D282" s="6"/>
      <c r="E282" s="6"/>
      <c r="F282" s="6"/>
      <c r="G282" s="6"/>
      <c r="H282" s="6"/>
      <c r="I282" s="6"/>
    </row>
    <row r="283" spans="3:9" s="3" customFormat="1">
      <c r="C283" s="7"/>
      <c r="D283" s="6"/>
      <c r="E283" s="6"/>
      <c r="F283" s="6"/>
      <c r="G283" s="6"/>
      <c r="H283" s="6"/>
      <c r="I283" s="6"/>
    </row>
    <row r="284" spans="3:9" s="3" customFormat="1">
      <c r="C284" s="7"/>
      <c r="D284" s="6"/>
      <c r="E284" s="6"/>
      <c r="F284" s="6"/>
      <c r="G284" s="6"/>
      <c r="H284" s="6"/>
      <c r="I284" s="6"/>
    </row>
    <row r="285" spans="3:9" s="3" customFormat="1">
      <c r="C285" s="7"/>
      <c r="D285" s="6"/>
      <c r="E285" s="6"/>
      <c r="F285" s="6"/>
      <c r="G285" s="6"/>
      <c r="H285" s="6"/>
      <c r="I285" s="6"/>
    </row>
    <row r="286" spans="3:9" s="3" customFormat="1">
      <c r="C286" s="7"/>
      <c r="D286" s="6"/>
      <c r="E286" s="6"/>
      <c r="F286" s="6"/>
      <c r="G286" s="6"/>
      <c r="H286" s="6"/>
      <c r="I286" s="6"/>
    </row>
    <row r="287" spans="3:9" s="3" customFormat="1">
      <c r="C287" s="7"/>
      <c r="D287" s="6"/>
      <c r="E287" s="6"/>
      <c r="F287" s="6"/>
      <c r="G287" s="6"/>
      <c r="H287" s="6"/>
      <c r="I287" s="6"/>
    </row>
    <row r="288" spans="3:9" s="3" customFormat="1">
      <c r="C288" s="7"/>
      <c r="D288" s="6"/>
      <c r="E288" s="6"/>
      <c r="F288" s="6"/>
      <c r="G288" s="6"/>
      <c r="H288" s="6"/>
      <c r="I288" s="6"/>
    </row>
    <row r="289" spans="3:9" s="3" customFormat="1">
      <c r="C289" s="7"/>
      <c r="D289" s="6"/>
      <c r="E289" s="6"/>
      <c r="F289" s="6"/>
      <c r="G289" s="6"/>
      <c r="H289" s="6"/>
      <c r="I289" s="6"/>
    </row>
    <row r="290" spans="3:9" s="3" customFormat="1">
      <c r="C290" s="7"/>
      <c r="D290" s="6"/>
      <c r="E290" s="6"/>
      <c r="F290" s="6"/>
      <c r="G290" s="6"/>
      <c r="H290" s="6"/>
      <c r="I290" s="6"/>
    </row>
    <row r="291" spans="3:9" s="3" customFormat="1">
      <c r="C291" s="7"/>
      <c r="D291" s="6"/>
      <c r="E291" s="6"/>
      <c r="F291" s="6"/>
      <c r="G291" s="6"/>
      <c r="H291" s="6"/>
      <c r="I291" s="6"/>
    </row>
    <row r="292" spans="3:9" s="3" customFormat="1">
      <c r="C292" s="7"/>
      <c r="D292" s="6"/>
      <c r="E292" s="6"/>
      <c r="F292" s="6"/>
      <c r="G292" s="6"/>
      <c r="H292" s="6"/>
      <c r="I292" s="6"/>
    </row>
    <row r="293" spans="3:9" s="3" customFormat="1">
      <c r="C293" s="7"/>
      <c r="D293" s="6"/>
      <c r="E293" s="6"/>
      <c r="F293" s="6"/>
      <c r="G293" s="6"/>
      <c r="H293" s="6"/>
      <c r="I293" s="6"/>
    </row>
    <row r="294" spans="3:9" s="3" customFormat="1">
      <c r="C294" s="7"/>
      <c r="D294" s="6"/>
      <c r="E294" s="6"/>
      <c r="F294" s="6"/>
      <c r="G294" s="6"/>
      <c r="H294" s="6"/>
      <c r="I294" s="6"/>
    </row>
    <row r="295" spans="3:9" s="3" customFormat="1">
      <c r="C295" s="7"/>
      <c r="D295" s="6"/>
      <c r="E295" s="6"/>
      <c r="F295" s="6"/>
      <c r="G295" s="6"/>
      <c r="H295" s="6"/>
      <c r="I295" s="6"/>
    </row>
    <row r="296" spans="3:9" s="3" customFormat="1">
      <c r="C296" s="7"/>
      <c r="D296" s="6"/>
      <c r="E296" s="6"/>
      <c r="F296" s="6"/>
      <c r="G296" s="6"/>
      <c r="H296" s="6"/>
      <c r="I296" s="6"/>
    </row>
    <row r="297" spans="3:9" s="3" customFormat="1">
      <c r="C297" s="7"/>
      <c r="D297" s="6"/>
      <c r="E297" s="6"/>
      <c r="F297" s="6"/>
      <c r="G297" s="6"/>
      <c r="H297" s="6"/>
      <c r="I297" s="6"/>
    </row>
    <row r="298" spans="3:9" s="3" customFormat="1">
      <c r="C298" s="7"/>
      <c r="D298" s="6"/>
      <c r="E298" s="6"/>
      <c r="F298" s="6"/>
      <c r="G298" s="6"/>
      <c r="H298" s="6"/>
      <c r="I298" s="6"/>
    </row>
    <row r="299" spans="3:9" s="3" customFormat="1">
      <c r="C299" s="7"/>
      <c r="D299" s="6"/>
      <c r="E299" s="6"/>
      <c r="F299" s="6"/>
      <c r="G299" s="6"/>
      <c r="H299" s="6"/>
      <c r="I299" s="6"/>
    </row>
    <row r="300" spans="3:9" s="3" customFormat="1">
      <c r="C300" s="7"/>
      <c r="D300" s="6"/>
      <c r="E300" s="6"/>
      <c r="F300" s="6"/>
      <c r="G300" s="6"/>
      <c r="H300" s="6"/>
      <c r="I300" s="6"/>
    </row>
    <row r="301" spans="3:9" s="3" customFormat="1">
      <c r="C301" s="7"/>
      <c r="D301" s="6"/>
      <c r="E301" s="6"/>
      <c r="F301" s="6"/>
      <c r="G301" s="6"/>
      <c r="H301" s="6"/>
      <c r="I301" s="6"/>
    </row>
    <row r="302" spans="3:9" s="3" customFormat="1">
      <c r="C302" s="7"/>
      <c r="D302" s="6"/>
      <c r="E302" s="6"/>
      <c r="F302" s="6"/>
      <c r="G302" s="6"/>
      <c r="H302" s="6"/>
      <c r="I302" s="6"/>
    </row>
    <row r="303" spans="3:9" s="3" customFormat="1">
      <c r="C303" s="7"/>
      <c r="D303" s="6"/>
      <c r="E303" s="6"/>
      <c r="F303" s="6"/>
      <c r="G303" s="6"/>
      <c r="H303" s="6"/>
      <c r="I303" s="6"/>
    </row>
    <row r="304" spans="3:9" s="3" customFormat="1">
      <c r="C304" s="7"/>
      <c r="D304" s="6"/>
      <c r="E304" s="6"/>
      <c r="F304" s="6"/>
      <c r="G304" s="6"/>
      <c r="H304" s="6"/>
      <c r="I304" s="6"/>
    </row>
    <row r="305" spans="3:9" s="3" customFormat="1">
      <c r="C305" s="7"/>
      <c r="D305" s="6"/>
      <c r="E305" s="6"/>
      <c r="F305" s="6"/>
      <c r="G305" s="6"/>
      <c r="H305" s="6"/>
      <c r="I305" s="6"/>
    </row>
    <row r="306" spans="3:9" s="3" customFormat="1">
      <c r="C306" s="7"/>
      <c r="D306" s="6"/>
      <c r="E306" s="6"/>
      <c r="F306" s="6"/>
      <c r="G306" s="6"/>
      <c r="H306" s="6"/>
      <c r="I306" s="6"/>
    </row>
    <row r="307" spans="3:9" s="3" customFormat="1">
      <c r="C307" s="7"/>
      <c r="D307" s="6"/>
      <c r="E307" s="6"/>
      <c r="F307" s="6"/>
      <c r="G307" s="6"/>
      <c r="H307" s="6"/>
      <c r="I307" s="6"/>
    </row>
    <row r="308" spans="3:9" s="3" customFormat="1">
      <c r="C308" s="7"/>
      <c r="D308" s="6"/>
      <c r="E308" s="6"/>
      <c r="F308" s="6"/>
      <c r="G308" s="6"/>
      <c r="H308" s="6"/>
      <c r="I308" s="6"/>
    </row>
    <row r="309" spans="3:9" s="3" customFormat="1">
      <c r="C309" s="7"/>
      <c r="D309" s="6"/>
      <c r="E309" s="6"/>
      <c r="F309" s="6"/>
      <c r="G309" s="6"/>
      <c r="H309" s="6"/>
      <c r="I309" s="6"/>
    </row>
    <row r="310" spans="3:9" s="3" customFormat="1">
      <c r="C310" s="7"/>
      <c r="D310" s="6"/>
      <c r="E310" s="6"/>
      <c r="F310" s="6"/>
      <c r="G310" s="6"/>
      <c r="H310" s="6"/>
      <c r="I310" s="6"/>
    </row>
    <row r="311" spans="3:9" s="3" customFormat="1">
      <c r="C311" s="7"/>
      <c r="D311" s="6"/>
      <c r="E311" s="6"/>
      <c r="F311" s="6"/>
      <c r="G311" s="6"/>
      <c r="H311" s="6"/>
      <c r="I311" s="6"/>
    </row>
    <row r="312" spans="3:9" s="3" customFormat="1">
      <c r="C312" s="7"/>
      <c r="D312" s="6"/>
      <c r="E312" s="6"/>
      <c r="F312" s="6"/>
      <c r="G312" s="6"/>
      <c r="H312" s="6"/>
      <c r="I312" s="6"/>
    </row>
    <row r="313" spans="3:9" s="3" customFormat="1">
      <c r="C313" s="7"/>
      <c r="D313" s="6"/>
      <c r="E313" s="6"/>
      <c r="F313" s="6"/>
      <c r="G313" s="6"/>
      <c r="H313" s="6"/>
      <c r="I313" s="6"/>
    </row>
    <row r="314" spans="3:9" s="3" customFormat="1">
      <c r="C314" s="7"/>
      <c r="D314" s="6"/>
      <c r="E314" s="6"/>
      <c r="F314" s="6"/>
      <c r="G314" s="6"/>
      <c r="H314" s="6"/>
      <c r="I314" s="6"/>
    </row>
    <row r="315" spans="3:9" s="3" customFormat="1">
      <c r="C315" s="7"/>
      <c r="D315" s="6"/>
      <c r="E315" s="6"/>
      <c r="F315" s="6"/>
      <c r="G315" s="6"/>
      <c r="H315" s="6"/>
      <c r="I315" s="6"/>
    </row>
    <row r="316" spans="3:9" s="3" customFormat="1">
      <c r="C316" s="7"/>
      <c r="D316" s="6"/>
      <c r="E316" s="6"/>
      <c r="F316" s="6"/>
      <c r="G316" s="6"/>
      <c r="H316" s="6"/>
      <c r="I316" s="6"/>
    </row>
    <row r="317" spans="3:9" s="3" customFormat="1">
      <c r="C317" s="7"/>
      <c r="D317" s="6"/>
      <c r="E317" s="6"/>
      <c r="F317" s="6"/>
      <c r="G317" s="6"/>
      <c r="H317" s="6"/>
      <c r="I317" s="6"/>
    </row>
    <row r="318" spans="3:9" s="3" customFormat="1">
      <c r="C318" s="7"/>
      <c r="D318" s="6"/>
      <c r="E318" s="6"/>
      <c r="F318" s="6"/>
      <c r="G318" s="6"/>
      <c r="H318" s="6"/>
      <c r="I318" s="6"/>
    </row>
    <row r="319" spans="3:9" s="3" customFormat="1">
      <c r="C319" s="7"/>
      <c r="D319" s="6"/>
      <c r="E319" s="6"/>
      <c r="F319" s="6"/>
      <c r="G319" s="6"/>
      <c r="H319" s="6"/>
      <c r="I319" s="6"/>
    </row>
    <row r="320" spans="3:9" s="3" customFormat="1">
      <c r="C320" s="7"/>
      <c r="D320" s="6"/>
      <c r="E320" s="6"/>
      <c r="F320" s="6"/>
      <c r="G320" s="6"/>
      <c r="H320" s="6"/>
      <c r="I320" s="6"/>
    </row>
    <row r="321" spans="3:9" s="3" customFormat="1">
      <c r="C321" s="7"/>
      <c r="D321" s="6"/>
      <c r="E321" s="6"/>
      <c r="F321" s="6"/>
      <c r="G321" s="6"/>
      <c r="H321" s="6"/>
      <c r="I321" s="6"/>
    </row>
    <row r="322" spans="3:9" s="3" customFormat="1">
      <c r="C322" s="7"/>
      <c r="D322" s="6"/>
      <c r="E322" s="6"/>
      <c r="F322" s="6"/>
      <c r="G322" s="6"/>
      <c r="H322" s="6"/>
      <c r="I322" s="6"/>
    </row>
    <row r="323" spans="3:9" s="3" customFormat="1">
      <c r="C323" s="7"/>
      <c r="D323" s="6"/>
      <c r="E323" s="6"/>
      <c r="F323" s="6"/>
      <c r="G323" s="6"/>
      <c r="H323" s="6"/>
      <c r="I323" s="6"/>
    </row>
    <row r="324" spans="3:9" s="3" customFormat="1">
      <c r="C324" s="7"/>
      <c r="D324" s="6"/>
      <c r="E324" s="6"/>
      <c r="F324" s="6"/>
      <c r="G324" s="6"/>
      <c r="H324" s="6"/>
      <c r="I324" s="6"/>
    </row>
    <row r="325" spans="3:9" s="3" customFormat="1">
      <c r="C325" s="7"/>
      <c r="D325" s="6"/>
      <c r="E325" s="6"/>
      <c r="F325" s="6"/>
      <c r="G325" s="6"/>
      <c r="H325" s="6"/>
      <c r="I325" s="6"/>
    </row>
    <row r="326" spans="3:9" s="3" customFormat="1">
      <c r="C326" s="7"/>
      <c r="D326" s="6"/>
      <c r="E326" s="6"/>
      <c r="F326" s="6"/>
      <c r="G326" s="6"/>
      <c r="H326" s="6"/>
      <c r="I326" s="6"/>
    </row>
    <row r="327" spans="3:9" s="3" customFormat="1">
      <c r="C327" s="7"/>
      <c r="D327" s="6"/>
      <c r="E327" s="6"/>
      <c r="F327" s="6"/>
      <c r="G327" s="6"/>
      <c r="H327" s="6"/>
      <c r="I327" s="6"/>
    </row>
    <row r="328" spans="3:9" s="3" customFormat="1">
      <c r="C328" s="7"/>
      <c r="D328" s="6"/>
      <c r="E328" s="6"/>
      <c r="F328" s="6"/>
      <c r="G328" s="6"/>
      <c r="H328" s="6"/>
      <c r="I328" s="6"/>
    </row>
    <row r="329" spans="3:9" s="3" customFormat="1">
      <c r="C329" s="7"/>
      <c r="D329" s="6"/>
      <c r="E329" s="6"/>
      <c r="F329" s="6"/>
      <c r="G329" s="6"/>
      <c r="H329" s="6"/>
      <c r="I329" s="6"/>
    </row>
    <row r="330" spans="3:9" s="3" customFormat="1">
      <c r="C330" s="7"/>
      <c r="D330" s="6"/>
      <c r="E330" s="6"/>
      <c r="F330" s="6"/>
      <c r="G330" s="6"/>
      <c r="H330" s="6"/>
      <c r="I330" s="6"/>
    </row>
    <row r="331" spans="3:9" s="3" customFormat="1">
      <c r="C331" s="7"/>
      <c r="D331" s="6"/>
      <c r="E331" s="6"/>
      <c r="F331" s="6"/>
      <c r="G331" s="6"/>
      <c r="H331" s="6"/>
      <c r="I331" s="6"/>
    </row>
    <row r="332" spans="3:9" s="3" customFormat="1">
      <c r="C332" s="7"/>
      <c r="D332" s="6"/>
      <c r="E332" s="6"/>
      <c r="F332" s="6"/>
      <c r="G332" s="6"/>
      <c r="H332" s="6"/>
      <c r="I332" s="6"/>
    </row>
    <row r="333" spans="3:9" s="3" customFormat="1">
      <c r="C333" s="7"/>
      <c r="D333" s="6"/>
      <c r="E333" s="6"/>
      <c r="F333" s="6"/>
      <c r="G333" s="6"/>
      <c r="H333" s="6"/>
      <c r="I333" s="6"/>
    </row>
    <row r="334" spans="3:9" s="3" customFormat="1">
      <c r="C334" s="7"/>
      <c r="D334" s="6"/>
      <c r="E334" s="6"/>
      <c r="F334" s="6"/>
      <c r="G334" s="6"/>
      <c r="H334" s="6"/>
      <c r="I334" s="6"/>
    </row>
    <row r="335" spans="3:9" s="3" customFormat="1">
      <c r="C335" s="7"/>
      <c r="D335" s="6"/>
      <c r="E335" s="6"/>
      <c r="F335" s="6"/>
      <c r="G335" s="6"/>
      <c r="H335" s="6"/>
      <c r="I335" s="6"/>
    </row>
    <row r="336" spans="3:9" s="3" customFormat="1">
      <c r="C336" s="7"/>
      <c r="D336" s="6"/>
      <c r="E336" s="6"/>
      <c r="F336" s="6"/>
      <c r="G336" s="6"/>
      <c r="H336" s="6"/>
      <c r="I336" s="6"/>
    </row>
    <row r="337" spans="3:9" s="3" customFormat="1">
      <c r="C337" s="7"/>
      <c r="D337" s="6"/>
      <c r="E337" s="6"/>
      <c r="F337" s="6"/>
      <c r="G337" s="6"/>
      <c r="H337" s="6"/>
      <c r="I337" s="6"/>
    </row>
    <row r="338" spans="3:9" s="3" customFormat="1">
      <c r="C338" s="7"/>
      <c r="D338" s="6"/>
      <c r="E338" s="6"/>
      <c r="F338" s="6"/>
      <c r="G338" s="6"/>
      <c r="H338" s="6"/>
      <c r="I338" s="6"/>
    </row>
    <row r="339" spans="3:9" s="3" customFormat="1">
      <c r="C339" s="7"/>
      <c r="D339" s="6"/>
      <c r="E339" s="6"/>
      <c r="F339" s="6"/>
      <c r="G339" s="6"/>
      <c r="H339" s="6"/>
      <c r="I339" s="6"/>
    </row>
    <row r="340" spans="3:9" s="3" customFormat="1">
      <c r="C340" s="7"/>
      <c r="D340" s="6"/>
      <c r="E340" s="6"/>
      <c r="F340" s="6"/>
      <c r="G340" s="6"/>
      <c r="H340" s="6"/>
      <c r="I340" s="6"/>
    </row>
    <row r="341" spans="3:9" s="3" customFormat="1">
      <c r="C341" s="7"/>
      <c r="D341" s="6"/>
      <c r="E341" s="6"/>
      <c r="F341" s="6"/>
      <c r="G341" s="6"/>
      <c r="H341" s="6"/>
      <c r="I341" s="6"/>
    </row>
    <row r="342" spans="3:9" s="3" customFormat="1">
      <c r="C342" s="7"/>
      <c r="D342" s="6"/>
      <c r="E342" s="6"/>
      <c r="F342" s="6"/>
      <c r="G342" s="6"/>
      <c r="H342" s="6"/>
      <c r="I342" s="6"/>
    </row>
    <row r="343" spans="3:9" s="3" customFormat="1">
      <c r="C343" s="7"/>
      <c r="D343" s="6"/>
      <c r="E343" s="6"/>
      <c r="F343" s="6"/>
      <c r="G343" s="6"/>
      <c r="H343" s="6"/>
      <c r="I343" s="6"/>
    </row>
    <row r="344" spans="3:9" s="3" customFormat="1">
      <c r="C344" s="7"/>
      <c r="D344" s="6"/>
      <c r="E344" s="6"/>
      <c r="F344" s="6"/>
      <c r="G344" s="6"/>
      <c r="H344" s="6"/>
      <c r="I344" s="6"/>
    </row>
    <row r="345" spans="3:9" s="3" customFormat="1">
      <c r="C345" s="7"/>
      <c r="D345" s="6"/>
      <c r="E345" s="6"/>
      <c r="F345" s="6"/>
      <c r="G345" s="6"/>
      <c r="H345" s="6"/>
      <c r="I345" s="6"/>
    </row>
    <row r="346" spans="3:9" s="3" customFormat="1">
      <c r="C346" s="7"/>
      <c r="D346" s="6"/>
      <c r="E346" s="6"/>
      <c r="F346" s="6"/>
      <c r="G346" s="6"/>
      <c r="H346" s="6"/>
      <c r="I346" s="6"/>
    </row>
    <row r="347" spans="3:9" s="3" customFormat="1">
      <c r="C347" s="7"/>
      <c r="D347" s="6"/>
      <c r="E347" s="6"/>
      <c r="F347" s="6"/>
      <c r="G347" s="6"/>
      <c r="H347" s="6"/>
      <c r="I347" s="6"/>
    </row>
    <row r="348" spans="3:9" s="3" customFormat="1">
      <c r="C348" s="7"/>
      <c r="D348" s="6"/>
      <c r="E348" s="6"/>
      <c r="F348" s="6"/>
      <c r="G348" s="6"/>
      <c r="H348" s="6"/>
      <c r="I348" s="6"/>
    </row>
    <row r="349" spans="3:9" s="3" customFormat="1">
      <c r="C349" s="7"/>
      <c r="D349" s="6"/>
      <c r="E349" s="6"/>
      <c r="F349" s="6"/>
      <c r="G349" s="6"/>
      <c r="H349" s="6"/>
      <c r="I349" s="6"/>
    </row>
    <row r="350" spans="3:9" s="3" customFormat="1">
      <c r="C350" s="7"/>
      <c r="D350" s="6"/>
      <c r="E350" s="6"/>
      <c r="F350" s="6"/>
      <c r="G350" s="6"/>
      <c r="H350" s="6"/>
      <c r="I350" s="6"/>
    </row>
    <row r="351" spans="3:9" s="3" customFormat="1">
      <c r="C351" s="7"/>
      <c r="D351" s="6"/>
      <c r="E351" s="6"/>
      <c r="F351" s="6"/>
      <c r="G351" s="6"/>
      <c r="H351" s="6"/>
      <c r="I351" s="6"/>
    </row>
    <row r="352" spans="3:9" s="3" customFormat="1">
      <c r="C352" s="7"/>
      <c r="D352" s="6"/>
      <c r="E352" s="6"/>
      <c r="F352" s="6"/>
      <c r="G352" s="6"/>
      <c r="H352" s="6"/>
      <c r="I352" s="6"/>
    </row>
    <row r="353" spans="3:9" s="3" customFormat="1">
      <c r="C353" s="7"/>
      <c r="D353" s="6"/>
      <c r="E353" s="6"/>
      <c r="F353" s="6"/>
      <c r="G353" s="6"/>
      <c r="H353" s="6"/>
      <c r="I353" s="6"/>
    </row>
    <row r="354" spans="3:9" s="3" customFormat="1">
      <c r="C354" s="7"/>
      <c r="D354" s="6"/>
      <c r="E354" s="6"/>
      <c r="F354" s="6"/>
      <c r="G354" s="6"/>
      <c r="H354" s="6"/>
      <c r="I354" s="6"/>
    </row>
    <row r="355" spans="3:9" s="3" customFormat="1">
      <c r="C355" s="7"/>
      <c r="D355" s="6"/>
      <c r="E355" s="6"/>
      <c r="F355" s="6"/>
      <c r="G355" s="6"/>
      <c r="H355" s="6"/>
      <c r="I355" s="6"/>
    </row>
    <row r="356" spans="3:9" s="3" customFormat="1">
      <c r="C356" s="7"/>
      <c r="D356" s="6"/>
      <c r="E356" s="6"/>
      <c r="F356" s="6"/>
      <c r="G356" s="6"/>
      <c r="H356" s="6"/>
      <c r="I356" s="6"/>
    </row>
    <row r="357" spans="3:9" s="3" customFormat="1">
      <c r="C357" s="7"/>
      <c r="D357" s="6"/>
      <c r="E357" s="6"/>
      <c r="F357" s="6"/>
      <c r="G357" s="6"/>
      <c r="H357" s="6"/>
      <c r="I357" s="6"/>
    </row>
    <row r="358" spans="3:9" s="3" customFormat="1">
      <c r="C358" s="7"/>
      <c r="D358" s="6"/>
      <c r="E358" s="6"/>
      <c r="F358" s="6"/>
      <c r="G358" s="6"/>
      <c r="H358" s="6"/>
      <c r="I358" s="6"/>
    </row>
    <row r="359" spans="3:9" s="3" customFormat="1">
      <c r="C359" s="7"/>
      <c r="D359" s="6"/>
      <c r="E359" s="6"/>
      <c r="F359" s="6"/>
      <c r="G359" s="6"/>
      <c r="H359" s="6"/>
      <c r="I359" s="6"/>
    </row>
    <row r="360" spans="3:9" s="3" customFormat="1">
      <c r="C360" s="7"/>
      <c r="D360" s="6"/>
      <c r="E360" s="6"/>
      <c r="F360" s="6"/>
      <c r="G360" s="6"/>
      <c r="H360" s="6"/>
      <c r="I360" s="6"/>
    </row>
    <row r="361" spans="3:9" s="3" customFormat="1">
      <c r="C361" s="7"/>
      <c r="D361" s="6"/>
      <c r="E361" s="6"/>
      <c r="F361" s="6"/>
      <c r="G361" s="6"/>
      <c r="H361" s="6"/>
      <c r="I361" s="6"/>
    </row>
    <row r="362" spans="3:9" s="3" customFormat="1">
      <c r="C362" s="7"/>
      <c r="D362" s="6"/>
      <c r="E362" s="6"/>
      <c r="F362" s="6"/>
      <c r="G362" s="6"/>
      <c r="H362" s="6"/>
      <c r="I362" s="6"/>
    </row>
    <row r="363" spans="3:9" s="3" customFormat="1">
      <c r="C363" s="7"/>
      <c r="D363" s="6"/>
      <c r="E363" s="6"/>
      <c r="F363" s="6"/>
      <c r="G363" s="6"/>
      <c r="H363" s="6"/>
      <c r="I363" s="6"/>
    </row>
    <row r="364" spans="3:9" s="3" customFormat="1">
      <c r="C364" s="7"/>
      <c r="D364" s="6"/>
      <c r="E364" s="6"/>
      <c r="F364" s="6"/>
      <c r="G364" s="6"/>
      <c r="H364" s="6"/>
      <c r="I364" s="6"/>
    </row>
    <row r="365" spans="3:9" s="3" customFormat="1">
      <c r="C365" s="7"/>
      <c r="D365" s="6"/>
      <c r="E365" s="6"/>
      <c r="F365" s="6"/>
      <c r="G365" s="6"/>
      <c r="H365" s="6"/>
      <c r="I365" s="6"/>
    </row>
    <row r="366" spans="3:9" s="3" customFormat="1">
      <c r="C366" s="7"/>
      <c r="D366" s="6"/>
      <c r="E366" s="6"/>
      <c r="F366" s="6"/>
      <c r="G366" s="6"/>
      <c r="H366" s="6"/>
      <c r="I366" s="6"/>
    </row>
    <row r="367" spans="3:9" s="3" customFormat="1">
      <c r="C367" s="7"/>
      <c r="D367" s="6"/>
      <c r="E367" s="6"/>
      <c r="F367" s="6"/>
      <c r="G367" s="6"/>
      <c r="H367" s="6"/>
      <c r="I367" s="6"/>
    </row>
    <row r="368" spans="3:9" s="3" customFormat="1">
      <c r="C368" s="7"/>
      <c r="D368" s="6"/>
      <c r="E368" s="6"/>
      <c r="F368" s="6"/>
      <c r="G368" s="6"/>
      <c r="H368" s="6"/>
      <c r="I368" s="6"/>
    </row>
    <row r="369" spans="3:9" s="3" customFormat="1">
      <c r="C369" s="7"/>
      <c r="D369" s="6"/>
      <c r="E369" s="6"/>
      <c r="F369" s="6"/>
      <c r="G369" s="6"/>
      <c r="H369" s="6"/>
      <c r="I369" s="6"/>
    </row>
    <row r="370" spans="3:9" s="3" customFormat="1">
      <c r="C370" s="7"/>
      <c r="D370" s="6"/>
      <c r="E370" s="6"/>
      <c r="F370" s="6"/>
      <c r="G370" s="6"/>
      <c r="H370" s="6"/>
      <c r="I370" s="6"/>
    </row>
    <row r="371" spans="3:9" s="3" customFormat="1">
      <c r="C371" s="7"/>
      <c r="D371" s="6"/>
      <c r="E371" s="6"/>
      <c r="F371" s="6"/>
      <c r="G371" s="6"/>
      <c r="H371" s="6"/>
      <c r="I371" s="6"/>
    </row>
    <row r="372" spans="3:9" s="3" customFormat="1">
      <c r="C372" s="7"/>
      <c r="D372" s="6"/>
      <c r="E372" s="6"/>
      <c r="F372" s="6"/>
      <c r="G372" s="6"/>
      <c r="H372" s="6"/>
      <c r="I372" s="6"/>
    </row>
    <row r="373" spans="3:9" s="3" customFormat="1">
      <c r="C373" s="7"/>
      <c r="D373" s="6"/>
      <c r="E373" s="6"/>
      <c r="F373" s="6"/>
      <c r="G373" s="6"/>
      <c r="H373" s="6"/>
      <c r="I373" s="6"/>
    </row>
    <row r="374" spans="3:9" s="3" customFormat="1">
      <c r="C374" s="7"/>
      <c r="D374" s="6"/>
      <c r="E374" s="6"/>
      <c r="F374" s="6"/>
      <c r="G374" s="6"/>
      <c r="H374" s="6"/>
      <c r="I374" s="6"/>
    </row>
    <row r="375" spans="3:9" s="3" customFormat="1">
      <c r="C375" s="7"/>
      <c r="D375" s="6"/>
      <c r="E375" s="6"/>
      <c r="F375" s="6"/>
      <c r="G375" s="6"/>
      <c r="H375" s="6"/>
      <c r="I375" s="6"/>
    </row>
    <row r="376" spans="3:9" s="3" customFormat="1">
      <c r="C376" s="7"/>
      <c r="D376" s="6"/>
      <c r="E376" s="6"/>
      <c r="F376" s="6"/>
      <c r="G376" s="6"/>
      <c r="H376" s="6"/>
      <c r="I376" s="6"/>
    </row>
    <row r="377" spans="3:9" s="3" customFormat="1">
      <c r="C377" s="7"/>
      <c r="D377" s="6"/>
      <c r="E377" s="6"/>
      <c r="F377" s="6"/>
      <c r="G377" s="6"/>
      <c r="H377" s="6"/>
      <c r="I377" s="6"/>
    </row>
    <row r="378" spans="3:9" s="3" customFormat="1">
      <c r="C378" s="7"/>
      <c r="D378" s="6"/>
      <c r="E378" s="6"/>
      <c r="F378" s="6"/>
      <c r="G378" s="6"/>
      <c r="H378" s="6"/>
      <c r="I378" s="6"/>
    </row>
    <row r="379" spans="3:9" s="3" customFormat="1">
      <c r="C379" s="7"/>
      <c r="D379" s="6"/>
      <c r="E379" s="6"/>
      <c r="F379" s="6"/>
      <c r="G379" s="6"/>
      <c r="H379" s="6"/>
      <c r="I379" s="6"/>
    </row>
    <row r="380" spans="3:9" s="3" customFormat="1">
      <c r="C380" s="7"/>
      <c r="D380" s="6"/>
      <c r="E380" s="6"/>
      <c r="F380" s="6"/>
      <c r="G380" s="6"/>
      <c r="H380" s="6"/>
      <c r="I380" s="6"/>
    </row>
    <row r="381" spans="3:9" s="3" customFormat="1">
      <c r="C381" s="7"/>
      <c r="D381" s="6"/>
      <c r="E381" s="6"/>
      <c r="F381" s="6"/>
      <c r="G381" s="6"/>
      <c r="H381" s="6"/>
      <c r="I381" s="6"/>
    </row>
    <row r="382" spans="3:9" s="3" customFormat="1">
      <c r="C382" s="7"/>
      <c r="D382" s="6"/>
      <c r="E382" s="6"/>
      <c r="F382" s="6"/>
      <c r="G382" s="6"/>
      <c r="H382" s="6"/>
      <c r="I382" s="6"/>
    </row>
    <row r="383" spans="3:9" s="3" customFormat="1">
      <c r="C383" s="7"/>
      <c r="D383" s="6"/>
      <c r="E383" s="6"/>
      <c r="F383" s="6"/>
      <c r="G383" s="6"/>
      <c r="H383" s="6"/>
      <c r="I383" s="6"/>
    </row>
    <row r="384" spans="3:9" s="3" customFormat="1">
      <c r="C384" s="7"/>
      <c r="D384" s="6"/>
      <c r="E384" s="6"/>
      <c r="F384" s="6"/>
      <c r="G384" s="6"/>
      <c r="H384" s="6"/>
      <c r="I384" s="6"/>
    </row>
    <row r="385" spans="3:9" s="3" customFormat="1">
      <c r="C385" s="7"/>
      <c r="D385" s="6"/>
      <c r="E385" s="6"/>
      <c r="F385" s="6"/>
      <c r="G385" s="6"/>
      <c r="H385" s="6"/>
      <c r="I385" s="6"/>
    </row>
    <row r="386" spans="3:9" s="3" customFormat="1">
      <c r="C386" s="7"/>
      <c r="D386" s="6"/>
      <c r="E386" s="6"/>
      <c r="F386" s="6"/>
      <c r="G386" s="6"/>
      <c r="H386" s="6"/>
      <c r="I386" s="6"/>
    </row>
    <row r="387" spans="3:9" s="3" customFormat="1">
      <c r="C387" s="7"/>
      <c r="D387" s="6"/>
      <c r="E387" s="6"/>
      <c r="F387" s="6"/>
      <c r="G387" s="6"/>
      <c r="H387" s="6"/>
      <c r="I387" s="6"/>
    </row>
    <row r="388" spans="3:9" s="3" customFormat="1">
      <c r="C388" s="7"/>
      <c r="D388" s="6"/>
      <c r="E388" s="6"/>
      <c r="F388" s="6"/>
      <c r="G388" s="6"/>
      <c r="H388" s="6"/>
      <c r="I388" s="6"/>
    </row>
    <row r="389" spans="3:9" s="3" customFormat="1">
      <c r="C389" s="7"/>
      <c r="D389" s="6"/>
      <c r="E389" s="6"/>
      <c r="F389" s="6"/>
      <c r="G389" s="6"/>
      <c r="H389" s="6"/>
      <c r="I389" s="6"/>
    </row>
    <row r="390" spans="3:9" s="3" customFormat="1">
      <c r="C390" s="7"/>
      <c r="D390" s="6"/>
      <c r="E390" s="6"/>
      <c r="F390" s="6"/>
      <c r="G390" s="6"/>
      <c r="H390" s="6"/>
      <c r="I390" s="6"/>
    </row>
    <row r="391" spans="3:9" s="3" customFormat="1">
      <c r="C391" s="7"/>
      <c r="D391" s="6"/>
      <c r="E391" s="6"/>
      <c r="F391" s="6"/>
      <c r="G391" s="6"/>
      <c r="H391" s="6"/>
      <c r="I391" s="6"/>
    </row>
    <row r="392" spans="3:9" s="3" customFormat="1">
      <c r="C392" s="7"/>
      <c r="D392" s="6"/>
      <c r="E392" s="6"/>
      <c r="F392" s="6"/>
      <c r="G392" s="6"/>
      <c r="H392" s="6"/>
      <c r="I392" s="6"/>
    </row>
    <row r="393" spans="3:9" s="3" customFormat="1">
      <c r="C393" s="7"/>
      <c r="D393" s="6"/>
      <c r="E393" s="6"/>
      <c r="F393" s="6"/>
      <c r="G393" s="6"/>
      <c r="H393" s="6"/>
      <c r="I393" s="6"/>
    </row>
    <row r="394" spans="3:9" s="3" customFormat="1">
      <c r="C394" s="7"/>
      <c r="D394" s="6"/>
      <c r="E394" s="6"/>
      <c r="F394" s="6"/>
      <c r="G394" s="6"/>
      <c r="H394" s="6"/>
      <c r="I394" s="6"/>
    </row>
    <row r="395" spans="3:9" s="3" customFormat="1">
      <c r="C395" s="7"/>
      <c r="D395" s="6"/>
      <c r="E395" s="6"/>
      <c r="F395" s="6"/>
      <c r="G395" s="6"/>
      <c r="H395" s="6"/>
      <c r="I395" s="6"/>
    </row>
    <row r="396" spans="3:9" s="3" customFormat="1">
      <c r="C396" s="7"/>
      <c r="D396" s="6"/>
      <c r="E396" s="6"/>
      <c r="F396" s="6"/>
      <c r="G396" s="6"/>
      <c r="H396" s="6"/>
      <c r="I396" s="6"/>
    </row>
    <row r="397" spans="3:9" s="3" customFormat="1">
      <c r="C397" s="7"/>
      <c r="D397" s="6"/>
      <c r="E397" s="6"/>
      <c r="F397" s="6"/>
      <c r="G397" s="6"/>
      <c r="H397" s="6"/>
      <c r="I397" s="6"/>
    </row>
    <row r="398" spans="3:9" s="3" customFormat="1">
      <c r="C398" s="7"/>
      <c r="D398" s="6"/>
      <c r="E398" s="6"/>
      <c r="F398" s="6"/>
      <c r="G398" s="6"/>
      <c r="H398" s="6"/>
      <c r="I398" s="6"/>
    </row>
    <row r="399" spans="3:9" s="3" customFormat="1">
      <c r="C399" s="7"/>
      <c r="D399" s="6"/>
      <c r="E399" s="6"/>
      <c r="F399" s="6"/>
      <c r="G399" s="6"/>
      <c r="H399" s="6"/>
      <c r="I399" s="6"/>
    </row>
    <row r="400" spans="3:9" s="3" customFormat="1">
      <c r="C400" s="7"/>
      <c r="D400" s="6"/>
      <c r="E400" s="6"/>
      <c r="F400" s="6"/>
      <c r="G400" s="6"/>
      <c r="H400" s="6"/>
      <c r="I400" s="6"/>
    </row>
    <row r="401" spans="3:9" s="3" customFormat="1">
      <c r="C401" s="7"/>
      <c r="D401" s="6"/>
      <c r="E401" s="6"/>
      <c r="F401" s="6"/>
      <c r="G401" s="6"/>
      <c r="H401" s="6"/>
      <c r="I401" s="6"/>
    </row>
    <row r="402" spans="3:9" s="3" customFormat="1">
      <c r="C402" s="7"/>
      <c r="D402" s="6"/>
      <c r="E402" s="6"/>
      <c r="F402" s="6"/>
      <c r="G402" s="6"/>
      <c r="H402" s="6"/>
      <c r="I402" s="6"/>
    </row>
    <row r="403" spans="3:9" s="3" customFormat="1">
      <c r="C403" s="7"/>
      <c r="D403" s="6"/>
      <c r="E403" s="6"/>
      <c r="F403" s="6"/>
      <c r="G403" s="6"/>
      <c r="H403" s="6"/>
      <c r="I403" s="6"/>
    </row>
    <row r="404" spans="3:9" s="3" customFormat="1">
      <c r="C404" s="7"/>
      <c r="D404" s="6"/>
      <c r="E404" s="6"/>
      <c r="F404" s="6"/>
      <c r="G404" s="6"/>
      <c r="H404" s="6"/>
      <c r="I404" s="6"/>
    </row>
    <row r="405" spans="3:9" s="3" customFormat="1">
      <c r="C405" s="7"/>
      <c r="D405" s="6"/>
      <c r="E405" s="6"/>
      <c r="F405" s="6"/>
      <c r="G405" s="6"/>
      <c r="H405" s="6"/>
      <c r="I405" s="6"/>
    </row>
    <row r="406" spans="3:9" s="3" customFormat="1">
      <c r="C406" s="7"/>
      <c r="D406" s="6"/>
      <c r="E406" s="6"/>
      <c r="F406" s="6"/>
      <c r="G406" s="6"/>
      <c r="H406" s="6"/>
      <c r="I406" s="6"/>
    </row>
    <row r="407" spans="3:9" s="3" customFormat="1">
      <c r="C407" s="7"/>
      <c r="D407" s="6"/>
      <c r="E407" s="6"/>
      <c r="F407" s="6"/>
      <c r="G407" s="6"/>
      <c r="H407" s="6"/>
      <c r="I407" s="6"/>
    </row>
    <row r="408" spans="3:9" s="3" customFormat="1">
      <c r="C408" s="7"/>
      <c r="D408" s="6"/>
      <c r="E408" s="6"/>
      <c r="F408" s="6"/>
      <c r="G408" s="6"/>
      <c r="H408" s="6"/>
      <c r="I408" s="6"/>
    </row>
    <row r="409" spans="3:9" s="3" customFormat="1">
      <c r="C409" s="7"/>
      <c r="D409" s="6"/>
      <c r="E409" s="6"/>
      <c r="F409" s="6"/>
      <c r="G409" s="6"/>
      <c r="H409" s="6"/>
      <c r="I409" s="6"/>
    </row>
    <row r="410" spans="3:9" s="3" customFormat="1">
      <c r="C410" s="7"/>
      <c r="D410" s="6"/>
      <c r="E410" s="6"/>
      <c r="F410" s="6"/>
      <c r="G410" s="6"/>
      <c r="H410" s="6"/>
      <c r="I410" s="6"/>
    </row>
    <row r="411" spans="3:9" s="3" customFormat="1">
      <c r="C411" s="7"/>
      <c r="D411" s="6"/>
      <c r="E411" s="6"/>
      <c r="F411" s="6"/>
      <c r="G411" s="6"/>
      <c r="H411" s="6"/>
      <c r="I411" s="6"/>
    </row>
    <row r="412" spans="3:9" s="3" customFormat="1">
      <c r="C412" s="7"/>
      <c r="D412" s="6"/>
      <c r="E412" s="6"/>
      <c r="F412" s="6"/>
      <c r="G412" s="6"/>
      <c r="H412" s="6"/>
      <c r="I412" s="6"/>
    </row>
    <row r="413" spans="3:9" s="3" customFormat="1">
      <c r="C413" s="7"/>
      <c r="D413" s="6"/>
      <c r="E413" s="6"/>
      <c r="F413" s="6"/>
      <c r="G413" s="6"/>
      <c r="H413" s="6"/>
      <c r="I413" s="6"/>
    </row>
    <row r="414" spans="3:9" s="3" customFormat="1">
      <c r="C414" s="7"/>
      <c r="D414" s="6"/>
      <c r="E414" s="6"/>
      <c r="F414" s="6"/>
      <c r="G414" s="6"/>
      <c r="H414" s="6"/>
      <c r="I414" s="6"/>
    </row>
    <row r="415" spans="3:9" s="3" customFormat="1">
      <c r="C415" s="7"/>
      <c r="D415" s="6"/>
      <c r="E415" s="6"/>
      <c r="F415" s="6"/>
      <c r="G415" s="6"/>
      <c r="H415" s="6"/>
      <c r="I415" s="6"/>
    </row>
    <row r="416" spans="3:9" s="3" customFormat="1">
      <c r="C416" s="7"/>
      <c r="D416" s="6"/>
      <c r="E416" s="6"/>
      <c r="F416" s="6"/>
      <c r="G416" s="6"/>
      <c r="H416" s="6"/>
      <c r="I416" s="6"/>
    </row>
    <row r="417" spans="3:9" s="3" customFormat="1">
      <c r="C417" s="7"/>
      <c r="D417" s="6"/>
      <c r="E417" s="6"/>
      <c r="F417" s="6"/>
      <c r="G417" s="6"/>
      <c r="H417" s="6"/>
      <c r="I417" s="6"/>
    </row>
    <row r="418" spans="3:9" s="3" customFormat="1">
      <c r="C418" s="7"/>
      <c r="D418" s="6"/>
      <c r="E418" s="6"/>
      <c r="F418" s="6"/>
      <c r="G418" s="6"/>
      <c r="H418" s="6"/>
      <c r="I418" s="6"/>
    </row>
    <row r="419" spans="3:9" s="3" customFormat="1">
      <c r="C419" s="7"/>
      <c r="D419" s="6"/>
      <c r="E419" s="6"/>
      <c r="F419" s="6"/>
      <c r="G419" s="6"/>
      <c r="H419" s="6"/>
      <c r="I419" s="6"/>
    </row>
    <row r="420" spans="3:9" s="3" customFormat="1">
      <c r="C420" s="7"/>
      <c r="D420" s="6"/>
      <c r="E420" s="6"/>
      <c r="F420" s="6"/>
      <c r="G420" s="6"/>
      <c r="H420" s="6"/>
      <c r="I420" s="6"/>
    </row>
    <row r="421" spans="3:9" s="3" customFormat="1">
      <c r="C421" s="7"/>
      <c r="D421" s="6"/>
      <c r="E421" s="6"/>
      <c r="F421" s="6"/>
      <c r="G421" s="6"/>
      <c r="H421" s="6"/>
      <c r="I421" s="6"/>
    </row>
    <row r="422" spans="3:9" s="3" customFormat="1">
      <c r="C422" s="7"/>
      <c r="D422" s="6"/>
      <c r="E422" s="6"/>
      <c r="F422" s="6"/>
      <c r="G422" s="6"/>
      <c r="H422" s="6"/>
      <c r="I422" s="6"/>
    </row>
    <row r="423" spans="3:9" s="3" customFormat="1">
      <c r="C423" s="7"/>
      <c r="D423" s="6"/>
      <c r="E423" s="6"/>
      <c r="F423" s="6"/>
      <c r="G423" s="6"/>
      <c r="H423" s="6"/>
      <c r="I423" s="6"/>
    </row>
    <row r="424" spans="3:9" s="3" customFormat="1">
      <c r="C424" s="7"/>
      <c r="D424" s="6"/>
      <c r="E424" s="6"/>
      <c r="F424" s="6"/>
      <c r="G424" s="6"/>
      <c r="H424" s="6"/>
      <c r="I424" s="6"/>
    </row>
    <row r="425" spans="3:9" s="3" customFormat="1">
      <c r="C425" s="7"/>
      <c r="D425" s="6"/>
      <c r="E425" s="6"/>
      <c r="F425" s="6"/>
      <c r="G425" s="6"/>
      <c r="H425" s="6"/>
      <c r="I425" s="6"/>
    </row>
    <row r="426" spans="3:9" s="3" customFormat="1">
      <c r="C426" s="7"/>
      <c r="D426" s="6"/>
      <c r="E426" s="6"/>
      <c r="F426" s="6"/>
      <c r="G426" s="6"/>
      <c r="H426" s="6"/>
      <c r="I426" s="6"/>
    </row>
    <row r="427" spans="3:9" s="3" customFormat="1">
      <c r="C427" s="7"/>
      <c r="D427" s="6"/>
      <c r="E427" s="6"/>
      <c r="F427" s="6"/>
      <c r="G427" s="6"/>
      <c r="H427" s="6"/>
      <c r="I427" s="6"/>
    </row>
    <row r="428" spans="3:9" s="3" customFormat="1">
      <c r="C428" s="7"/>
      <c r="D428" s="6"/>
      <c r="E428" s="6"/>
      <c r="F428" s="6"/>
      <c r="G428" s="6"/>
      <c r="H428" s="6"/>
      <c r="I428" s="6"/>
    </row>
    <row r="429" spans="3:9" s="3" customFormat="1">
      <c r="C429" s="7"/>
      <c r="D429" s="6"/>
      <c r="E429" s="6"/>
      <c r="F429" s="6"/>
      <c r="G429" s="6"/>
      <c r="H429" s="6"/>
      <c r="I429" s="6"/>
    </row>
    <row r="430" spans="3:9" s="3" customFormat="1">
      <c r="C430" s="7"/>
      <c r="D430" s="6"/>
      <c r="E430" s="6"/>
      <c r="F430" s="6"/>
      <c r="G430" s="6"/>
      <c r="H430" s="6"/>
      <c r="I430" s="6"/>
    </row>
    <row r="431" spans="3:9" s="3" customFormat="1">
      <c r="C431" s="7"/>
      <c r="D431" s="6"/>
      <c r="E431" s="6"/>
      <c r="F431" s="6"/>
      <c r="G431" s="6"/>
      <c r="H431" s="6"/>
      <c r="I431" s="6"/>
    </row>
    <row r="432" spans="3:9" s="3" customFormat="1">
      <c r="C432" s="7"/>
      <c r="D432" s="6"/>
      <c r="E432" s="6"/>
      <c r="F432" s="6"/>
      <c r="G432" s="6"/>
      <c r="H432" s="6"/>
      <c r="I432" s="6"/>
    </row>
    <row r="433" spans="3:9" s="3" customFormat="1">
      <c r="C433" s="7"/>
      <c r="D433" s="6"/>
      <c r="E433" s="6"/>
      <c r="F433" s="6"/>
      <c r="G433" s="6"/>
      <c r="H433" s="6"/>
      <c r="I433" s="6"/>
    </row>
    <row r="434" spans="3:9" s="3" customFormat="1">
      <c r="C434" s="7"/>
      <c r="D434" s="6"/>
      <c r="E434" s="6"/>
      <c r="F434" s="6"/>
      <c r="G434" s="6"/>
      <c r="H434" s="6"/>
      <c r="I434" s="6"/>
    </row>
    <row r="435" spans="3:9" s="3" customFormat="1">
      <c r="C435" s="7"/>
      <c r="D435" s="6"/>
      <c r="E435" s="6"/>
      <c r="F435" s="6"/>
      <c r="G435" s="6"/>
      <c r="H435" s="6"/>
      <c r="I435" s="6"/>
    </row>
    <row r="436" spans="3:9" s="3" customFormat="1">
      <c r="C436" s="7"/>
      <c r="D436" s="6"/>
      <c r="E436" s="6"/>
      <c r="F436" s="6"/>
      <c r="G436" s="6"/>
      <c r="H436" s="6"/>
      <c r="I436" s="6"/>
    </row>
    <row r="437" spans="3:9" s="3" customFormat="1">
      <c r="C437" s="7"/>
      <c r="D437" s="6"/>
      <c r="E437" s="6"/>
      <c r="F437" s="6"/>
      <c r="G437" s="6"/>
      <c r="H437" s="6"/>
      <c r="I437" s="6"/>
    </row>
    <row r="438" spans="3:9" s="3" customFormat="1">
      <c r="C438" s="7"/>
      <c r="D438" s="6"/>
      <c r="E438" s="6"/>
      <c r="F438" s="6"/>
      <c r="G438" s="6"/>
      <c r="H438" s="6"/>
      <c r="I438" s="6"/>
    </row>
    <row r="439" spans="3:9" s="3" customFormat="1">
      <c r="C439" s="7"/>
      <c r="D439" s="6"/>
      <c r="E439" s="6"/>
      <c r="F439" s="6"/>
      <c r="G439" s="6"/>
      <c r="H439" s="6"/>
      <c r="I439" s="6"/>
    </row>
    <row r="440" spans="3:9" s="3" customFormat="1">
      <c r="C440" s="7"/>
      <c r="D440" s="6"/>
      <c r="E440" s="6"/>
      <c r="F440" s="6"/>
      <c r="G440" s="6"/>
      <c r="H440" s="6"/>
      <c r="I440" s="6"/>
    </row>
    <row r="441" spans="3:9" s="3" customFormat="1">
      <c r="C441" s="7"/>
      <c r="D441" s="6"/>
      <c r="E441" s="6"/>
      <c r="F441" s="6"/>
      <c r="G441" s="6"/>
      <c r="H441" s="6"/>
      <c r="I441" s="6"/>
    </row>
    <row r="442" spans="3:9" s="3" customFormat="1">
      <c r="C442" s="7"/>
      <c r="D442" s="6"/>
      <c r="E442" s="6"/>
      <c r="F442" s="6"/>
      <c r="G442" s="6"/>
      <c r="H442" s="6"/>
      <c r="I442" s="6"/>
    </row>
    <row r="443" spans="3:9" s="3" customFormat="1">
      <c r="C443" s="7"/>
      <c r="D443" s="6"/>
      <c r="E443" s="6"/>
      <c r="F443" s="6"/>
      <c r="G443" s="6"/>
      <c r="H443" s="6"/>
      <c r="I443" s="6"/>
    </row>
    <row r="444" spans="3:9" s="3" customFormat="1">
      <c r="C444" s="7"/>
      <c r="D444" s="6"/>
      <c r="E444" s="6"/>
      <c r="F444" s="6"/>
      <c r="G444" s="6"/>
      <c r="H444" s="6"/>
      <c r="I444" s="6"/>
    </row>
    <row r="445" spans="3:9" s="3" customFormat="1">
      <c r="C445" s="7"/>
      <c r="D445" s="6"/>
      <c r="E445" s="6"/>
      <c r="F445" s="6"/>
      <c r="G445" s="6"/>
      <c r="H445" s="6"/>
      <c r="I445" s="6"/>
    </row>
    <row r="446" spans="3:9" s="3" customFormat="1">
      <c r="C446" s="7"/>
      <c r="D446" s="6"/>
      <c r="E446" s="6"/>
      <c r="F446" s="6"/>
      <c r="G446" s="6"/>
      <c r="H446" s="6"/>
      <c r="I446" s="6"/>
    </row>
    <row r="447" spans="3:9" s="3" customFormat="1">
      <c r="C447" s="7"/>
      <c r="D447" s="6"/>
      <c r="E447" s="6"/>
      <c r="F447" s="6"/>
      <c r="G447" s="6"/>
      <c r="H447" s="6"/>
      <c r="I447" s="6"/>
    </row>
    <row r="448" spans="3:9" s="3" customFormat="1">
      <c r="C448" s="7"/>
      <c r="D448" s="6"/>
      <c r="E448" s="6"/>
      <c r="F448" s="6"/>
      <c r="G448" s="6"/>
      <c r="H448" s="6"/>
      <c r="I448" s="6"/>
    </row>
    <row r="449" spans="3:9" s="3" customFormat="1">
      <c r="C449" s="7"/>
      <c r="D449" s="6"/>
      <c r="E449" s="6"/>
      <c r="F449" s="6"/>
      <c r="G449" s="6"/>
      <c r="H449" s="6"/>
      <c r="I449" s="6"/>
    </row>
    <row r="450" spans="3:9" s="3" customFormat="1">
      <c r="C450" s="7"/>
      <c r="D450" s="6"/>
      <c r="E450" s="6"/>
      <c r="F450" s="6"/>
      <c r="G450" s="6"/>
      <c r="H450" s="6"/>
      <c r="I450" s="6"/>
    </row>
    <row r="451" spans="3:9" s="3" customFormat="1">
      <c r="C451" s="7"/>
      <c r="D451" s="6"/>
      <c r="E451" s="6"/>
      <c r="F451" s="6"/>
      <c r="G451" s="6"/>
      <c r="H451" s="6"/>
      <c r="I451" s="6"/>
    </row>
    <row r="452" spans="3:9" s="3" customFormat="1">
      <c r="C452" s="7"/>
      <c r="D452" s="6"/>
      <c r="E452" s="6"/>
      <c r="F452" s="6"/>
      <c r="G452" s="6"/>
      <c r="H452" s="6"/>
      <c r="I452" s="6"/>
    </row>
    <row r="453" spans="3:9" s="3" customFormat="1">
      <c r="C453" s="7"/>
      <c r="D453" s="6"/>
      <c r="E453" s="6"/>
      <c r="F453" s="6"/>
      <c r="G453" s="6"/>
      <c r="H453" s="6"/>
      <c r="I453" s="6"/>
    </row>
    <row r="454" spans="3:9" s="3" customFormat="1">
      <c r="C454" s="7"/>
      <c r="D454" s="6"/>
      <c r="E454" s="6"/>
      <c r="F454" s="6"/>
      <c r="G454" s="6"/>
      <c r="H454" s="6"/>
      <c r="I454" s="6"/>
    </row>
    <row r="455" spans="3:9" s="3" customFormat="1">
      <c r="C455" s="7"/>
      <c r="D455" s="6"/>
      <c r="E455" s="6"/>
      <c r="F455" s="6"/>
      <c r="G455" s="6"/>
      <c r="H455" s="6"/>
      <c r="I455" s="6"/>
    </row>
    <row r="456" spans="3:9" s="3" customFormat="1">
      <c r="C456" s="7"/>
      <c r="D456" s="6"/>
      <c r="E456" s="6"/>
      <c r="F456" s="6"/>
      <c r="G456" s="6"/>
      <c r="H456" s="6"/>
      <c r="I456" s="6"/>
    </row>
    <row r="457" spans="3:9" s="3" customFormat="1">
      <c r="C457" s="7"/>
      <c r="D457" s="6"/>
      <c r="E457" s="6"/>
      <c r="F457" s="6"/>
      <c r="G457" s="6"/>
      <c r="H457" s="6"/>
      <c r="I457" s="6"/>
    </row>
    <row r="458" spans="3:9" s="3" customFormat="1">
      <c r="C458" s="7"/>
      <c r="D458" s="6"/>
      <c r="E458" s="6"/>
      <c r="F458" s="6"/>
      <c r="G458" s="6"/>
      <c r="H458" s="6"/>
      <c r="I458" s="6"/>
    </row>
    <row r="459" spans="3:9" s="3" customFormat="1">
      <c r="C459" s="7"/>
      <c r="D459" s="6"/>
      <c r="E459" s="6"/>
      <c r="F459" s="6"/>
      <c r="G459" s="6"/>
      <c r="H459" s="6"/>
      <c r="I459" s="6"/>
    </row>
    <row r="460" spans="3:9" s="3" customFormat="1">
      <c r="C460" s="7"/>
      <c r="D460" s="6"/>
      <c r="E460" s="6"/>
      <c r="F460" s="6"/>
      <c r="G460" s="6"/>
      <c r="H460" s="6"/>
      <c r="I460" s="6"/>
    </row>
    <row r="461" spans="3:9" s="3" customFormat="1">
      <c r="C461" s="7"/>
      <c r="D461" s="6"/>
      <c r="E461" s="6"/>
      <c r="F461" s="6"/>
      <c r="G461" s="6"/>
      <c r="H461" s="6"/>
      <c r="I461" s="6"/>
    </row>
    <row r="462" spans="3:9" s="3" customFormat="1">
      <c r="C462" s="7"/>
      <c r="D462" s="6"/>
      <c r="E462" s="6"/>
      <c r="F462" s="6"/>
      <c r="G462" s="6"/>
      <c r="H462" s="6"/>
      <c r="I462" s="6"/>
    </row>
    <row r="463" spans="3:9" s="3" customFormat="1">
      <c r="C463" s="7"/>
      <c r="D463" s="6"/>
      <c r="E463" s="6"/>
      <c r="F463" s="6"/>
      <c r="G463" s="6"/>
      <c r="H463" s="6"/>
      <c r="I463" s="6"/>
    </row>
    <row r="464" spans="3:9" s="3" customFormat="1">
      <c r="C464" s="7"/>
      <c r="D464" s="6"/>
      <c r="E464" s="6"/>
      <c r="F464" s="6"/>
      <c r="G464" s="6"/>
      <c r="H464" s="6"/>
      <c r="I464" s="6"/>
    </row>
    <row r="465" spans="3:9" s="3" customFormat="1">
      <c r="C465" s="7"/>
      <c r="D465" s="6"/>
      <c r="E465" s="6"/>
      <c r="F465" s="6"/>
      <c r="G465" s="6"/>
      <c r="H465" s="6"/>
      <c r="I465" s="6"/>
    </row>
    <row r="466" spans="3:9" s="3" customFormat="1">
      <c r="C466" s="7"/>
      <c r="D466" s="6"/>
      <c r="E466" s="6"/>
      <c r="F466" s="6"/>
      <c r="G466" s="6"/>
      <c r="H466" s="6"/>
      <c r="I466" s="6"/>
    </row>
    <row r="467" spans="3:9" s="3" customFormat="1">
      <c r="C467" s="7"/>
      <c r="D467" s="6"/>
      <c r="E467" s="6"/>
      <c r="F467" s="6"/>
      <c r="G467" s="6"/>
      <c r="H467" s="6"/>
      <c r="I467" s="6"/>
    </row>
    <row r="468" spans="3:9" s="3" customFormat="1">
      <c r="C468" s="7"/>
      <c r="D468" s="6"/>
      <c r="E468" s="6"/>
      <c r="F468" s="6"/>
      <c r="G468" s="6"/>
      <c r="H468" s="6"/>
      <c r="I468" s="6"/>
    </row>
    <row r="469" spans="3:9" s="3" customFormat="1">
      <c r="C469" s="7"/>
      <c r="D469" s="6"/>
      <c r="E469" s="6"/>
      <c r="F469" s="6"/>
      <c r="G469" s="6"/>
      <c r="H469" s="6"/>
      <c r="I469" s="6"/>
    </row>
    <row r="470" spans="3:9" s="3" customFormat="1">
      <c r="C470" s="7"/>
      <c r="D470" s="6"/>
      <c r="E470" s="6"/>
      <c r="F470" s="6"/>
      <c r="G470" s="6"/>
      <c r="H470" s="6"/>
      <c r="I470" s="6"/>
    </row>
    <row r="471" spans="3:9" s="3" customFormat="1">
      <c r="C471" s="7"/>
      <c r="D471" s="6"/>
      <c r="E471" s="6"/>
      <c r="F471" s="6"/>
      <c r="G471" s="6"/>
      <c r="H471" s="6"/>
      <c r="I471" s="6"/>
    </row>
    <row r="472" spans="3:9" s="3" customFormat="1">
      <c r="C472" s="7"/>
      <c r="D472" s="6"/>
      <c r="E472" s="6"/>
      <c r="F472" s="6"/>
      <c r="G472" s="6"/>
      <c r="H472" s="6"/>
      <c r="I472" s="6"/>
    </row>
    <row r="473" spans="3:9" s="3" customFormat="1">
      <c r="C473" s="7"/>
      <c r="D473" s="6"/>
      <c r="E473" s="6"/>
      <c r="F473" s="6"/>
      <c r="G473" s="6"/>
      <c r="H473" s="6"/>
      <c r="I473" s="6"/>
    </row>
    <row r="474" spans="3:9" s="3" customFormat="1">
      <c r="C474" s="7"/>
      <c r="D474" s="6"/>
      <c r="E474" s="6"/>
      <c r="F474" s="6"/>
      <c r="G474" s="6"/>
      <c r="H474" s="6"/>
      <c r="I474" s="6"/>
    </row>
    <row r="475" spans="3:9" s="3" customFormat="1">
      <c r="C475" s="7"/>
      <c r="D475" s="6"/>
      <c r="E475" s="6"/>
      <c r="F475" s="6"/>
      <c r="G475" s="6"/>
      <c r="H475" s="6"/>
      <c r="I475" s="6"/>
    </row>
    <row r="476" spans="3:9" s="3" customFormat="1">
      <c r="C476" s="7"/>
      <c r="D476" s="6"/>
      <c r="E476" s="6"/>
      <c r="F476" s="6"/>
      <c r="G476" s="6"/>
      <c r="H476" s="6"/>
      <c r="I476" s="6"/>
    </row>
    <row r="477" spans="3:9" s="3" customFormat="1">
      <c r="C477" s="7"/>
      <c r="D477" s="6"/>
      <c r="E477" s="6"/>
      <c r="F477" s="6"/>
      <c r="G477" s="6"/>
      <c r="H477" s="6"/>
      <c r="I477" s="6"/>
    </row>
    <row r="478" spans="3:9" s="3" customFormat="1">
      <c r="C478" s="7"/>
      <c r="D478" s="6"/>
      <c r="E478" s="6"/>
      <c r="F478" s="6"/>
      <c r="G478" s="6"/>
      <c r="H478" s="6"/>
      <c r="I478" s="6"/>
    </row>
    <row r="479" spans="3:9" s="3" customFormat="1">
      <c r="C479" s="7"/>
      <c r="D479" s="6"/>
      <c r="E479" s="6"/>
      <c r="F479" s="6"/>
      <c r="G479" s="6"/>
      <c r="H479" s="6"/>
      <c r="I479" s="6"/>
    </row>
    <row r="480" spans="3:9" s="3" customFormat="1">
      <c r="C480" s="7"/>
      <c r="D480" s="6"/>
      <c r="E480" s="6"/>
      <c r="F480" s="6"/>
      <c r="G480" s="6"/>
      <c r="H480" s="6"/>
      <c r="I480" s="6"/>
    </row>
    <row r="481" spans="3:9" s="3" customFormat="1">
      <c r="C481" s="7"/>
      <c r="D481" s="6"/>
      <c r="E481" s="6"/>
      <c r="F481" s="6"/>
      <c r="G481" s="6"/>
      <c r="H481" s="6"/>
      <c r="I481" s="6"/>
    </row>
    <row r="482" spans="3:9" s="3" customFormat="1">
      <c r="C482" s="7"/>
      <c r="D482" s="6"/>
      <c r="E482" s="6"/>
      <c r="F482" s="6"/>
      <c r="G482" s="6"/>
      <c r="H482" s="6"/>
      <c r="I482" s="6"/>
    </row>
    <row r="483" spans="3:9" s="3" customFormat="1">
      <c r="C483" s="7"/>
      <c r="D483" s="6"/>
      <c r="E483" s="6"/>
      <c r="F483" s="6"/>
      <c r="G483" s="6"/>
      <c r="H483" s="6"/>
      <c r="I483" s="6"/>
    </row>
    <row r="484" spans="3:9" s="3" customFormat="1">
      <c r="C484" s="7"/>
      <c r="D484" s="6"/>
      <c r="E484" s="6"/>
      <c r="F484" s="6"/>
      <c r="G484" s="6"/>
      <c r="H484" s="6"/>
      <c r="I484" s="6"/>
    </row>
    <row r="485" spans="3:9" s="3" customFormat="1">
      <c r="C485" s="7"/>
      <c r="D485" s="6"/>
      <c r="E485" s="6"/>
      <c r="F485" s="6"/>
      <c r="G485" s="6"/>
      <c r="H485" s="6"/>
      <c r="I485" s="6"/>
    </row>
    <row r="486" spans="3:9" s="3" customFormat="1">
      <c r="C486" s="7"/>
      <c r="D486" s="6"/>
      <c r="E486" s="6"/>
      <c r="F486" s="6"/>
      <c r="G486" s="6"/>
      <c r="H486" s="6"/>
      <c r="I486" s="6"/>
    </row>
    <row r="487" spans="3:9" s="3" customFormat="1">
      <c r="C487" s="7"/>
      <c r="D487" s="6"/>
      <c r="E487" s="6"/>
      <c r="F487" s="6"/>
      <c r="G487" s="6"/>
      <c r="H487" s="6"/>
      <c r="I487" s="6"/>
    </row>
    <row r="488" spans="3:9" s="3" customFormat="1">
      <c r="C488" s="7"/>
      <c r="D488" s="6"/>
      <c r="E488" s="6"/>
      <c r="F488" s="6"/>
      <c r="G488" s="6"/>
      <c r="H488" s="6"/>
      <c r="I488" s="6"/>
    </row>
    <row r="489" spans="3:9" s="3" customFormat="1">
      <c r="C489" s="7"/>
      <c r="D489" s="6"/>
      <c r="E489" s="6"/>
      <c r="F489" s="6"/>
      <c r="G489" s="6"/>
      <c r="H489" s="6"/>
      <c r="I489" s="6"/>
    </row>
    <row r="490" spans="3:9" s="3" customFormat="1">
      <c r="C490" s="7"/>
      <c r="D490" s="6"/>
      <c r="E490" s="6"/>
      <c r="F490" s="6"/>
      <c r="G490" s="6"/>
      <c r="H490" s="6"/>
      <c r="I490" s="6"/>
    </row>
    <row r="491" spans="3:9" s="3" customFormat="1">
      <c r="C491" s="7"/>
      <c r="D491" s="6"/>
      <c r="E491" s="6"/>
      <c r="F491" s="6"/>
      <c r="G491" s="6"/>
      <c r="H491" s="6"/>
      <c r="I491" s="6"/>
    </row>
    <row r="492" spans="3:9" s="3" customFormat="1">
      <c r="C492" s="7"/>
      <c r="D492" s="6"/>
      <c r="E492" s="6"/>
      <c r="F492" s="6"/>
      <c r="G492" s="6"/>
      <c r="H492" s="6"/>
      <c r="I492" s="6"/>
    </row>
    <row r="493" spans="3:9" s="3" customFormat="1">
      <c r="C493" s="7"/>
      <c r="D493" s="6"/>
      <c r="E493" s="6"/>
      <c r="F493" s="6"/>
      <c r="G493" s="6"/>
      <c r="H493" s="6"/>
      <c r="I493" s="6"/>
    </row>
    <row r="494" spans="3:9" s="3" customFormat="1">
      <c r="C494" s="7"/>
      <c r="D494" s="6"/>
      <c r="E494" s="6"/>
      <c r="F494" s="6"/>
      <c r="G494" s="6"/>
      <c r="H494" s="6"/>
      <c r="I494" s="6"/>
    </row>
    <row r="495" spans="3:9" s="3" customFormat="1">
      <c r="C495" s="7"/>
      <c r="D495" s="6"/>
      <c r="E495" s="6"/>
      <c r="F495" s="6"/>
      <c r="G495" s="6"/>
      <c r="H495" s="6"/>
      <c r="I495" s="6"/>
    </row>
    <row r="496" spans="3:9" s="3" customFormat="1">
      <c r="C496" s="7"/>
      <c r="D496" s="6"/>
      <c r="E496" s="6"/>
      <c r="F496" s="6"/>
      <c r="G496" s="6"/>
      <c r="H496" s="6"/>
      <c r="I496" s="6"/>
    </row>
    <row r="497" spans="3:9" s="3" customFormat="1">
      <c r="C497" s="7"/>
      <c r="D497" s="6"/>
      <c r="E497" s="6"/>
      <c r="F497" s="6"/>
      <c r="G497" s="6"/>
      <c r="H497" s="6"/>
      <c r="I497" s="6"/>
    </row>
    <row r="498" spans="3:9" s="3" customFormat="1">
      <c r="C498" s="7"/>
      <c r="D498" s="6"/>
      <c r="E498" s="6"/>
      <c r="F498" s="6"/>
      <c r="G498" s="6"/>
      <c r="H498" s="6"/>
      <c r="I498" s="6"/>
    </row>
    <row r="499" spans="3:9" s="3" customFormat="1">
      <c r="C499" s="7"/>
      <c r="D499" s="6"/>
      <c r="E499" s="6"/>
      <c r="F499" s="6"/>
      <c r="G499" s="6"/>
      <c r="H499" s="6"/>
      <c r="I499" s="6"/>
    </row>
    <row r="500" spans="3:9" s="3" customFormat="1">
      <c r="C500" s="7"/>
      <c r="D500" s="6"/>
      <c r="E500" s="6"/>
      <c r="F500" s="6"/>
      <c r="G500" s="6"/>
      <c r="H500" s="6"/>
      <c r="I500" s="6"/>
    </row>
    <row r="501" spans="3:9" s="3" customFormat="1">
      <c r="C501" s="7"/>
      <c r="D501" s="6"/>
      <c r="E501" s="6"/>
      <c r="F501" s="6"/>
      <c r="G501" s="6"/>
      <c r="H501" s="6"/>
      <c r="I501" s="6"/>
    </row>
    <row r="502" spans="3:9" s="3" customFormat="1">
      <c r="C502" s="7"/>
      <c r="D502" s="6"/>
      <c r="E502" s="6"/>
      <c r="F502" s="6"/>
      <c r="G502" s="6"/>
      <c r="H502" s="6"/>
      <c r="I502" s="6"/>
    </row>
    <row r="503" spans="3:9" s="3" customFormat="1">
      <c r="C503" s="7"/>
      <c r="D503" s="6"/>
      <c r="E503" s="6"/>
      <c r="F503" s="6"/>
      <c r="G503" s="6"/>
      <c r="H503" s="6"/>
      <c r="I503" s="6"/>
    </row>
    <row r="504" spans="3:9" s="3" customFormat="1">
      <c r="C504" s="7"/>
      <c r="D504" s="6"/>
      <c r="E504" s="6"/>
      <c r="F504" s="6"/>
      <c r="G504" s="6"/>
      <c r="H504" s="6"/>
      <c r="I504" s="6"/>
    </row>
    <row r="505" spans="3:9" s="3" customFormat="1">
      <c r="C505" s="7"/>
      <c r="D505" s="6"/>
      <c r="E505" s="6"/>
      <c r="F505" s="6"/>
      <c r="G505" s="6"/>
      <c r="H505" s="6"/>
      <c r="I505" s="6"/>
    </row>
    <row r="506" spans="3:9" s="3" customFormat="1">
      <c r="C506" s="7"/>
      <c r="D506" s="6"/>
      <c r="E506" s="6"/>
      <c r="F506" s="6"/>
      <c r="G506" s="6"/>
      <c r="H506" s="6"/>
      <c r="I506" s="6"/>
    </row>
    <row r="507" spans="3:9" s="3" customFormat="1">
      <c r="C507" s="7"/>
      <c r="D507" s="6"/>
      <c r="E507" s="6"/>
      <c r="F507" s="6"/>
      <c r="G507" s="6"/>
      <c r="H507" s="6"/>
      <c r="I507" s="6"/>
    </row>
    <row r="508" spans="3:9" s="3" customFormat="1">
      <c r="C508" s="7"/>
      <c r="D508" s="6"/>
      <c r="E508" s="6"/>
      <c r="F508" s="6"/>
      <c r="G508" s="6"/>
      <c r="H508" s="6"/>
      <c r="I508" s="6"/>
    </row>
    <row r="509" spans="3:9" s="3" customFormat="1">
      <c r="C509" s="7"/>
      <c r="D509" s="6"/>
      <c r="E509" s="6"/>
      <c r="F509" s="6"/>
      <c r="G509" s="6"/>
      <c r="H509" s="6"/>
      <c r="I509" s="6"/>
    </row>
    <row r="510" spans="3:9" s="3" customFormat="1">
      <c r="C510" s="7"/>
      <c r="D510" s="6"/>
      <c r="E510" s="6"/>
      <c r="F510" s="6"/>
      <c r="G510" s="6"/>
      <c r="H510" s="6"/>
      <c r="I510" s="6"/>
    </row>
    <row r="511" spans="3:9" s="3" customFormat="1">
      <c r="C511" s="7"/>
      <c r="D511" s="6"/>
      <c r="E511" s="6"/>
      <c r="F511" s="6"/>
      <c r="G511" s="6"/>
      <c r="H511" s="6"/>
      <c r="I511" s="6"/>
    </row>
    <row r="512" spans="3:9" s="3" customFormat="1">
      <c r="C512" s="7"/>
      <c r="D512" s="6"/>
      <c r="E512" s="6"/>
      <c r="F512" s="6"/>
      <c r="G512" s="6"/>
      <c r="H512" s="6"/>
      <c r="I512" s="6"/>
    </row>
    <row r="513" spans="3:9" s="3" customFormat="1">
      <c r="C513" s="7"/>
      <c r="D513" s="6"/>
      <c r="E513" s="6"/>
      <c r="F513" s="6"/>
      <c r="G513" s="6"/>
      <c r="H513" s="6"/>
      <c r="I513" s="6"/>
    </row>
    <row r="514" spans="3:9" s="3" customFormat="1">
      <c r="C514" s="7"/>
      <c r="D514" s="6"/>
      <c r="E514" s="6"/>
      <c r="F514" s="6"/>
      <c r="G514" s="6"/>
      <c r="H514" s="6"/>
      <c r="I514" s="6"/>
    </row>
    <row r="515" spans="3:9" s="3" customFormat="1">
      <c r="C515" s="7"/>
      <c r="D515" s="6"/>
      <c r="E515" s="6"/>
      <c r="F515" s="6"/>
      <c r="G515" s="6"/>
      <c r="H515" s="6"/>
      <c r="I515" s="6"/>
    </row>
    <row r="516" spans="3:9" s="3" customFormat="1">
      <c r="C516" s="7"/>
      <c r="D516" s="6"/>
      <c r="E516" s="6"/>
      <c r="F516" s="6"/>
      <c r="G516" s="6"/>
      <c r="H516" s="6"/>
      <c r="I516" s="6"/>
    </row>
    <row r="517" spans="3:9" s="3" customFormat="1">
      <c r="C517" s="7"/>
      <c r="D517" s="6"/>
      <c r="E517" s="6"/>
      <c r="F517" s="6"/>
      <c r="G517" s="6"/>
      <c r="H517" s="6"/>
      <c r="I517" s="6"/>
    </row>
    <row r="518" spans="3:9" s="3" customFormat="1">
      <c r="C518" s="7"/>
      <c r="D518" s="6"/>
      <c r="E518" s="6"/>
      <c r="F518" s="6"/>
      <c r="G518" s="6"/>
      <c r="H518" s="6"/>
      <c r="I518" s="6"/>
    </row>
    <row r="519" spans="3:9" s="3" customFormat="1">
      <c r="C519" s="7"/>
      <c r="D519" s="6"/>
      <c r="E519" s="6"/>
      <c r="F519" s="6"/>
      <c r="G519" s="6"/>
      <c r="H519" s="6"/>
      <c r="I519" s="6"/>
    </row>
    <row r="520" spans="3:9" s="3" customFormat="1">
      <c r="C520" s="7"/>
      <c r="D520" s="6"/>
      <c r="E520" s="6"/>
      <c r="F520" s="6"/>
      <c r="G520" s="6"/>
      <c r="H520" s="6"/>
      <c r="I520" s="6"/>
    </row>
    <row r="521" spans="3:9" s="3" customFormat="1">
      <c r="C521" s="7"/>
      <c r="D521" s="6"/>
      <c r="E521" s="6"/>
      <c r="F521" s="6"/>
      <c r="G521" s="6"/>
      <c r="H521" s="6"/>
      <c r="I521" s="6"/>
    </row>
    <row r="522" spans="3:9" s="3" customFormat="1">
      <c r="C522" s="7"/>
      <c r="D522" s="6"/>
      <c r="E522" s="6"/>
      <c r="F522" s="6"/>
      <c r="G522" s="6"/>
      <c r="H522" s="6"/>
      <c r="I522" s="6"/>
    </row>
    <row r="523" spans="3:9" s="3" customFormat="1">
      <c r="C523" s="7"/>
      <c r="D523" s="6"/>
      <c r="E523" s="6"/>
      <c r="F523" s="6"/>
      <c r="G523" s="6"/>
      <c r="H523" s="6"/>
      <c r="I523" s="6"/>
    </row>
    <row r="524" spans="3:9" s="3" customFormat="1">
      <c r="C524" s="7"/>
      <c r="D524" s="6"/>
      <c r="E524" s="6"/>
      <c r="F524" s="6"/>
      <c r="G524" s="6"/>
      <c r="H524" s="6"/>
      <c r="I524" s="6"/>
    </row>
    <row r="525" spans="3:9" s="3" customFormat="1">
      <c r="C525" s="7"/>
      <c r="D525" s="6"/>
      <c r="E525" s="6"/>
      <c r="F525" s="6"/>
      <c r="G525" s="6"/>
      <c r="H525" s="6"/>
      <c r="I525" s="6"/>
    </row>
    <row r="526" spans="3:9" s="3" customFormat="1">
      <c r="C526" s="7"/>
      <c r="D526" s="6"/>
      <c r="E526" s="6"/>
      <c r="F526" s="6"/>
      <c r="G526" s="6"/>
      <c r="H526" s="6"/>
      <c r="I526" s="6"/>
    </row>
    <row r="527" spans="3:9" s="3" customFormat="1">
      <c r="C527" s="7"/>
      <c r="D527" s="6"/>
      <c r="E527" s="6"/>
      <c r="F527" s="6"/>
      <c r="G527" s="6"/>
      <c r="H527" s="6"/>
      <c r="I527" s="6"/>
    </row>
    <row r="528" spans="3:9" s="3" customFormat="1">
      <c r="C528" s="7"/>
      <c r="D528" s="6"/>
      <c r="E528" s="6"/>
      <c r="F528" s="6"/>
      <c r="G528" s="6"/>
      <c r="H528" s="6"/>
      <c r="I528" s="6"/>
    </row>
    <row r="529" spans="3:9" s="3" customFormat="1">
      <c r="C529" s="7"/>
      <c r="D529" s="6"/>
      <c r="E529" s="6"/>
      <c r="F529" s="6"/>
      <c r="G529" s="6"/>
      <c r="H529" s="6"/>
      <c r="I529" s="6"/>
    </row>
    <row r="530" spans="3:9" s="3" customFormat="1">
      <c r="C530" s="7"/>
      <c r="D530" s="6"/>
      <c r="E530" s="6"/>
      <c r="F530" s="6"/>
      <c r="G530" s="6"/>
      <c r="H530" s="6"/>
      <c r="I530" s="6"/>
    </row>
    <row r="531" spans="3:9" s="3" customFormat="1">
      <c r="C531" s="7"/>
      <c r="D531" s="6"/>
      <c r="E531" s="6"/>
      <c r="F531" s="6"/>
      <c r="G531" s="6"/>
      <c r="H531" s="6"/>
      <c r="I531" s="6"/>
    </row>
    <row r="532" spans="3:9" s="3" customFormat="1">
      <c r="C532" s="7"/>
      <c r="D532" s="6"/>
      <c r="E532" s="6"/>
      <c r="F532" s="6"/>
      <c r="G532" s="6"/>
      <c r="H532" s="6"/>
      <c r="I532" s="6"/>
    </row>
    <row r="533" spans="3:9" s="3" customFormat="1">
      <c r="C533" s="7"/>
      <c r="D533" s="6"/>
      <c r="E533" s="6"/>
      <c r="F533" s="6"/>
      <c r="G533" s="6"/>
      <c r="H533" s="6"/>
      <c r="I533" s="6"/>
    </row>
    <row r="534" spans="3:9" s="3" customFormat="1">
      <c r="C534" s="7"/>
      <c r="D534" s="6"/>
      <c r="E534" s="6"/>
      <c r="F534" s="6"/>
      <c r="G534" s="6"/>
      <c r="H534" s="6"/>
      <c r="I534" s="6"/>
    </row>
    <row r="535" spans="3:9" s="3" customFormat="1">
      <c r="C535" s="7"/>
      <c r="D535" s="6"/>
      <c r="E535" s="6"/>
      <c r="F535" s="6"/>
      <c r="G535" s="6"/>
      <c r="H535" s="6"/>
      <c r="I535" s="6"/>
    </row>
    <row r="536" spans="3:9" s="3" customFormat="1">
      <c r="C536" s="7"/>
      <c r="D536" s="6"/>
      <c r="E536" s="6"/>
      <c r="F536" s="6"/>
      <c r="G536" s="6"/>
      <c r="H536" s="6"/>
      <c r="I536" s="6"/>
    </row>
    <row r="537" spans="3:9" s="3" customFormat="1">
      <c r="C537" s="7"/>
      <c r="D537" s="6"/>
      <c r="E537" s="6"/>
      <c r="F537" s="6"/>
      <c r="G537" s="6"/>
      <c r="H537" s="6"/>
      <c r="I537" s="6"/>
    </row>
    <row r="538" spans="3:9" s="3" customFormat="1">
      <c r="C538" s="7"/>
      <c r="D538" s="6"/>
      <c r="E538" s="6"/>
      <c r="F538" s="6"/>
      <c r="G538" s="6"/>
      <c r="H538" s="6"/>
      <c r="I538" s="6"/>
    </row>
    <row r="539" spans="3:9" s="3" customFormat="1">
      <c r="C539" s="7"/>
      <c r="D539" s="6"/>
      <c r="E539" s="6"/>
      <c r="F539" s="6"/>
      <c r="G539" s="6"/>
      <c r="H539" s="6"/>
      <c r="I539" s="6"/>
    </row>
    <row r="540" spans="3:9" s="3" customFormat="1">
      <c r="C540" s="7"/>
      <c r="D540" s="6"/>
      <c r="E540" s="6"/>
      <c r="F540" s="6"/>
      <c r="G540" s="6"/>
      <c r="H540" s="6"/>
      <c r="I540" s="6"/>
    </row>
    <row r="541" spans="3:9" s="3" customFormat="1">
      <c r="C541" s="7"/>
      <c r="D541" s="6"/>
      <c r="E541" s="6"/>
      <c r="F541" s="6"/>
      <c r="G541" s="6"/>
      <c r="H541" s="6"/>
      <c r="I541" s="6"/>
    </row>
    <row r="542" spans="3:9" s="3" customFormat="1">
      <c r="C542" s="7"/>
      <c r="D542" s="6"/>
      <c r="E542" s="6"/>
      <c r="F542" s="6"/>
      <c r="G542" s="6"/>
      <c r="H542" s="6"/>
      <c r="I542" s="6"/>
    </row>
    <row r="543" spans="3:9" s="3" customFormat="1">
      <c r="C543" s="7"/>
      <c r="D543" s="6"/>
      <c r="E543" s="6"/>
      <c r="F543" s="6"/>
      <c r="G543" s="6"/>
      <c r="H543" s="6"/>
      <c r="I543" s="6"/>
    </row>
    <row r="544" spans="3:9" s="3" customFormat="1">
      <c r="C544" s="7"/>
      <c r="D544" s="6"/>
      <c r="E544" s="6"/>
      <c r="F544" s="6"/>
      <c r="G544" s="6"/>
      <c r="H544" s="6"/>
      <c r="I544" s="6"/>
    </row>
    <row r="545" spans="3:9" s="3" customFormat="1">
      <c r="C545" s="7"/>
      <c r="D545" s="6"/>
      <c r="E545" s="6"/>
      <c r="F545" s="6"/>
      <c r="G545" s="6"/>
      <c r="H545" s="6"/>
      <c r="I545" s="6"/>
    </row>
    <row r="546" spans="3:9" s="3" customFormat="1">
      <c r="C546" s="7"/>
      <c r="D546" s="6"/>
      <c r="E546" s="6"/>
      <c r="F546" s="6"/>
      <c r="G546" s="6"/>
      <c r="H546" s="6"/>
      <c r="I546" s="6"/>
    </row>
    <row r="547" spans="3:9" s="3" customFormat="1">
      <c r="C547" s="7"/>
      <c r="D547" s="6"/>
      <c r="E547" s="6"/>
      <c r="F547" s="6"/>
      <c r="G547" s="6"/>
      <c r="H547" s="6"/>
      <c r="I547" s="6"/>
    </row>
    <row r="548" spans="3:9" s="3" customFormat="1">
      <c r="C548" s="7"/>
      <c r="D548" s="6"/>
      <c r="E548" s="6"/>
      <c r="F548" s="6"/>
      <c r="G548" s="6"/>
      <c r="H548" s="6"/>
      <c r="I548" s="6"/>
    </row>
    <row r="549" spans="3:9" s="3" customFormat="1">
      <c r="C549" s="7"/>
      <c r="D549" s="6"/>
      <c r="E549" s="6"/>
      <c r="F549" s="6"/>
      <c r="G549" s="6"/>
      <c r="H549" s="6"/>
      <c r="I549" s="6"/>
    </row>
    <row r="550" spans="3:9" s="3" customFormat="1">
      <c r="C550" s="7"/>
      <c r="D550" s="6"/>
      <c r="E550" s="6"/>
      <c r="F550" s="6"/>
      <c r="G550" s="6"/>
      <c r="H550" s="6"/>
      <c r="I550" s="6"/>
    </row>
    <row r="551" spans="3:9" s="3" customFormat="1">
      <c r="C551" s="7"/>
      <c r="D551" s="6"/>
      <c r="E551" s="6"/>
      <c r="F551" s="6"/>
      <c r="G551" s="6"/>
      <c r="H551" s="6"/>
      <c r="I551" s="6"/>
    </row>
    <row r="552" spans="3:9" s="3" customFormat="1">
      <c r="C552" s="7"/>
      <c r="D552" s="6"/>
      <c r="E552" s="6"/>
      <c r="F552" s="6"/>
      <c r="G552" s="6"/>
      <c r="H552" s="6"/>
      <c r="I552" s="6"/>
    </row>
    <row r="553" spans="3:9" s="3" customFormat="1">
      <c r="C553" s="7"/>
      <c r="D553" s="6"/>
      <c r="E553" s="6"/>
      <c r="F553" s="6"/>
      <c r="G553" s="6"/>
      <c r="H553" s="6"/>
      <c r="I553" s="6"/>
    </row>
    <row r="554" spans="3:9" s="3" customFormat="1">
      <c r="C554" s="7"/>
      <c r="D554" s="6"/>
      <c r="E554" s="6"/>
      <c r="F554" s="6"/>
      <c r="G554" s="6"/>
      <c r="H554" s="6"/>
      <c r="I554" s="6"/>
    </row>
    <row r="555" spans="3:9" s="3" customFormat="1">
      <c r="C555" s="7"/>
      <c r="D555" s="6"/>
      <c r="E555" s="6"/>
      <c r="F555" s="6"/>
      <c r="G555" s="6"/>
      <c r="H555" s="6"/>
      <c r="I555" s="6"/>
    </row>
    <row r="556" spans="3:9" s="3" customFormat="1">
      <c r="C556" s="7"/>
      <c r="D556" s="6"/>
      <c r="E556" s="6"/>
      <c r="F556" s="6"/>
      <c r="G556" s="6"/>
      <c r="H556" s="6"/>
      <c r="I556" s="6"/>
    </row>
    <row r="557" spans="3:9" s="3" customFormat="1">
      <c r="C557" s="7"/>
      <c r="D557" s="6"/>
      <c r="E557" s="6"/>
      <c r="F557" s="6"/>
      <c r="G557" s="6"/>
      <c r="H557" s="6"/>
      <c r="I557" s="6"/>
    </row>
    <row r="558" spans="3:9" s="3" customFormat="1">
      <c r="C558" s="7"/>
      <c r="D558" s="6"/>
      <c r="E558" s="6"/>
      <c r="F558" s="6"/>
      <c r="G558" s="6"/>
      <c r="H558" s="6"/>
      <c r="I558" s="6"/>
    </row>
    <row r="559" spans="3:9" s="3" customFormat="1">
      <c r="C559" s="7"/>
      <c r="D559" s="6"/>
      <c r="E559" s="6"/>
      <c r="F559" s="6"/>
      <c r="G559" s="6"/>
      <c r="H559" s="6"/>
      <c r="I559" s="6"/>
    </row>
    <row r="560" spans="3:9" s="3" customFormat="1">
      <c r="C560" s="7"/>
      <c r="D560" s="6"/>
      <c r="E560" s="6"/>
      <c r="F560" s="6"/>
      <c r="G560" s="6"/>
      <c r="H560" s="6"/>
      <c r="I560" s="6"/>
    </row>
    <row r="561" spans="3:9" s="3" customFormat="1">
      <c r="C561" s="7"/>
      <c r="D561" s="6"/>
      <c r="E561" s="6"/>
      <c r="F561" s="6"/>
      <c r="G561" s="6"/>
      <c r="H561" s="6"/>
      <c r="I561" s="6"/>
    </row>
    <row r="562" spans="3:9" s="3" customFormat="1">
      <c r="C562" s="7"/>
      <c r="D562" s="6"/>
      <c r="E562" s="6"/>
      <c r="F562" s="6"/>
      <c r="G562" s="6"/>
      <c r="H562" s="6"/>
      <c r="I562" s="6"/>
    </row>
    <row r="563" spans="3:9" s="3" customFormat="1">
      <c r="C563" s="7"/>
      <c r="D563" s="6"/>
      <c r="E563" s="6"/>
      <c r="F563" s="6"/>
      <c r="G563" s="6"/>
      <c r="H563" s="6"/>
      <c r="I563" s="6"/>
    </row>
    <row r="564" spans="3:9" s="3" customFormat="1">
      <c r="C564" s="7"/>
      <c r="D564" s="6"/>
      <c r="E564" s="6"/>
      <c r="F564" s="6"/>
      <c r="G564" s="6"/>
      <c r="H564" s="6"/>
      <c r="I564" s="6"/>
    </row>
    <row r="565" spans="3:9" s="3" customFormat="1">
      <c r="C565" s="7"/>
      <c r="D565" s="6"/>
      <c r="E565" s="6"/>
      <c r="F565" s="6"/>
      <c r="G565" s="6"/>
      <c r="H565" s="6"/>
      <c r="I565" s="6"/>
    </row>
    <row r="566" spans="3:9" s="3" customFormat="1">
      <c r="C566" s="7"/>
      <c r="D566" s="6"/>
      <c r="E566" s="6"/>
      <c r="F566" s="6"/>
      <c r="G566" s="6"/>
      <c r="H566" s="6"/>
      <c r="I566" s="6"/>
    </row>
    <row r="567" spans="3:9" s="3" customFormat="1">
      <c r="C567" s="7"/>
      <c r="D567" s="6"/>
      <c r="E567" s="6"/>
      <c r="F567" s="6"/>
      <c r="G567" s="6"/>
      <c r="H567" s="6"/>
      <c r="I567" s="6"/>
    </row>
    <row r="568" spans="3:9" s="3" customFormat="1">
      <c r="C568" s="7"/>
      <c r="D568" s="6"/>
      <c r="E568" s="6"/>
      <c r="F568" s="6"/>
      <c r="G568" s="6"/>
      <c r="H568" s="6"/>
      <c r="I568" s="6"/>
    </row>
    <row r="569" spans="3:9" s="3" customFormat="1">
      <c r="C569" s="7"/>
      <c r="D569" s="6"/>
      <c r="E569" s="6"/>
      <c r="F569" s="6"/>
      <c r="G569" s="6"/>
      <c r="H569" s="6"/>
      <c r="I569" s="6"/>
    </row>
    <row r="570" spans="3:9" s="3" customFormat="1">
      <c r="C570" s="7"/>
      <c r="D570" s="6"/>
      <c r="E570" s="6"/>
      <c r="F570" s="6"/>
      <c r="G570" s="6"/>
      <c r="H570" s="6"/>
      <c r="I570" s="6"/>
    </row>
    <row r="571" spans="3:9" s="3" customFormat="1">
      <c r="C571" s="7"/>
      <c r="D571" s="6"/>
      <c r="E571" s="6"/>
      <c r="F571" s="6"/>
      <c r="G571" s="6"/>
      <c r="H571" s="6"/>
      <c r="I571" s="6"/>
    </row>
    <row r="572" spans="3:9" s="3" customFormat="1">
      <c r="C572" s="7"/>
      <c r="D572" s="6"/>
      <c r="E572" s="6"/>
      <c r="F572" s="6"/>
      <c r="G572" s="6"/>
      <c r="H572" s="6"/>
      <c r="I572" s="6"/>
    </row>
    <row r="573" spans="3:9" s="3" customFormat="1">
      <c r="C573" s="7"/>
      <c r="D573" s="6"/>
      <c r="E573" s="6"/>
      <c r="F573" s="6"/>
      <c r="G573" s="6"/>
      <c r="H573" s="6"/>
      <c r="I573" s="6"/>
    </row>
    <row r="574" spans="3:9" s="3" customFormat="1">
      <c r="C574" s="7"/>
      <c r="D574" s="6"/>
      <c r="E574" s="6"/>
      <c r="F574" s="6"/>
      <c r="G574" s="6"/>
      <c r="H574" s="6"/>
      <c r="I574" s="6"/>
    </row>
    <row r="575" spans="3:9" s="3" customFormat="1">
      <c r="C575" s="7"/>
      <c r="D575" s="6"/>
      <c r="E575" s="6"/>
      <c r="F575" s="6"/>
      <c r="G575" s="6"/>
      <c r="H575" s="6"/>
      <c r="I575" s="6"/>
    </row>
    <row r="576" spans="3:9" s="3" customFormat="1">
      <c r="C576" s="7"/>
      <c r="D576" s="6"/>
      <c r="E576" s="6"/>
      <c r="F576" s="6"/>
      <c r="G576" s="6"/>
      <c r="H576" s="6"/>
      <c r="I576" s="6"/>
    </row>
    <row r="577" spans="3:9" s="3" customFormat="1">
      <c r="C577" s="7"/>
      <c r="D577" s="6"/>
      <c r="E577" s="6"/>
      <c r="F577" s="6"/>
      <c r="G577" s="6"/>
      <c r="H577" s="6"/>
      <c r="I577" s="6"/>
    </row>
    <row r="578" spans="3:9" s="3" customFormat="1">
      <c r="C578" s="7"/>
      <c r="D578" s="6"/>
      <c r="E578" s="6"/>
      <c r="F578" s="6"/>
      <c r="G578" s="6"/>
      <c r="H578" s="6"/>
      <c r="I578" s="6"/>
    </row>
    <row r="579" spans="3:9" s="3" customFormat="1">
      <c r="C579" s="7"/>
      <c r="D579" s="6"/>
      <c r="E579" s="6"/>
      <c r="F579" s="6"/>
      <c r="G579" s="6"/>
      <c r="H579" s="6"/>
      <c r="I579" s="6"/>
    </row>
    <row r="580" spans="3:9" s="3" customFormat="1">
      <c r="C580" s="7"/>
      <c r="D580" s="6"/>
      <c r="E580" s="6"/>
      <c r="F580" s="6"/>
      <c r="G580" s="6"/>
      <c r="H580" s="6"/>
      <c r="I580" s="6"/>
    </row>
    <row r="581" spans="3:9" s="3" customFormat="1">
      <c r="C581" s="7"/>
      <c r="D581" s="6"/>
      <c r="E581" s="6"/>
      <c r="F581" s="6"/>
      <c r="G581" s="6"/>
      <c r="H581" s="6"/>
      <c r="I581" s="6"/>
    </row>
    <row r="582" spans="3:9" s="3" customFormat="1">
      <c r="C582" s="7"/>
      <c r="D582" s="6"/>
      <c r="E582" s="6"/>
      <c r="F582" s="6"/>
      <c r="G582" s="6"/>
      <c r="H582" s="6"/>
      <c r="I582" s="6"/>
    </row>
    <row r="583" spans="3:9" s="3" customFormat="1">
      <c r="C583" s="7"/>
      <c r="D583" s="6"/>
      <c r="E583" s="6"/>
      <c r="F583" s="6"/>
      <c r="G583" s="6"/>
      <c r="H583" s="6"/>
      <c r="I583" s="6"/>
    </row>
    <row r="584" spans="3:9" s="3" customFormat="1">
      <c r="C584" s="7"/>
      <c r="D584" s="6"/>
      <c r="E584" s="6"/>
      <c r="F584" s="6"/>
      <c r="G584" s="6"/>
      <c r="H584" s="6"/>
      <c r="I584" s="6"/>
    </row>
    <row r="585" spans="3:9" s="3" customFormat="1">
      <c r="C585" s="7"/>
      <c r="D585" s="6"/>
      <c r="E585" s="6"/>
      <c r="F585" s="6"/>
      <c r="G585" s="6"/>
      <c r="H585" s="6"/>
      <c r="I585" s="6"/>
    </row>
    <row r="586" spans="3:9" s="3" customFormat="1">
      <c r="C586" s="7"/>
      <c r="D586" s="6"/>
      <c r="E586" s="6"/>
      <c r="F586" s="6"/>
      <c r="G586" s="6"/>
      <c r="H586" s="6"/>
      <c r="I586" s="6"/>
    </row>
    <row r="587" spans="3:9" s="3" customFormat="1">
      <c r="C587" s="7"/>
      <c r="D587" s="6"/>
      <c r="E587" s="6"/>
      <c r="F587" s="6"/>
      <c r="G587" s="6"/>
      <c r="H587" s="6"/>
      <c r="I587" s="6"/>
    </row>
    <row r="588" spans="3:9" s="3" customFormat="1">
      <c r="C588" s="7"/>
      <c r="D588" s="6"/>
      <c r="E588" s="6"/>
      <c r="F588" s="6"/>
      <c r="G588" s="6"/>
      <c r="H588" s="6"/>
      <c r="I588" s="6"/>
    </row>
    <row r="589" spans="3:9" s="3" customFormat="1">
      <c r="C589" s="7"/>
      <c r="D589" s="6"/>
      <c r="E589" s="6"/>
      <c r="F589" s="6"/>
      <c r="G589" s="6"/>
      <c r="H589" s="6"/>
      <c r="I589" s="6"/>
    </row>
    <row r="590" spans="3:9" s="3" customFormat="1">
      <c r="C590" s="7"/>
      <c r="D590" s="6"/>
      <c r="E590" s="6"/>
      <c r="F590" s="6"/>
      <c r="G590" s="6"/>
      <c r="H590" s="6"/>
      <c r="I590" s="6"/>
    </row>
    <row r="591" spans="3:9" s="3" customFormat="1">
      <c r="C591" s="7"/>
      <c r="D591" s="6"/>
      <c r="E591" s="6"/>
      <c r="F591" s="6"/>
      <c r="G591" s="6"/>
      <c r="H591" s="6"/>
      <c r="I591" s="6"/>
    </row>
    <row r="592" spans="3:9" s="3" customFormat="1">
      <c r="C592" s="7"/>
      <c r="D592" s="6"/>
      <c r="E592" s="6"/>
      <c r="F592" s="6"/>
      <c r="G592" s="6"/>
      <c r="H592" s="6"/>
      <c r="I592" s="6"/>
    </row>
    <row r="593" spans="3:9" s="3" customFormat="1">
      <c r="C593" s="7"/>
      <c r="D593" s="6"/>
      <c r="E593" s="6"/>
      <c r="F593" s="6"/>
      <c r="G593" s="6"/>
      <c r="H593" s="6"/>
      <c r="I593" s="6"/>
    </row>
    <row r="594" spans="3:9" s="3" customFormat="1">
      <c r="C594" s="7"/>
      <c r="D594" s="6"/>
      <c r="E594" s="6"/>
      <c r="F594" s="6"/>
      <c r="G594" s="6"/>
      <c r="H594" s="6"/>
      <c r="I594" s="6"/>
    </row>
    <row r="595" spans="3:9" s="3" customFormat="1">
      <c r="C595" s="7"/>
      <c r="D595" s="6"/>
      <c r="E595" s="6"/>
      <c r="F595" s="6"/>
      <c r="G595" s="6"/>
      <c r="H595" s="6"/>
      <c r="I595" s="6"/>
    </row>
    <row r="596" spans="3:9" s="3" customFormat="1">
      <c r="C596" s="7"/>
      <c r="D596" s="6"/>
      <c r="E596" s="6"/>
      <c r="F596" s="6"/>
      <c r="G596" s="6"/>
      <c r="H596" s="6"/>
      <c r="I596" s="6"/>
    </row>
    <row r="597" spans="3:9" s="3" customFormat="1">
      <c r="C597" s="7"/>
      <c r="D597" s="6"/>
      <c r="E597" s="6"/>
      <c r="F597" s="6"/>
      <c r="G597" s="6"/>
      <c r="H597" s="6"/>
      <c r="I597" s="6"/>
    </row>
    <row r="598" spans="3:9" s="3" customFormat="1">
      <c r="C598" s="7"/>
      <c r="D598" s="6"/>
      <c r="E598" s="6"/>
      <c r="F598" s="6"/>
      <c r="G598" s="6"/>
      <c r="H598" s="6"/>
      <c r="I598" s="6"/>
    </row>
    <row r="599" spans="3:9" s="3" customFormat="1">
      <c r="C599" s="7"/>
      <c r="D599" s="6"/>
      <c r="E599" s="6"/>
      <c r="F599" s="6"/>
      <c r="G599" s="6"/>
      <c r="H599" s="6"/>
      <c r="I599" s="6"/>
    </row>
    <row r="600" spans="3:9" s="3" customFormat="1">
      <c r="C600" s="7"/>
      <c r="D600" s="6"/>
      <c r="E600" s="6"/>
      <c r="F600" s="6"/>
      <c r="G600" s="6"/>
      <c r="H600" s="6"/>
      <c r="I600" s="6"/>
    </row>
    <row r="601" spans="3:9" s="3" customFormat="1">
      <c r="C601" s="7"/>
      <c r="D601" s="6"/>
      <c r="E601" s="6"/>
      <c r="F601" s="6"/>
      <c r="G601" s="6"/>
      <c r="H601" s="6"/>
      <c r="I601" s="6"/>
    </row>
    <row r="602" spans="3:9" s="3" customFormat="1">
      <c r="C602" s="7"/>
      <c r="D602" s="6"/>
      <c r="E602" s="6"/>
      <c r="F602" s="6"/>
      <c r="G602" s="6"/>
      <c r="H602" s="6"/>
      <c r="I602" s="6"/>
    </row>
    <row r="603" spans="3:9" s="3" customFormat="1">
      <c r="C603" s="7"/>
      <c r="D603" s="6"/>
      <c r="E603" s="6"/>
      <c r="F603" s="6"/>
      <c r="G603" s="6"/>
      <c r="H603" s="6"/>
      <c r="I603" s="6"/>
    </row>
    <row r="604" spans="3:9" s="3" customFormat="1">
      <c r="C604" s="7"/>
      <c r="D604" s="6"/>
      <c r="E604" s="6"/>
      <c r="F604" s="6"/>
      <c r="G604" s="6"/>
      <c r="H604" s="6"/>
      <c r="I604" s="6"/>
    </row>
    <row r="605" spans="3:9" s="3" customFormat="1">
      <c r="C605" s="7"/>
      <c r="D605" s="6"/>
      <c r="E605" s="6"/>
      <c r="F605" s="6"/>
      <c r="G605" s="6"/>
      <c r="H605" s="6"/>
      <c r="I605" s="6"/>
    </row>
    <row r="606" spans="3:9" s="3" customFormat="1">
      <c r="C606" s="7"/>
      <c r="D606" s="6"/>
      <c r="E606" s="6"/>
      <c r="F606" s="6"/>
      <c r="G606" s="6"/>
      <c r="H606" s="6"/>
      <c r="I606" s="6"/>
    </row>
    <row r="607" spans="3:9" s="3" customFormat="1">
      <c r="C607" s="7"/>
      <c r="D607" s="6"/>
      <c r="E607" s="6"/>
      <c r="F607" s="6"/>
      <c r="G607" s="6"/>
      <c r="H607" s="6"/>
      <c r="I607" s="6"/>
    </row>
    <row r="608" spans="3:9" s="3" customFormat="1">
      <c r="C608" s="7"/>
      <c r="D608" s="6"/>
      <c r="E608" s="6"/>
      <c r="F608" s="6"/>
      <c r="G608" s="6"/>
      <c r="H608" s="6"/>
      <c r="I608" s="6"/>
    </row>
    <row r="609" spans="3:9" s="3" customFormat="1">
      <c r="C609" s="7"/>
      <c r="D609" s="6"/>
      <c r="E609" s="6"/>
      <c r="F609" s="6"/>
      <c r="G609" s="6"/>
      <c r="H609" s="6"/>
      <c r="I609" s="6"/>
    </row>
    <row r="610" spans="3:9" s="3" customFormat="1">
      <c r="C610" s="7"/>
      <c r="D610" s="6"/>
      <c r="E610" s="6"/>
      <c r="F610" s="6"/>
      <c r="G610" s="6"/>
      <c r="H610" s="6"/>
      <c r="I610" s="6"/>
    </row>
    <row r="611" spans="3:9" s="3" customFormat="1">
      <c r="C611" s="7"/>
      <c r="D611" s="6"/>
      <c r="E611" s="6"/>
      <c r="F611" s="6"/>
      <c r="G611" s="6"/>
      <c r="H611" s="6"/>
      <c r="I611" s="6"/>
    </row>
    <row r="612" spans="3:9" s="3" customFormat="1">
      <c r="C612" s="7"/>
      <c r="D612" s="6"/>
      <c r="E612" s="6"/>
      <c r="F612" s="6"/>
      <c r="G612" s="6"/>
      <c r="H612" s="6"/>
      <c r="I612" s="6"/>
    </row>
    <row r="613" spans="3:9" s="3" customFormat="1">
      <c r="C613" s="7"/>
      <c r="D613" s="6"/>
      <c r="E613" s="6"/>
      <c r="F613" s="6"/>
      <c r="G613" s="6"/>
      <c r="H613" s="6"/>
      <c r="I613" s="6"/>
    </row>
    <row r="614" spans="3:9" s="3" customFormat="1">
      <c r="C614" s="7"/>
      <c r="D614" s="6"/>
      <c r="E614" s="6"/>
      <c r="F614" s="6"/>
      <c r="G614" s="6"/>
      <c r="H614" s="6"/>
      <c r="I614" s="6"/>
    </row>
    <row r="615" spans="3:9" s="3" customFormat="1">
      <c r="C615" s="7"/>
      <c r="D615" s="6"/>
      <c r="E615" s="6"/>
      <c r="F615" s="6"/>
      <c r="G615" s="6"/>
      <c r="H615" s="6"/>
      <c r="I615" s="6"/>
    </row>
    <row r="616" spans="3:9" s="3" customFormat="1">
      <c r="C616" s="7"/>
      <c r="D616" s="6"/>
      <c r="E616" s="6"/>
      <c r="F616" s="6"/>
      <c r="G616" s="6"/>
      <c r="H616" s="6"/>
      <c r="I616" s="6"/>
    </row>
    <row r="617" spans="3:9" s="3" customFormat="1">
      <c r="C617" s="7"/>
      <c r="D617" s="6"/>
      <c r="E617" s="6"/>
      <c r="F617" s="6"/>
      <c r="G617" s="6"/>
      <c r="H617" s="6"/>
      <c r="I617" s="6"/>
    </row>
    <row r="618" spans="3:9" s="3" customFormat="1">
      <c r="C618" s="7"/>
      <c r="D618" s="6"/>
      <c r="E618" s="6"/>
      <c r="F618" s="6"/>
      <c r="G618" s="6"/>
      <c r="H618" s="6"/>
      <c r="I618" s="6"/>
    </row>
    <row r="619" spans="3:9" s="3" customFormat="1">
      <c r="C619" s="7"/>
      <c r="D619" s="6"/>
      <c r="E619" s="6"/>
      <c r="F619" s="6"/>
      <c r="G619" s="6"/>
      <c r="H619" s="6"/>
      <c r="I619" s="6"/>
    </row>
    <row r="620" spans="3:9" s="3" customFormat="1">
      <c r="C620" s="7"/>
      <c r="D620" s="6"/>
      <c r="E620" s="6"/>
      <c r="F620" s="6"/>
      <c r="G620" s="6"/>
      <c r="H620" s="6"/>
      <c r="I620" s="6"/>
    </row>
    <row r="621" spans="3:9" s="3" customFormat="1">
      <c r="C621" s="7"/>
      <c r="D621" s="6"/>
      <c r="E621" s="6"/>
      <c r="F621" s="6"/>
      <c r="G621" s="6"/>
      <c r="H621" s="6"/>
      <c r="I621" s="6"/>
    </row>
    <row r="622" spans="3:9" s="3" customFormat="1">
      <c r="C622" s="7"/>
      <c r="D622" s="6"/>
      <c r="E622" s="6"/>
      <c r="F622" s="6"/>
      <c r="G622" s="6"/>
      <c r="H622" s="6"/>
      <c r="I622" s="6"/>
    </row>
    <row r="623" spans="3:9" s="3" customFormat="1">
      <c r="C623" s="7"/>
      <c r="D623" s="6"/>
      <c r="E623" s="6"/>
      <c r="F623" s="6"/>
      <c r="G623" s="6"/>
      <c r="H623" s="6"/>
      <c r="I623" s="6"/>
    </row>
    <row r="624" spans="3:9" s="3" customFormat="1">
      <c r="C624" s="7"/>
      <c r="D624" s="6"/>
      <c r="E624" s="6"/>
      <c r="F624" s="6"/>
      <c r="G624" s="6"/>
      <c r="H624" s="6"/>
      <c r="I624" s="6"/>
    </row>
    <row r="625" spans="3:9" s="3" customFormat="1">
      <c r="C625" s="7"/>
      <c r="D625" s="6"/>
      <c r="E625" s="6"/>
      <c r="F625" s="6"/>
      <c r="G625" s="6"/>
      <c r="H625" s="6"/>
      <c r="I625" s="6"/>
    </row>
    <row r="626" spans="3:9" s="3" customFormat="1">
      <c r="C626" s="7"/>
      <c r="D626" s="6"/>
      <c r="E626" s="6"/>
      <c r="F626" s="6"/>
      <c r="G626" s="6"/>
      <c r="H626" s="6"/>
      <c r="I626" s="6"/>
    </row>
    <row r="627" spans="3:9" s="3" customFormat="1">
      <c r="C627" s="7"/>
      <c r="D627" s="6"/>
      <c r="E627" s="6"/>
      <c r="F627" s="6"/>
      <c r="G627" s="6"/>
      <c r="H627" s="6"/>
      <c r="I627" s="6"/>
    </row>
    <row r="628" spans="3:9" s="3" customFormat="1">
      <c r="C628" s="7"/>
      <c r="D628" s="6"/>
      <c r="E628" s="6"/>
      <c r="F628" s="6"/>
      <c r="G628" s="6"/>
      <c r="H628" s="6"/>
      <c r="I628" s="6"/>
    </row>
    <row r="629" spans="3:9" s="3" customFormat="1">
      <c r="C629" s="7"/>
      <c r="D629" s="6"/>
      <c r="E629" s="6"/>
      <c r="F629" s="6"/>
      <c r="G629" s="6"/>
      <c r="H629" s="6"/>
      <c r="I629" s="6"/>
    </row>
    <row r="630" spans="3:9" s="3" customFormat="1">
      <c r="C630" s="7"/>
      <c r="D630" s="6"/>
      <c r="E630" s="6"/>
      <c r="F630" s="6"/>
      <c r="G630" s="6"/>
      <c r="H630" s="6"/>
      <c r="I630" s="6"/>
    </row>
    <row r="631" spans="3:9" s="3" customFormat="1">
      <c r="C631" s="7"/>
      <c r="D631" s="6"/>
      <c r="E631" s="6"/>
      <c r="F631" s="6"/>
      <c r="G631" s="6"/>
      <c r="H631" s="6"/>
      <c r="I631" s="6"/>
    </row>
    <row r="632" spans="3:9" s="3" customFormat="1">
      <c r="C632" s="7"/>
      <c r="D632" s="6"/>
      <c r="E632" s="6"/>
      <c r="F632" s="6"/>
      <c r="G632" s="6"/>
      <c r="H632" s="6"/>
      <c r="I632" s="6"/>
    </row>
    <row r="633" spans="3:9" s="3" customFormat="1">
      <c r="C633" s="7"/>
      <c r="D633" s="6"/>
      <c r="E633" s="6"/>
      <c r="F633" s="6"/>
      <c r="G633" s="6"/>
      <c r="H633" s="6"/>
      <c r="I633" s="6"/>
    </row>
    <row r="634" spans="3:9" s="3" customFormat="1">
      <c r="C634" s="7"/>
      <c r="D634" s="6"/>
      <c r="E634" s="6"/>
      <c r="F634" s="6"/>
      <c r="G634" s="6"/>
      <c r="H634" s="6"/>
      <c r="I634" s="6"/>
    </row>
    <row r="635" spans="3:9" s="3" customFormat="1">
      <c r="C635" s="7"/>
      <c r="D635" s="6"/>
      <c r="E635" s="6"/>
      <c r="F635" s="6"/>
      <c r="G635" s="6"/>
      <c r="H635" s="6"/>
      <c r="I635" s="6"/>
    </row>
    <row r="636" spans="3:9" s="3" customFormat="1">
      <c r="C636" s="7"/>
      <c r="D636" s="6"/>
      <c r="E636" s="6"/>
      <c r="F636" s="6"/>
      <c r="G636" s="6"/>
      <c r="H636" s="6"/>
      <c r="I636" s="6"/>
    </row>
    <row r="637" spans="3:9" s="3" customFormat="1">
      <c r="C637" s="7"/>
      <c r="D637" s="6"/>
      <c r="E637" s="6"/>
      <c r="F637" s="6"/>
      <c r="G637" s="6"/>
      <c r="H637" s="6"/>
      <c r="I637" s="6"/>
    </row>
    <row r="638" spans="3:9" s="3" customFormat="1">
      <c r="C638" s="7"/>
      <c r="D638" s="6"/>
      <c r="E638" s="6"/>
      <c r="F638" s="6"/>
      <c r="G638" s="6"/>
      <c r="H638" s="6"/>
      <c r="I638" s="6"/>
    </row>
    <row r="639" spans="3:9" s="3" customFormat="1">
      <c r="C639" s="7"/>
      <c r="D639" s="6"/>
      <c r="E639" s="6"/>
      <c r="F639" s="6"/>
      <c r="G639" s="6"/>
      <c r="H639" s="6"/>
      <c r="I639" s="6"/>
    </row>
    <row r="640" spans="3:9" s="3" customFormat="1">
      <c r="C640" s="7"/>
      <c r="D640" s="6"/>
      <c r="E640" s="6"/>
      <c r="F640" s="6"/>
      <c r="G640" s="6"/>
      <c r="H640" s="6"/>
      <c r="I640" s="6"/>
    </row>
    <row r="641" spans="3:9" s="3" customFormat="1">
      <c r="C641" s="7"/>
      <c r="D641" s="6"/>
      <c r="E641" s="6"/>
      <c r="F641" s="6"/>
      <c r="G641" s="6"/>
      <c r="H641" s="6"/>
      <c r="I641" s="6"/>
    </row>
    <row r="642" spans="3:9" s="3" customFormat="1">
      <c r="C642" s="7"/>
      <c r="D642" s="6"/>
      <c r="E642" s="6"/>
      <c r="F642" s="6"/>
      <c r="G642" s="6"/>
      <c r="H642" s="6"/>
      <c r="I642" s="6"/>
    </row>
    <row r="643" spans="3:9" s="3" customFormat="1">
      <c r="C643" s="7"/>
      <c r="D643" s="6"/>
      <c r="E643" s="6"/>
      <c r="F643" s="6"/>
      <c r="G643" s="6"/>
      <c r="H643" s="6"/>
      <c r="I643" s="6"/>
    </row>
    <row r="644" spans="3:9" s="3" customFormat="1">
      <c r="C644" s="7"/>
      <c r="D644" s="6"/>
      <c r="E644" s="6"/>
      <c r="F644" s="6"/>
      <c r="G644" s="6"/>
      <c r="H644" s="6"/>
      <c r="I644" s="6"/>
    </row>
    <row r="645" spans="3:9" s="3" customFormat="1">
      <c r="C645" s="7"/>
      <c r="D645" s="6"/>
      <c r="E645" s="6"/>
      <c r="F645" s="6"/>
      <c r="G645" s="6"/>
      <c r="H645" s="6"/>
      <c r="I645" s="6"/>
    </row>
    <row r="646" spans="3:9" s="3" customFormat="1">
      <c r="C646" s="7"/>
      <c r="D646" s="6"/>
      <c r="E646" s="6"/>
      <c r="F646" s="6"/>
      <c r="G646" s="6"/>
      <c r="H646" s="6"/>
      <c r="I646" s="6"/>
    </row>
    <row r="647" spans="3:9" s="3" customFormat="1">
      <c r="C647" s="7"/>
      <c r="D647" s="6"/>
      <c r="E647" s="6"/>
      <c r="F647" s="6"/>
      <c r="G647" s="6"/>
      <c r="H647" s="6"/>
      <c r="I647" s="6"/>
    </row>
    <row r="648" spans="3:9" s="3" customFormat="1">
      <c r="C648" s="7"/>
      <c r="D648" s="6"/>
      <c r="E648" s="6"/>
      <c r="F648" s="6"/>
      <c r="G648" s="6"/>
      <c r="H648" s="6"/>
      <c r="I648" s="6"/>
    </row>
    <row r="649" spans="3:9" s="3" customFormat="1">
      <c r="C649" s="7"/>
      <c r="D649" s="6"/>
      <c r="E649" s="6"/>
      <c r="F649" s="6"/>
      <c r="G649" s="6"/>
      <c r="H649" s="6"/>
      <c r="I649" s="6"/>
    </row>
    <row r="650" spans="3:9" s="3" customFormat="1">
      <c r="C650" s="7"/>
      <c r="D650" s="6"/>
      <c r="E650" s="6"/>
      <c r="F650" s="6"/>
      <c r="G650" s="6"/>
      <c r="H650" s="6"/>
      <c r="I650" s="6"/>
    </row>
    <row r="651" spans="3:9" s="3" customFormat="1">
      <c r="C651" s="7"/>
      <c r="D651" s="6"/>
      <c r="E651" s="6"/>
      <c r="F651" s="6"/>
      <c r="G651" s="6"/>
      <c r="H651" s="6"/>
      <c r="I651" s="6"/>
    </row>
    <row r="652" spans="3:9" s="3" customFormat="1">
      <c r="C652" s="7"/>
      <c r="D652" s="6"/>
      <c r="E652" s="6"/>
      <c r="F652" s="6"/>
      <c r="G652" s="6"/>
      <c r="H652" s="6"/>
      <c r="I652" s="6"/>
    </row>
    <row r="653" spans="3:9" s="3" customFormat="1">
      <c r="C653" s="7"/>
      <c r="D653" s="6"/>
      <c r="E653" s="6"/>
      <c r="F653" s="6"/>
      <c r="G653" s="6"/>
      <c r="H653" s="6"/>
      <c r="I653" s="6"/>
    </row>
    <row r="654" spans="3:9" s="3" customFormat="1">
      <c r="C654" s="7"/>
      <c r="D654" s="6"/>
      <c r="E654" s="6"/>
      <c r="F654" s="6"/>
      <c r="G654" s="6"/>
      <c r="H654" s="6"/>
      <c r="I654" s="6"/>
    </row>
    <row r="655" spans="3:9" s="3" customFormat="1">
      <c r="C655" s="7"/>
      <c r="D655" s="6"/>
      <c r="E655" s="6"/>
      <c r="F655" s="6"/>
      <c r="G655" s="6"/>
      <c r="H655" s="6"/>
      <c r="I655" s="6"/>
    </row>
    <row r="656" spans="3:9" s="3" customFormat="1">
      <c r="C656" s="7"/>
      <c r="D656" s="6"/>
      <c r="E656" s="6"/>
      <c r="F656" s="6"/>
      <c r="G656" s="6"/>
      <c r="H656" s="6"/>
      <c r="I656" s="6"/>
    </row>
    <row r="657" spans="3:9" s="3" customFormat="1">
      <c r="C657" s="7"/>
      <c r="D657" s="6"/>
      <c r="E657" s="6"/>
      <c r="F657" s="6"/>
      <c r="G657" s="6"/>
      <c r="H657" s="6"/>
      <c r="I657" s="6"/>
    </row>
    <row r="658" spans="3:9" s="3" customFormat="1">
      <c r="C658" s="7"/>
      <c r="D658" s="6"/>
      <c r="E658" s="6"/>
      <c r="F658" s="6"/>
      <c r="G658" s="6"/>
      <c r="H658" s="6"/>
      <c r="I658" s="6"/>
    </row>
    <row r="659" spans="3:9" s="3" customFormat="1">
      <c r="C659" s="7"/>
      <c r="D659" s="6"/>
      <c r="E659" s="6"/>
      <c r="F659" s="6"/>
      <c r="G659" s="6"/>
      <c r="H659" s="6"/>
      <c r="I659" s="6"/>
    </row>
    <row r="660" spans="3:9" s="3" customFormat="1">
      <c r="C660" s="7"/>
      <c r="D660" s="6"/>
      <c r="E660" s="6"/>
      <c r="F660" s="6"/>
      <c r="G660" s="6"/>
      <c r="H660" s="6"/>
      <c r="I660" s="6"/>
    </row>
    <row r="661" spans="3:9" s="3" customFormat="1">
      <c r="C661" s="7"/>
      <c r="D661" s="6"/>
      <c r="E661" s="6"/>
      <c r="F661" s="6"/>
      <c r="G661" s="6"/>
      <c r="H661" s="6"/>
      <c r="I661" s="6"/>
    </row>
    <row r="662" spans="3:9" s="3" customFormat="1">
      <c r="C662" s="7"/>
      <c r="D662" s="6"/>
      <c r="E662" s="6"/>
      <c r="F662" s="6"/>
      <c r="G662" s="6"/>
      <c r="H662" s="6"/>
      <c r="I662" s="6"/>
    </row>
    <row r="663" spans="3:9" s="3" customFormat="1">
      <c r="C663" s="7"/>
      <c r="D663" s="6"/>
      <c r="E663" s="6"/>
      <c r="F663" s="6"/>
      <c r="G663" s="6"/>
      <c r="H663" s="6"/>
      <c r="I663" s="6"/>
    </row>
    <row r="664" spans="3:9" s="3" customFormat="1">
      <c r="C664" s="7"/>
      <c r="D664" s="6"/>
      <c r="E664" s="6"/>
      <c r="F664" s="6"/>
      <c r="G664" s="6"/>
      <c r="H664" s="6"/>
      <c r="I664" s="6"/>
    </row>
    <row r="665" spans="3:9" s="3" customFormat="1">
      <c r="C665" s="7"/>
      <c r="D665" s="6"/>
      <c r="E665" s="6"/>
      <c r="F665" s="6"/>
      <c r="G665" s="6"/>
      <c r="H665" s="6"/>
      <c r="I665" s="6"/>
    </row>
    <row r="666" spans="3:9" s="3" customFormat="1">
      <c r="C666" s="7"/>
      <c r="D666" s="6"/>
      <c r="E666" s="6"/>
      <c r="F666" s="6"/>
      <c r="G666" s="6"/>
      <c r="H666" s="6"/>
      <c r="I666" s="6"/>
    </row>
    <row r="667" spans="3:9" s="3" customFormat="1">
      <c r="C667" s="7"/>
      <c r="D667" s="6"/>
      <c r="E667" s="6"/>
      <c r="F667" s="6"/>
      <c r="G667" s="6"/>
      <c r="H667" s="6"/>
      <c r="I667" s="6"/>
    </row>
    <row r="668" spans="3:9" s="3" customFormat="1">
      <c r="C668" s="7"/>
      <c r="D668" s="6"/>
      <c r="E668" s="6"/>
      <c r="F668" s="6"/>
      <c r="G668" s="6"/>
      <c r="H668" s="6"/>
      <c r="I668" s="6"/>
    </row>
    <row r="669" spans="3:9" s="3" customFormat="1">
      <c r="C669" s="7"/>
      <c r="D669" s="6"/>
      <c r="E669" s="6"/>
      <c r="F669" s="6"/>
      <c r="G669" s="6"/>
      <c r="H669" s="6"/>
      <c r="I669" s="6"/>
    </row>
    <row r="670" spans="3:9" s="3" customFormat="1">
      <c r="C670" s="7"/>
      <c r="D670" s="6"/>
      <c r="E670" s="6"/>
      <c r="F670" s="6"/>
      <c r="G670" s="6"/>
      <c r="H670" s="6"/>
      <c r="I670" s="6"/>
    </row>
    <row r="671" spans="3:9" s="3" customFormat="1">
      <c r="C671" s="7"/>
      <c r="D671" s="6"/>
      <c r="E671" s="6"/>
      <c r="F671" s="6"/>
      <c r="G671" s="6"/>
      <c r="H671" s="6"/>
      <c r="I671" s="6"/>
    </row>
    <row r="672" spans="3:9" s="3" customFormat="1">
      <c r="C672" s="7"/>
      <c r="D672" s="6"/>
      <c r="E672" s="6"/>
      <c r="F672" s="6"/>
      <c r="G672" s="6"/>
      <c r="H672" s="6"/>
      <c r="I672" s="6"/>
    </row>
    <row r="673" spans="3:9" s="3" customFormat="1">
      <c r="C673" s="7"/>
      <c r="D673" s="6"/>
      <c r="E673" s="6"/>
      <c r="F673" s="6"/>
      <c r="G673" s="6"/>
      <c r="H673" s="6"/>
      <c r="I673" s="6"/>
    </row>
    <row r="674" spans="3:9" s="3" customFormat="1">
      <c r="C674" s="7"/>
      <c r="D674" s="6"/>
      <c r="E674" s="6"/>
      <c r="F674" s="6"/>
      <c r="G674" s="6"/>
      <c r="H674" s="6"/>
      <c r="I674" s="6"/>
    </row>
    <row r="675" spans="3:9" s="3" customFormat="1">
      <c r="C675" s="7"/>
      <c r="D675" s="6"/>
      <c r="E675" s="6"/>
      <c r="F675" s="6"/>
      <c r="G675" s="6"/>
      <c r="H675" s="6"/>
      <c r="I675" s="6"/>
    </row>
    <row r="676" spans="3:9" s="3" customFormat="1">
      <c r="C676" s="7"/>
      <c r="D676" s="6"/>
      <c r="E676" s="6"/>
      <c r="F676" s="6"/>
      <c r="G676" s="6"/>
      <c r="H676" s="6"/>
      <c r="I676" s="6"/>
    </row>
    <row r="677" spans="3:9" s="3" customFormat="1">
      <c r="C677" s="7"/>
      <c r="D677" s="6"/>
      <c r="E677" s="6"/>
      <c r="F677" s="6"/>
      <c r="G677" s="6"/>
      <c r="H677" s="6"/>
      <c r="I677" s="6"/>
    </row>
    <row r="678" spans="3:9" s="3" customFormat="1">
      <c r="C678" s="7"/>
      <c r="D678" s="6"/>
      <c r="E678" s="6"/>
      <c r="F678" s="6"/>
      <c r="G678" s="6"/>
      <c r="H678" s="6"/>
      <c r="I678" s="6"/>
    </row>
    <row r="679" spans="3:9" s="3" customFormat="1">
      <c r="C679" s="7"/>
      <c r="D679" s="6"/>
      <c r="E679" s="6"/>
      <c r="F679" s="6"/>
      <c r="G679" s="6"/>
      <c r="H679" s="6"/>
      <c r="I679" s="6"/>
    </row>
    <row r="680" spans="3:9" s="3" customFormat="1">
      <c r="C680" s="7"/>
      <c r="D680" s="6"/>
      <c r="E680" s="6"/>
      <c r="F680" s="6"/>
      <c r="G680" s="6"/>
      <c r="H680" s="6"/>
      <c r="I680" s="6"/>
    </row>
    <row r="681" spans="3:9" s="3" customFormat="1">
      <c r="C681" s="7"/>
      <c r="D681" s="6"/>
      <c r="E681" s="6"/>
      <c r="F681" s="6"/>
      <c r="G681" s="6"/>
      <c r="H681" s="6"/>
      <c r="I681" s="6"/>
    </row>
    <row r="682" spans="3:9" s="3" customFormat="1">
      <c r="C682" s="7"/>
      <c r="D682" s="6"/>
      <c r="E682" s="6"/>
      <c r="F682" s="6"/>
      <c r="G682" s="6"/>
      <c r="H682" s="6"/>
      <c r="I682" s="6"/>
    </row>
    <row r="683" spans="3:9" s="3" customFormat="1">
      <c r="C683" s="7"/>
      <c r="D683" s="6"/>
      <c r="E683" s="6"/>
      <c r="F683" s="6"/>
      <c r="G683" s="6"/>
      <c r="H683" s="6"/>
      <c r="I683" s="6"/>
    </row>
    <row r="684" spans="3:9" s="3" customFormat="1">
      <c r="C684" s="7"/>
      <c r="D684" s="6"/>
      <c r="E684" s="6"/>
      <c r="F684" s="6"/>
      <c r="G684" s="6"/>
      <c r="H684" s="6"/>
      <c r="I684" s="6"/>
    </row>
    <row r="685" spans="3:9" s="3" customFormat="1">
      <c r="C685" s="7"/>
      <c r="D685" s="6"/>
      <c r="E685" s="6"/>
      <c r="F685" s="6"/>
      <c r="G685" s="6"/>
      <c r="H685" s="6"/>
      <c r="I685" s="6"/>
    </row>
    <row r="686" spans="3:9" s="3" customFormat="1">
      <c r="C686" s="7"/>
      <c r="D686" s="6"/>
      <c r="E686" s="6"/>
      <c r="F686" s="6"/>
      <c r="G686" s="6"/>
      <c r="H686" s="6"/>
      <c r="I686" s="6"/>
    </row>
    <row r="687" spans="3:9" s="3" customFormat="1">
      <c r="C687" s="7"/>
      <c r="D687" s="6"/>
      <c r="E687" s="6"/>
      <c r="F687" s="6"/>
      <c r="G687" s="6"/>
      <c r="H687" s="6"/>
      <c r="I687" s="6"/>
    </row>
    <row r="688" spans="3:9" s="3" customFormat="1">
      <c r="C688" s="7"/>
      <c r="D688" s="6"/>
      <c r="E688" s="6"/>
      <c r="F688" s="6"/>
      <c r="G688" s="6"/>
      <c r="H688" s="6"/>
      <c r="I688" s="6"/>
    </row>
    <row r="689" spans="3:9" s="3" customFormat="1">
      <c r="C689" s="7"/>
      <c r="D689" s="6"/>
      <c r="E689" s="6"/>
      <c r="F689" s="6"/>
      <c r="G689" s="6"/>
      <c r="H689" s="6"/>
      <c r="I689" s="6"/>
    </row>
    <row r="690" spans="3:9" s="3" customFormat="1">
      <c r="C690" s="7"/>
      <c r="D690" s="6"/>
      <c r="E690" s="6"/>
      <c r="F690" s="6"/>
      <c r="G690" s="6"/>
      <c r="H690" s="6"/>
      <c r="I690" s="6"/>
    </row>
    <row r="691" spans="3:9" s="3" customFormat="1">
      <c r="C691" s="7"/>
      <c r="D691" s="6"/>
      <c r="E691" s="6"/>
      <c r="F691" s="6"/>
      <c r="G691" s="6"/>
      <c r="H691" s="6"/>
      <c r="I691" s="6"/>
    </row>
    <row r="692" spans="3:9" s="3" customFormat="1">
      <c r="C692" s="7"/>
      <c r="D692" s="6"/>
      <c r="E692" s="6"/>
      <c r="F692" s="6"/>
      <c r="G692" s="6"/>
      <c r="H692" s="6"/>
      <c r="I692" s="6"/>
    </row>
    <row r="693" spans="3:9" s="3" customFormat="1">
      <c r="C693" s="7"/>
      <c r="D693" s="6"/>
      <c r="E693" s="6"/>
      <c r="F693" s="6"/>
      <c r="G693" s="6"/>
      <c r="H693" s="6"/>
      <c r="I693" s="6"/>
    </row>
    <row r="694" spans="3:9" s="3" customFormat="1">
      <c r="C694" s="7"/>
      <c r="D694" s="6"/>
      <c r="E694" s="6"/>
      <c r="F694" s="6"/>
      <c r="G694" s="6"/>
      <c r="H694" s="6"/>
      <c r="I694" s="6"/>
    </row>
    <row r="695" spans="3:9" s="3" customFormat="1">
      <c r="C695" s="7"/>
      <c r="D695" s="6"/>
      <c r="E695" s="6"/>
      <c r="F695" s="6"/>
      <c r="G695" s="6"/>
      <c r="H695" s="6"/>
      <c r="I695" s="6"/>
    </row>
    <row r="696" spans="3:9" s="3" customFormat="1">
      <c r="C696" s="7"/>
      <c r="D696" s="6"/>
      <c r="E696" s="6"/>
      <c r="F696" s="6"/>
      <c r="G696" s="6"/>
      <c r="H696" s="6"/>
      <c r="I696" s="6"/>
    </row>
    <row r="697" spans="3:9" s="3" customFormat="1">
      <c r="C697" s="7"/>
      <c r="D697" s="6"/>
      <c r="E697" s="6"/>
      <c r="F697" s="6"/>
      <c r="G697" s="6"/>
      <c r="H697" s="6"/>
      <c r="I697" s="6"/>
    </row>
    <row r="698" spans="3:9" s="3" customFormat="1">
      <c r="C698" s="7"/>
      <c r="D698" s="6"/>
      <c r="E698" s="6"/>
      <c r="F698" s="6"/>
      <c r="G698" s="6"/>
      <c r="H698" s="6"/>
      <c r="I698" s="6"/>
    </row>
    <row r="699" spans="3:9" s="3" customFormat="1">
      <c r="C699" s="7"/>
      <c r="D699" s="6"/>
      <c r="E699" s="6"/>
      <c r="F699" s="6"/>
      <c r="G699" s="6"/>
      <c r="H699" s="6"/>
      <c r="I699" s="6"/>
    </row>
    <row r="700" spans="3:9" s="3" customFormat="1">
      <c r="C700" s="7"/>
      <c r="D700" s="6"/>
      <c r="E700" s="6"/>
      <c r="F700" s="6"/>
      <c r="G700" s="6"/>
      <c r="H700" s="6"/>
      <c r="I700" s="6"/>
    </row>
    <row r="701" spans="3:9" s="3" customFormat="1">
      <c r="C701" s="7"/>
      <c r="D701" s="6"/>
      <c r="E701" s="6"/>
      <c r="F701" s="6"/>
      <c r="G701" s="6"/>
      <c r="H701" s="6"/>
      <c r="I701" s="6"/>
    </row>
    <row r="702" spans="3:9" s="3" customFormat="1">
      <c r="C702" s="7"/>
      <c r="D702" s="6"/>
      <c r="E702" s="6"/>
      <c r="F702" s="6"/>
      <c r="G702" s="6"/>
      <c r="H702" s="6"/>
      <c r="I702" s="6"/>
    </row>
    <row r="703" spans="3:9" s="3" customFormat="1">
      <c r="C703" s="7"/>
      <c r="D703" s="6"/>
      <c r="E703" s="6"/>
      <c r="F703" s="6"/>
      <c r="G703" s="6"/>
      <c r="H703" s="6"/>
      <c r="I703" s="6"/>
    </row>
    <row r="704" spans="3:9" s="3" customFormat="1">
      <c r="C704" s="7"/>
      <c r="D704" s="6"/>
      <c r="E704" s="6"/>
      <c r="F704" s="6"/>
      <c r="G704" s="6"/>
      <c r="H704" s="6"/>
      <c r="I704" s="6"/>
    </row>
    <row r="705" spans="3:9" s="3" customFormat="1">
      <c r="C705" s="7"/>
      <c r="D705" s="6"/>
      <c r="E705" s="6"/>
      <c r="F705" s="6"/>
      <c r="G705" s="6"/>
      <c r="H705" s="6"/>
      <c r="I705" s="6"/>
    </row>
    <row r="706" spans="3:9" s="3" customFormat="1">
      <c r="C706" s="7"/>
      <c r="D706" s="6"/>
      <c r="E706" s="6"/>
      <c r="F706" s="6"/>
      <c r="G706" s="6"/>
      <c r="H706" s="6"/>
      <c r="I706" s="6"/>
    </row>
    <row r="707" spans="3:9" s="3" customFormat="1">
      <c r="C707" s="7"/>
      <c r="D707" s="6"/>
      <c r="E707" s="6"/>
      <c r="F707" s="6"/>
      <c r="G707" s="6"/>
      <c r="H707" s="6"/>
      <c r="I707" s="6"/>
    </row>
    <row r="708" spans="3:9" s="3" customFormat="1">
      <c r="C708" s="7"/>
      <c r="D708" s="6"/>
      <c r="E708" s="6"/>
      <c r="F708" s="6"/>
      <c r="G708" s="6"/>
      <c r="H708" s="6"/>
      <c r="I708" s="6"/>
    </row>
    <row r="709" spans="3:9" s="3" customFormat="1">
      <c r="C709" s="7"/>
      <c r="D709" s="6"/>
      <c r="E709" s="6"/>
      <c r="F709" s="6"/>
      <c r="G709" s="6"/>
      <c r="H709" s="6"/>
      <c r="I709" s="6"/>
    </row>
    <row r="710" spans="3:9" s="3" customFormat="1">
      <c r="C710" s="7"/>
      <c r="D710" s="6"/>
      <c r="E710" s="6"/>
      <c r="F710" s="6"/>
      <c r="G710" s="6"/>
      <c r="H710" s="6"/>
      <c r="I710" s="6"/>
    </row>
    <row r="711" spans="3:9" s="3" customFormat="1">
      <c r="C711" s="7"/>
      <c r="D711" s="6"/>
      <c r="E711" s="6"/>
      <c r="F711" s="6"/>
      <c r="G711" s="6"/>
      <c r="H711" s="6"/>
      <c r="I711" s="6"/>
    </row>
    <row r="712" spans="3:9" s="3" customFormat="1">
      <c r="C712" s="7"/>
      <c r="D712" s="6"/>
      <c r="E712" s="6"/>
      <c r="F712" s="6"/>
      <c r="G712" s="6"/>
      <c r="H712" s="6"/>
      <c r="I712" s="6"/>
    </row>
    <row r="713" spans="3:9" s="3" customFormat="1">
      <c r="C713" s="7"/>
      <c r="D713" s="6"/>
      <c r="E713" s="6"/>
      <c r="F713" s="6"/>
      <c r="G713" s="6"/>
      <c r="H713" s="6"/>
      <c r="I713" s="6"/>
    </row>
    <row r="714" spans="3:9" s="3" customFormat="1">
      <c r="C714" s="7"/>
      <c r="D714" s="6"/>
      <c r="E714" s="6"/>
      <c r="F714" s="6"/>
      <c r="G714" s="6"/>
      <c r="H714" s="6"/>
      <c r="I714" s="6"/>
    </row>
    <row r="715" spans="3:9" s="3" customFormat="1">
      <c r="C715" s="7"/>
      <c r="D715" s="6"/>
      <c r="E715" s="6"/>
      <c r="F715" s="6"/>
      <c r="G715" s="6"/>
      <c r="H715" s="6"/>
      <c r="I715" s="6"/>
    </row>
    <row r="716" spans="3:9" s="3" customFormat="1">
      <c r="C716" s="7"/>
      <c r="D716" s="6"/>
      <c r="E716" s="6"/>
      <c r="F716" s="6"/>
      <c r="G716" s="6"/>
      <c r="H716" s="6"/>
      <c r="I716" s="6"/>
    </row>
    <row r="717" spans="3:9" s="3" customFormat="1">
      <c r="C717" s="7"/>
      <c r="D717" s="6"/>
      <c r="E717" s="6"/>
      <c r="F717" s="6"/>
      <c r="G717" s="6"/>
      <c r="H717" s="6"/>
      <c r="I717" s="6"/>
    </row>
    <row r="718" spans="3:9" s="3" customFormat="1">
      <c r="C718" s="7"/>
      <c r="D718" s="6"/>
      <c r="E718" s="6"/>
      <c r="F718" s="6"/>
      <c r="G718" s="6"/>
      <c r="H718" s="6"/>
      <c r="I718" s="6"/>
    </row>
    <row r="719" spans="3:9" s="3" customFormat="1">
      <c r="C719" s="7"/>
      <c r="D719" s="6"/>
      <c r="E719" s="6"/>
      <c r="F719" s="6"/>
      <c r="G719" s="6"/>
      <c r="H719" s="6"/>
      <c r="I719" s="6"/>
    </row>
    <row r="720" spans="3:9" s="3" customFormat="1">
      <c r="C720" s="7"/>
      <c r="D720" s="6"/>
      <c r="E720" s="6"/>
      <c r="F720" s="6"/>
      <c r="G720" s="6"/>
      <c r="H720" s="6"/>
      <c r="I720" s="6"/>
    </row>
    <row r="721" spans="3:9" s="3" customFormat="1">
      <c r="C721" s="7"/>
      <c r="D721" s="6"/>
      <c r="E721" s="6"/>
      <c r="F721" s="6"/>
      <c r="G721" s="6"/>
      <c r="H721" s="6"/>
      <c r="I721" s="6"/>
    </row>
    <row r="722" spans="3:9" s="3" customFormat="1">
      <c r="C722" s="7"/>
      <c r="D722" s="6"/>
      <c r="E722" s="6"/>
      <c r="F722" s="6"/>
      <c r="G722" s="6"/>
      <c r="H722" s="6"/>
      <c r="I722" s="6"/>
    </row>
    <row r="723" spans="3:9" s="3" customFormat="1">
      <c r="C723" s="7"/>
      <c r="D723" s="6"/>
      <c r="E723" s="6"/>
      <c r="F723" s="6"/>
      <c r="G723" s="6"/>
      <c r="H723" s="6"/>
      <c r="I723" s="6"/>
    </row>
    <row r="724" spans="3:9" s="3" customFormat="1">
      <c r="C724" s="7"/>
      <c r="D724" s="6"/>
      <c r="E724" s="6"/>
      <c r="F724" s="6"/>
      <c r="G724" s="6"/>
      <c r="H724" s="6"/>
      <c r="I724" s="6"/>
    </row>
    <row r="725" spans="3:9" s="3" customFormat="1">
      <c r="C725" s="7"/>
      <c r="D725" s="6"/>
      <c r="E725" s="6"/>
      <c r="F725" s="6"/>
      <c r="G725" s="6"/>
      <c r="H725" s="6"/>
      <c r="I725" s="6"/>
    </row>
    <row r="726" spans="3:9" s="3" customFormat="1">
      <c r="C726" s="7"/>
      <c r="D726" s="6"/>
      <c r="E726" s="6"/>
      <c r="F726" s="6"/>
      <c r="G726" s="6"/>
      <c r="H726" s="6"/>
      <c r="I726" s="6"/>
    </row>
    <row r="727" spans="3:9" s="3" customFormat="1">
      <c r="C727" s="7"/>
      <c r="D727" s="6"/>
      <c r="E727" s="6"/>
      <c r="F727" s="6"/>
      <c r="G727" s="6"/>
      <c r="H727" s="6"/>
      <c r="I727" s="6"/>
    </row>
    <row r="728" spans="3:9" s="3" customFormat="1">
      <c r="C728" s="7"/>
      <c r="D728" s="6"/>
      <c r="E728" s="6"/>
      <c r="F728" s="6"/>
      <c r="G728" s="6"/>
      <c r="H728" s="6"/>
      <c r="I728" s="6"/>
    </row>
    <row r="729" spans="3:9" s="3" customFormat="1">
      <c r="C729" s="7"/>
      <c r="D729" s="6"/>
      <c r="E729" s="6"/>
      <c r="F729" s="6"/>
      <c r="G729" s="6"/>
      <c r="H729" s="6"/>
      <c r="I729" s="6"/>
    </row>
    <row r="730" spans="3:9" s="3" customFormat="1">
      <c r="C730" s="7"/>
      <c r="D730" s="6"/>
      <c r="E730" s="6"/>
      <c r="F730" s="6"/>
      <c r="G730" s="6"/>
      <c r="H730" s="6"/>
      <c r="I730" s="6"/>
    </row>
    <row r="731" spans="3:9" s="3" customFormat="1">
      <c r="C731" s="7"/>
      <c r="D731" s="6"/>
      <c r="E731" s="6"/>
      <c r="F731" s="6"/>
      <c r="G731" s="6"/>
      <c r="H731" s="6"/>
      <c r="I731" s="6"/>
    </row>
    <row r="732" spans="3:9" s="3" customFormat="1">
      <c r="C732" s="7"/>
      <c r="D732" s="6"/>
      <c r="E732" s="6"/>
      <c r="F732" s="6"/>
      <c r="G732" s="6"/>
      <c r="H732" s="6"/>
      <c r="I732" s="6"/>
    </row>
    <row r="733" spans="3:9" s="3" customFormat="1">
      <c r="C733" s="7"/>
      <c r="D733" s="6"/>
      <c r="E733" s="6"/>
      <c r="F733" s="6"/>
      <c r="G733" s="6"/>
      <c r="H733" s="6"/>
      <c r="I733" s="6"/>
    </row>
    <row r="734" spans="3:9" s="3" customFormat="1">
      <c r="C734" s="7"/>
      <c r="D734" s="6"/>
      <c r="E734" s="6"/>
      <c r="F734" s="6"/>
      <c r="G734" s="6"/>
      <c r="H734" s="6"/>
      <c r="I734" s="6"/>
    </row>
    <row r="735" spans="3:9" s="3" customFormat="1">
      <c r="C735" s="7"/>
      <c r="D735" s="6"/>
      <c r="E735" s="6"/>
      <c r="F735" s="6"/>
      <c r="G735" s="6"/>
      <c r="H735" s="6"/>
      <c r="I735" s="6"/>
    </row>
    <row r="736" spans="3:9" s="3" customFormat="1">
      <c r="C736" s="7"/>
      <c r="D736" s="6"/>
      <c r="E736" s="6"/>
      <c r="F736" s="6"/>
      <c r="G736" s="6"/>
      <c r="H736" s="6"/>
      <c r="I736" s="6"/>
    </row>
    <row r="737" spans="3:9" s="3" customFormat="1">
      <c r="C737" s="7"/>
      <c r="D737" s="6"/>
      <c r="E737" s="6"/>
      <c r="F737" s="6"/>
      <c r="G737" s="6"/>
      <c r="H737" s="6"/>
      <c r="I737" s="6"/>
    </row>
    <row r="738" spans="3:9" s="3" customFormat="1">
      <c r="C738" s="7"/>
      <c r="D738" s="6"/>
      <c r="E738" s="6"/>
      <c r="F738" s="6"/>
      <c r="G738" s="6"/>
      <c r="H738" s="6"/>
      <c r="I738" s="6"/>
    </row>
    <row r="739" spans="3:9" s="3" customFormat="1">
      <c r="C739" s="7"/>
      <c r="D739" s="6"/>
      <c r="E739" s="6"/>
      <c r="F739" s="6"/>
      <c r="G739" s="6"/>
      <c r="H739" s="6"/>
      <c r="I739" s="6"/>
    </row>
    <row r="740" spans="3:9" s="3" customFormat="1">
      <c r="C740" s="7"/>
      <c r="D740" s="6"/>
      <c r="E740" s="6"/>
      <c r="F740" s="6"/>
      <c r="G740" s="6"/>
      <c r="H740" s="6"/>
      <c r="I740" s="6"/>
    </row>
    <row r="741" spans="3:9" s="3" customFormat="1">
      <c r="C741" s="7"/>
      <c r="D741" s="6"/>
      <c r="E741" s="6"/>
      <c r="F741" s="6"/>
      <c r="G741" s="6"/>
      <c r="H741" s="6"/>
      <c r="I741" s="6"/>
    </row>
    <row r="742" spans="3:9" s="3" customFormat="1">
      <c r="C742" s="7"/>
      <c r="D742" s="6"/>
      <c r="E742" s="6"/>
      <c r="F742" s="6"/>
      <c r="G742" s="6"/>
      <c r="H742" s="6"/>
      <c r="I742" s="6"/>
    </row>
    <row r="743" spans="3:9" s="3" customFormat="1">
      <c r="C743" s="7"/>
      <c r="D743" s="6"/>
      <c r="E743" s="6"/>
      <c r="F743" s="6"/>
      <c r="G743" s="6"/>
      <c r="H743" s="6"/>
      <c r="I743" s="6"/>
    </row>
    <row r="744" spans="3:9" s="3" customFormat="1">
      <c r="C744" s="7"/>
      <c r="D744" s="6"/>
      <c r="E744" s="6"/>
      <c r="F744" s="6"/>
      <c r="G744" s="6"/>
      <c r="H744" s="6"/>
      <c r="I744" s="6"/>
    </row>
    <row r="745" spans="3:9" s="3" customFormat="1">
      <c r="C745" s="7"/>
      <c r="D745" s="6"/>
      <c r="E745" s="6"/>
      <c r="F745" s="6"/>
      <c r="G745" s="6"/>
      <c r="H745" s="6"/>
      <c r="I745" s="6"/>
    </row>
    <row r="746" spans="3:9" s="3" customFormat="1">
      <c r="C746" s="7"/>
      <c r="D746" s="6"/>
      <c r="E746" s="6"/>
      <c r="F746" s="6"/>
      <c r="G746" s="6"/>
      <c r="H746" s="6"/>
      <c r="I746" s="6"/>
    </row>
    <row r="747" spans="3:9" s="3" customFormat="1">
      <c r="C747" s="7"/>
      <c r="D747" s="6"/>
      <c r="E747" s="6"/>
      <c r="F747" s="6"/>
      <c r="G747" s="6"/>
      <c r="H747" s="6"/>
      <c r="I747" s="6"/>
    </row>
    <row r="748" spans="3:9" s="3" customFormat="1">
      <c r="C748" s="7"/>
      <c r="D748" s="6"/>
      <c r="E748" s="6"/>
      <c r="F748" s="6"/>
      <c r="G748" s="6"/>
      <c r="H748" s="6"/>
      <c r="I748" s="6"/>
    </row>
    <row r="749" spans="3:9" s="3" customFormat="1">
      <c r="C749" s="7"/>
      <c r="D749" s="6"/>
      <c r="E749" s="6"/>
      <c r="F749" s="6"/>
      <c r="G749" s="6"/>
      <c r="H749" s="6"/>
      <c r="I749" s="6"/>
    </row>
    <row r="750" spans="3:9" s="3" customFormat="1">
      <c r="C750" s="7"/>
      <c r="D750" s="6"/>
      <c r="E750" s="6"/>
      <c r="F750" s="6"/>
      <c r="G750" s="6"/>
      <c r="H750" s="6"/>
      <c r="I750" s="6"/>
    </row>
    <row r="751" spans="3:9" s="3" customFormat="1">
      <c r="C751" s="7"/>
      <c r="D751" s="6"/>
      <c r="E751" s="6"/>
      <c r="F751" s="6"/>
      <c r="G751" s="6"/>
      <c r="H751" s="6"/>
      <c r="I751" s="6"/>
    </row>
    <row r="752" spans="3:9" s="3" customFormat="1">
      <c r="C752" s="7"/>
      <c r="D752" s="6"/>
      <c r="E752" s="6"/>
      <c r="F752" s="6"/>
      <c r="G752" s="6"/>
      <c r="H752" s="6"/>
      <c r="I752" s="6"/>
    </row>
    <row r="753" spans="3:9" s="3" customFormat="1">
      <c r="C753" s="7"/>
      <c r="D753" s="6"/>
      <c r="E753" s="6"/>
      <c r="F753" s="6"/>
      <c r="G753" s="6"/>
      <c r="H753" s="6"/>
      <c r="I753" s="6"/>
    </row>
    <row r="754" spans="3:9" s="3" customFormat="1">
      <c r="C754" s="7"/>
      <c r="D754" s="6"/>
      <c r="E754" s="6"/>
      <c r="F754" s="6"/>
      <c r="G754" s="6"/>
      <c r="H754" s="6"/>
      <c r="I754" s="6"/>
    </row>
    <row r="755" spans="3:9" s="3" customFormat="1">
      <c r="C755" s="7"/>
      <c r="D755" s="6"/>
      <c r="E755" s="6"/>
      <c r="F755" s="6"/>
      <c r="G755" s="6"/>
      <c r="H755" s="6"/>
      <c r="I755" s="6"/>
    </row>
    <row r="756" spans="3:9" s="3" customFormat="1">
      <c r="C756" s="7"/>
      <c r="D756" s="6"/>
      <c r="E756" s="6"/>
      <c r="F756" s="6"/>
      <c r="G756" s="6"/>
      <c r="H756" s="6"/>
      <c r="I756" s="6"/>
    </row>
    <row r="757" spans="3:9" s="3" customFormat="1">
      <c r="C757" s="7"/>
      <c r="D757" s="6"/>
      <c r="E757" s="6"/>
      <c r="F757" s="6"/>
      <c r="G757" s="6"/>
      <c r="H757" s="6"/>
      <c r="I757" s="6"/>
    </row>
    <row r="758" spans="3:9" s="3" customFormat="1">
      <c r="C758" s="7"/>
      <c r="D758" s="6"/>
      <c r="E758" s="6"/>
      <c r="F758" s="6"/>
      <c r="G758" s="6"/>
      <c r="H758" s="6"/>
      <c r="I758" s="6"/>
    </row>
    <row r="759" spans="3:9" s="3" customFormat="1">
      <c r="C759" s="7"/>
      <c r="D759" s="6"/>
      <c r="E759" s="6"/>
      <c r="F759" s="6"/>
      <c r="G759" s="6"/>
      <c r="H759" s="6"/>
      <c r="I759" s="6"/>
    </row>
    <row r="760" spans="3:9" s="3" customFormat="1">
      <c r="C760" s="7"/>
      <c r="D760" s="6"/>
      <c r="E760" s="6"/>
      <c r="F760" s="6"/>
      <c r="G760" s="6"/>
      <c r="H760" s="6"/>
      <c r="I760" s="6"/>
    </row>
    <row r="761" spans="3:9" s="3" customFormat="1">
      <c r="C761" s="7"/>
      <c r="D761" s="6"/>
      <c r="E761" s="6"/>
      <c r="F761" s="6"/>
      <c r="G761" s="6"/>
      <c r="H761" s="6"/>
      <c r="I761" s="6"/>
    </row>
    <row r="762" spans="3:9" s="3" customFormat="1">
      <c r="C762" s="7"/>
      <c r="D762" s="6"/>
      <c r="E762" s="6"/>
      <c r="F762" s="6"/>
      <c r="G762" s="6"/>
      <c r="H762" s="6"/>
      <c r="I762" s="6"/>
    </row>
    <row r="763" spans="3:9" s="3" customFormat="1">
      <c r="C763" s="7"/>
      <c r="D763" s="6"/>
      <c r="E763" s="6"/>
      <c r="F763" s="6"/>
      <c r="G763" s="6"/>
      <c r="H763" s="6"/>
      <c r="I763" s="6"/>
    </row>
    <row r="764" spans="3:9" s="3" customFormat="1">
      <c r="C764" s="7"/>
      <c r="D764" s="6"/>
      <c r="E764" s="6"/>
      <c r="F764" s="6"/>
      <c r="G764" s="6"/>
      <c r="H764" s="6"/>
      <c r="I764" s="6"/>
    </row>
    <row r="765" spans="3:9" s="3" customFormat="1">
      <c r="C765" s="7"/>
      <c r="D765" s="6"/>
      <c r="E765" s="6"/>
      <c r="F765" s="6"/>
      <c r="G765" s="6"/>
      <c r="H765" s="6"/>
      <c r="I765" s="6"/>
    </row>
    <row r="766" spans="3:9" s="3" customFormat="1">
      <c r="C766" s="7"/>
      <c r="D766" s="6"/>
      <c r="E766" s="6"/>
      <c r="F766" s="6"/>
      <c r="G766" s="6"/>
      <c r="H766" s="6"/>
      <c r="I766" s="6"/>
    </row>
    <row r="767" spans="3:9" s="3" customFormat="1">
      <c r="C767" s="7"/>
      <c r="D767" s="6"/>
      <c r="E767" s="6"/>
      <c r="F767" s="6"/>
      <c r="G767" s="6"/>
      <c r="H767" s="6"/>
      <c r="I767" s="6"/>
    </row>
    <row r="768" spans="3:9" s="3" customFormat="1">
      <c r="C768" s="7"/>
      <c r="D768" s="6"/>
      <c r="E768" s="6"/>
      <c r="F768" s="6"/>
      <c r="G768" s="6"/>
      <c r="H768" s="6"/>
      <c r="I768" s="6"/>
    </row>
    <row r="769" spans="3:9" s="3" customFormat="1">
      <c r="C769" s="7"/>
      <c r="D769" s="6"/>
      <c r="E769" s="6"/>
      <c r="F769" s="6"/>
      <c r="G769" s="6"/>
      <c r="H769" s="6"/>
      <c r="I769" s="6"/>
    </row>
    <row r="770" spans="3:9" s="3" customFormat="1">
      <c r="C770" s="7"/>
      <c r="D770" s="6"/>
      <c r="E770" s="6"/>
      <c r="F770" s="6"/>
      <c r="G770" s="6"/>
      <c r="H770" s="6"/>
      <c r="I770" s="6"/>
    </row>
    <row r="771" spans="3:9" s="3" customFormat="1">
      <c r="C771" s="7"/>
      <c r="D771" s="6"/>
      <c r="E771" s="6"/>
      <c r="F771" s="6"/>
      <c r="G771" s="6"/>
      <c r="H771" s="6"/>
      <c r="I771" s="6"/>
    </row>
    <row r="772" spans="3:9" s="3" customFormat="1">
      <c r="C772" s="7"/>
      <c r="D772" s="6"/>
      <c r="E772" s="6"/>
      <c r="F772" s="6"/>
      <c r="G772" s="6"/>
      <c r="H772" s="6"/>
      <c r="I772" s="6"/>
    </row>
    <row r="773" spans="3:9" s="3" customFormat="1">
      <c r="C773" s="7"/>
      <c r="D773" s="6"/>
      <c r="E773" s="6"/>
      <c r="F773" s="6"/>
      <c r="G773" s="6"/>
      <c r="H773" s="6"/>
      <c r="I773" s="6"/>
    </row>
    <row r="774" spans="3:9" s="3" customFormat="1">
      <c r="C774" s="7"/>
      <c r="D774" s="6"/>
      <c r="E774" s="6"/>
      <c r="F774" s="6"/>
      <c r="G774" s="6"/>
      <c r="H774" s="6"/>
      <c r="I774" s="6"/>
    </row>
    <row r="775" spans="3:9" s="3" customFormat="1">
      <c r="C775" s="7"/>
      <c r="D775" s="6"/>
      <c r="E775" s="6"/>
      <c r="F775" s="6"/>
      <c r="G775" s="6"/>
      <c r="H775" s="6"/>
      <c r="I775" s="6"/>
    </row>
    <row r="776" spans="3:9" s="3" customFormat="1">
      <c r="C776" s="7"/>
      <c r="D776" s="6"/>
      <c r="E776" s="6"/>
      <c r="F776" s="6"/>
      <c r="G776" s="6"/>
      <c r="H776" s="6"/>
      <c r="I776" s="6"/>
    </row>
    <row r="777" spans="3:9" s="3" customFormat="1">
      <c r="C777" s="7"/>
      <c r="D777" s="6"/>
      <c r="E777" s="6"/>
      <c r="F777" s="6"/>
      <c r="G777" s="6"/>
      <c r="H777" s="6"/>
      <c r="I777" s="6"/>
    </row>
    <row r="778" spans="3:9" s="3" customFormat="1">
      <c r="C778" s="7"/>
      <c r="D778" s="6"/>
      <c r="E778" s="6"/>
      <c r="F778" s="6"/>
      <c r="G778" s="6"/>
      <c r="H778" s="6"/>
      <c r="I778" s="6"/>
    </row>
    <row r="779" spans="3:9" s="3" customFormat="1">
      <c r="C779" s="7"/>
      <c r="D779" s="6"/>
      <c r="E779" s="6"/>
      <c r="F779" s="6"/>
      <c r="G779" s="6"/>
      <c r="H779" s="6"/>
      <c r="I779" s="6"/>
    </row>
    <row r="780" spans="3:9" s="3" customFormat="1">
      <c r="C780" s="7"/>
      <c r="D780" s="6"/>
      <c r="E780" s="6"/>
      <c r="F780" s="6"/>
      <c r="G780" s="6"/>
      <c r="H780" s="6"/>
      <c r="I780" s="6"/>
    </row>
    <row r="781" spans="3:9" s="3" customFormat="1">
      <c r="C781" s="7"/>
      <c r="D781" s="6"/>
      <c r="E781" s="6"/>
      <c r="F781" s="6"/>
      <c r="G781" s="6"/>
      <c r="H781" s="6"/>
      <c r="I781" s="6"/>
    </row>
    <row r="782" spans="3:9" s="3" customFormat="1">
      <c r="C782" s="7"/>
      <c r="D782" s="6"/>
      <c r="E782" s="6"/>
      <c r="F782" s="6"/>
      <c r="G782" s="6"/>
      <c r="H782" s="6"/>
      <c r="I782" s="6"/>
    </row>
    <row r="783" spans="3:9" s="3" customFormat="1">
      <c r="C783" s="7"/>
      <c r="D783" s="6"/>
      <c r="E783" s="6"/>
      <c r="F783" s="6"/>
      <c r="G783" s="6"/>
      <c r="H783" s="6"/>
      <c r="I783" s="6"/>
    </row>
    <row r="784" spans="3:9" s="3" customFormat="1">
      <c r="C784" s="7"/>
      <c r="D784" s="6"/>
      <c r="E784" s="6"/>
      <c r="F784" s="6"/>
      <c r="G784" s="6"/>
      <c r="H784" s="6"/>
      <c r="I784" s="6"/>
    </row>
    <row r="785" spans="3:9" s="3" customFormat="1">
      <c r="C785" s="7"/>
      <c r="D785" s="6"/>
      <c r="E785" s="6"/>
      <c r="F785" s="6"/>
      <c r="G785" s="6"/>
      <c r="H785" s="6"/>
      <c r="I785" s="6"/>
    </row>
    <row r="786" spans="3:9" s="3" customFormat="1">
      <c r="C786" s="7"/>
      <c r="D786" s="6"/>
      <c r="E786" s="6"/>
      <c r="F786" s="6"/>
      <c r="G786" s="6"/>
      <c r="H786" s="6"/>
      <c r="I786" s="6"/>
    </row>
    <row r="787" spans="3:9" s="3" customFormat="1">
      <c r="C787" s="7"/>
      <c r="D787" s="6"/>
      <c r="E787" s="6"/>
      <c r="F787" s="6"/>
      <c r="G787" s="6"/>
      <c r="H787" s="6"/>
      <c r="I787" s="6"/>
    </row>
    <row r="788" spans="3:9" s="3" customFormat="1">
      <c r="C788" s="7"/>
      <c r="D788" s="6"/>
      <c r="E788" s="6"/>
      <c r="F788" s="6"/>
      <c r="G788" s="6"/>
      <c r="H788" s="6"/>
      <c r="I788" s="6"/>
    </row>
    <row r="789" spans="3:9" s="3" customFormat="1">
      <c r="C789" s="7"/>
      <c r="D789" s="6"/>
      <c r="E789" s="6"/>
      <c r="F789" s="6"/>
      <c r="G789" s="6"/>
      <c r="H789" s="6"/>
      <c r="I789" s="6"/>
    </row>
    <row r="790" spans="3:9" s="3" customFormat="1">
      <c r="C790" s="7"/>
      <c r="D790" s="6"/>
      <c r="E790" s="6"/>
      <c r="F790" s="6"/>
      <c r="G790" s="6"/>
      <c r="H790" s="6"/>
      <c r="I790" s="6"/>
    </row>
    <row r="791" spans="3:9" s="3" customFormat="1">
      <c r="C791" s="7"/>
      <c r="D791" s="6"/>
      <c r="E791" s="6"/>
      <c r="F791" s="6"/>
      <c r="G791" s="6"/>
      <c r="H791" s="6"/>
      <c r="I791" s="6"/>
    </row>
    <row r="792" spans="3:9" s="3" customFormat="1">
      <c r="C792" s="7"/>
      <c r="D792" s="6"/>
      <c r="E792" s="6"/>
      <c r="F792" s="6"/>
      <c r="G792" s="6"/>
      <c r="H792" s="6"/>
      <c r="I792" s="6"/>
    </row>
    <row r="793" spans="3:9" s="3" customFormat="1">
      <c r="C793" s="7"/>
      <c r="D793" s="6"/>
      <c r="E793" s="6"/>
      <c r="F793" s="6"/>
      <c r="G793" s="6"/>
      <c r="H793" s="6"/>
      <c r="I793" s="6"/>
    </row>
    <row r="794" spans="3:9" s="3" customFormat="1">
      <c r="C794" s="7"/>
      <c r="D794" s="6"/>
      <c r="E794" s="6"/>
      <c r="F794" s="6"/>
      <c r="G794" s="6"/>
      <c r="H794" s="6"/>
      <c r="I794" s="6"/>
    </row>
    <row r="795" spans="3:9" s="3" customFormat="1">
      <c r="C795" s="7"/>
      <c r="D795" s="6"/>
      <c r="E795" s="6"/>
      <c r="F795" s="6"/>
      <c r="G795" s="6"/>
      <c r="H795" s="6"/>
      <c r="I795" s="6"/>
    </row>
    <row r="796" spans="3:9" s="3" customFormat="1">
      <c r="C796" s="7"/>
      <c r="D796" s="6"/>
      <c r="E796" s="6"/>
      <c r="F796" s="6"/>
      <c r="G796" s="6"/>
      <c r="H796" s="6"/>
      <c r="I796" s="6"/>
    </row>
    <row r="797" spans="3:9" s="3" customFormat="1">
      <c r="C797" s="7"/>
      <c r="D797" s="6"/>
      <c r="E797" s="6"/>
      <c r="F797" s="6"/>
      <c r="G797" s="6"/>
      <c r="H797" s="6"/>
      <c r="I797" s="6"/>
    </row>
    <row r="798" spans="3:9" s="3" customFormat="1">
      <c r="C798" s="7"/>
      <c r="D798" s="6"/>
      <c r="E798" s="6"/>
      <c r="F798" s="6"/>
      <c r="G798" s="6"/>
      <c r="H798" s="6"/>
      <c r="I798" s="6"/>
    </row>
    <row r="799" spans="3:9" s="3" customFormat="1">
      <c r="C799" s="7"/>
      <c r="D799" s="6"/>
      <c r="E799" s="6"/>
      <c r="F799" s="6"/>
      <c r="G799" s="6"/>
      <c r="H799" s="6"/>
      <c r="I799" s="6"/>
    </row>
    <row r="800" spans="3:9" s="3" customFormat="1">
      <c r="C800" s="7"/>
      <c r="D800" s="6"/>
      <c r="E800" s="6"/>
      <c r="F800" s="6"/>
      <c r="G800" s="6"/>
      <c r="H800" s="6"/>
      <c r="I800" s="6"/>
    </row>
    <row r="801" spans="3:9" s="3" customFormat="1">
      <c r="C801" s="7"/>
      <c r="D801" s="6"/>
      <c r="E801" s="6"/>
      <c r="F801" s="6"/>
      <c r="G801" s="6"/>
      <c r="H801" s="6"/>
      <c r="I801" s="6"/>
    </row>
    <row r="802" spans="3:9" s="3" customFormat="1">
      <c r="C802" s="7"/>
      <c r="D802" s="6"/>
      <c r="E802" s="6"/>
      <c r="F802" s="6"/>
      <c r="G802" s="6"/>
      <c r="H802" s="6"/>
      <c r="I802" s="6"/>
    </row>
    <row r="803" spans="3:9" s="3" customFormat="1">
      <c r="C803" s="7"/>
      <c r="D803" s="6"/>
      <c r="E803" s="6"/>
      <c r="F803" s="6"/>
      <c r="G803" s="6"/>
      <c r="H803" s="6"/>
      <c r="I803" s="6"/>
    </row>
    <row r="804" spans="3:9" s="3" customFormat="1">
      <c r="C804" s="7"/>
      <c r="D804" s="6"/>
      <c r="E804" s="6"/>
      <c r="F804" s="6"/>
      <c r="G804" s="6"/>
      <c r="H804" s="6"/>
      <c r="I804" s="6"/>
    </row>
    <row r="805" spans="3:9" s="3" customFormat="1">
      <c r="C805" s="7"/>
      <c r="D805" s="6"/>
      <c r="E805" s="6"/>
      <c r="F805" s="6"/>
      <c r="G805" s="6"/>
      <c r="H805" s="6"/>
      <c r="I805" s="6"/>
    </row>
    <row r="806" spans="3:9" s="3" customFormat="1">
      <c r="C806" s="7"/>
      <c r="D806" s="6"/>
      <c r="E806" s="6"/>
      <c r="F806" s="6"/>
      <c r="G806" s="6"/>
      <c r="H806" s="6"/>
      <c r="I806" s="6"/>
    </row>
    <row r="807" spans="3:9" s="3" customFormat="1">
      <c r="C807" s="7"/>
      <c r="D807" s="6"/>
      <c r="E807" s="6"/>
      <c r="F807" s="6"/>
      <c r="G807" s="6"/>
      <c r="H807" s="6"/>
      <c r="I807" s="6"/>
    </row>
    <row r="808" spans="3:9" s="3" customFormat="1">
      <c r="C808" s="7"/>
      <c r="D808" s="6"/>
      <c r="E808" s="6"/>
      <c r="F808" s="6"/>
      <c r="G808" s="6"/>
      <c r="H808" s="6"/>
      <c r="I808" s="6"/>
    </row>
    <row r="809" spans="3:9" s="3" customFormat="1">
      <c r="C809" s="7"/>
      <c r="D809" s="6"/>
      <c r="E809" s="6"/>
      <c r="F809" s="6"/>
      <c r="G809" s="6"/>
      <c r="H809" s="6"/>
      <c r="I809" s="6"/>
    </row>
    <row r="810" spans="3:9" s="3" customFormat="1">
      <c r="C810" s="7"/>
      <c r="D810" s="6"/>
      <c r="E810" s="6"/>
      <c r="F810" s="6"/>
      <c r="G810" s="6"/>
      <c r="H810" s="6"/>
      <c r="I810" s="6"/>
    </row>
    <row r="811" spans="3:9" s="3" customFormat="1">
      <c r="C811" s="7"/>
      <c r="D811" s="6"/>
      <c r="E811" s="6"/>
      <c r="F811" s="6"/>
      <c r="G811" s="6"/>
      <c r="H811" s="6"/>
      <c r="I811" s="6"/>
    </row>
    <row r="812" spans="3:9" s="3" customFormat="1">
      <c r="C812" s="7"/>
      <c r="D812" s="6"/>
      <c r="E812" s="6"/>
      <c r="F812" s="6"/>
      <c r="G812" s="6"/>
      <c r="H812" s="6"/>
      <c r="I812" s="6"/>
    </row>
    <row r="813" spans="3:9" s="3" customFormat="1">
      <c r="C813" s="7"/>
      <c r="D813" s="6"/>
      <c r="E813" s="6"/>
      <c r="F813" s="6"/>
      <c r="G813" s="6"/>
      <c r="H813" s="6"/>
      <c r="I813" s="6"/>
    </row>
    <row r="814" spans="3:9" s="3" customFormat="1">
      <c r="C814" s="7"/>
      <c r="D814" s="6"/>
      <c r="E814" s="6"/>
      <c r="F814" s="6"/>
      <c r="G814" s="6"/>
      <c r="H814" s="6"/>
      <c r="I814" s="6"/>
    </row>
    <row r="815" spans="3:9" s="3" customFormat="1">
      <c r="C815" s="7"/>
      <c r="D815" s="6"/>
      <c r="E815" s="6"/>
      <c r="F815" s="6"/>
      <c r="G815" s="6"/>
      <c r="H815" s="6"/>
      <c r="I815" s="6"/>
    </row>
    <row r="816" spans="3:9" s="3" customFormat="1">
      <c r="C816" s="7"/>
      <c r="D816" s="6"/>
      <c r="E816" s="6"/>
      <c r="F816" s="6"/>
      <c r="G816" s="6"/>
      <c r="H816" s="6"/>
      <c r="I816" s="6"/>
    </row>
    <row r="817" spans="3:9" s="3" customFormat="1">
      <c r="C817" s="7"/>
      <c r="D817" s="6"/>
      <c r="E817" s="6"/>
      <c r="F817" s="6"/>
      <c r="G817" s="6"/>
      <c r="H817" s="6"/>
      <c r="I817" s="6"/>
    </row>
    <row r="818" spans="3:9" s="3" customFormat="1">
      <c r="C818" s="7"/>
      <c r="D818" s="6"/>
      <c r="E818" s="6"/>
      <c r="F818" s="6"/>
      <c r="G818" s="6"/>
      <c r="H818" s="6"/>
      <c r="I818" s="6"/>
    </row>
    <row r="819" spans="3:9" s="3" customFormat="1">
      <c r="C819" s="7"/>
      <c r="D819" s="6"/>
      <c r="E819" s="6"/>
      <c r="F819" s="6"/>
      <c r="G819" s="6"/>
      <c r="H819" s="6"/>
      <c r="I819" s="6"/>
    </row>
    <row r="820" spans="3:9" s="3" customFormat="1">
      <c r="C820" s="7"/>
      <c r="D820" s="6"/>
      <c r="E820" s="6"/>
      <c r="F820" s="6"/>
      <c r="G820" s="6"/>
      <c r="H820" s="6"/>
      <c r="I820" s="6"/>
    </row>
    <row r="821" spans="3:9" s="3" customFormat="1">
      <c r="C821" s="7"/>
      <c r="D821" s="6"/>
      <c r="E821" s="6"/>
      <c r="F821" s="6"/>
      <c r="G821" s="6"/>
      <c r="H821" s="6"/>
      <c r="I821" s="6"/>
    </row>
    <row r="822" spans="3:9" s="3" customFormat="1">
      <c r="C822" s="7"/>
      <c r="D822" s="6"/>
      <c r="E822" s="6"/>
      <c r="F822" s="6"/>
      <c r="G822" s="6"/>
      <c r="H822" s="6"/>
      <c r="I822" s="6"/>
    </row>
    <row r="823" spans="3:9" s="3" customFormat="1">
      <c r="C823" s="7"/>
      <c r="D823" s="6"/>
      <c r="E823" s="6"/>
      <c r="F823" s="6"/>
      <c r="G823" s="6"/>
      <c r="H823" s="6"/>
      <c r="I823" s="6"/>
    </row>
    <row r="824" spans="3:9" s="3" customFormat="1">
      <c r="C824" s="7"/>
      <c r="D824" s="6"/>
      <c r="E824" s="6"/>
      <c r="F824" s="6"/>
      <c r="G824" s="6"/>
      <c r="H824" s="6"/>
      <c r="I824" s="6"/>
    </row>
    <row r="825" spans="3:9" s="3" customFormat="1">
      <c r="C825" s="7"/>
      <c r="D825" s="6"/>
      <c r="E825" s="6"/>
      <c r="F825" s="6"/>
      <c r="G825" s="6"/>
      <c r="H825" s="6"/>
      <c r="I825" s="6"/>
    </row>
    <row r="826" spans="3:9" s="3" customFormat="1">
      <c r="C826" s="7"/>
      <c r="D826" s="6"/>
      <c r="E826" s="6"/>
      <c r="F826" s="6"/>
      <c r="G826" s="6"/>
      <c r="H826" s="6"/>
      <c r="I826" s="6"/>
    </row>
    <row r="827" spans="3:9" s="3" customFormat="1">
      <c r="C827" s="7"/>
      <c r="D827" s="6"/>
      <c r="E827" s="6"/>
      <c r="F827" s="6"/>
      <c r="G827" s="6"/>
      <c r="H827" s="6"/>
      <c r="I827" s="6"/>
    </row>
    <row r="828" spans="3:9" s="3" customFormat="1">
      <c r="C828" s="7"/>
      <c r="D828" s="6"/>
      <c r="E828" s="6"/>
      <c r="F828" s="6"/>
      <c r="G828" s="6"/>
      <c r="H828" s="6"/>
      <c r="I828" s="6"/>
    </row>
    <row r="829" spans="3:9" s="3" customFormat="1">
      <c r="C829" s="7"/>
      <c r="D829" s="6"/>
      <c r="E829" s="6"/>
      <c r="F829" s="6"/>
      <c r="G829" s="6"/>
      <c r="H829" s="6"/>
      <c r="I829" s="6"/>
    </row>
    <row r="830" spans="3:9" s="3" customFormat="1">
      <c r="C830" s="7"/>
      <c r="D830" s="6"/>
      <c r="E830" s="6"/>
      <c r="F830" s="6"/>
      <c r="G830" s="6"/>
      <c r="H830" s="6"/>
      <c r="I830" s="6"/>
    </row>
    <row r="831" spans="3:9" s="3" customFormat="1">
      <c r="C831" s="7"/>
      <c r="D831" s="6"/>
      <c r="E831" s="6"/>
      <c r="F831" s="6"/>
      <c r="G831" s="6"/>
      <c r="H831" s="6"/>
      <c r="I831" s="6"/>
    </row>
    <row r="832" spans="3:9" s="3" customFormat="1">
      <c r="C832" s="7"/>
      <c r="D832" s="6"/>
      <c r="E832" s="6"/>
      <c r="F832" s="6"/>
      <c r="G832" s="6"/>
      <c r="H832" s="6"/>
      <c r="I832" s="6"/>
    </row>
    <row r="833" spans="3:9" s="3" customFormat="1">
      <c r="C833" s="7"/>
      <c r="D833" s="6"/>
      <c r="E833" s="6"/>
      <c r="F833" s="6"/>
      <c r="G833" s="6"/>
      <c r="H833" s="6"/>
      <c r="I833" s="6"/>
    </row>
    <row r="834" spans="3:9" s="3" customFormat="1">
      <c r="C834" s="7"/>
      <c r="D834" s="6"/>
      <c r="E834" s="6"/>
      <c r="F834" s="6"/>
      <c r="G834" s="6"/>
      <c r="H834" s="6"/>
      <c r="I834" s="6"/>
    </row>
    <row r="835" spans="3:9" s="3" customFormat="1">
      <c r="C835" s="7"/>
      <c r="D835" s="6"/>
      <c r="E835" s="6"/>
      <c r="F835" s="6"/>
      <c r="G835" s="6"/>
      <c r="H835" s="6"/>
      <c r="I835" s="6"/>
    </row>
    <row r="836" spans="3:9" s="3" customFormat="1">
      <c r="C836" s="7"/>
      <c r="D836" s="6"/>
      <c r="E836" s="6"/>
      <c r="F836" s="6"/>
      <c r="G836" s="6"/>
      <c r="H836" s="6"/>
      <c r="I836" s="6"/>
    </row>
    <row r="837" spans="3:9" s="3" customFormat="1">
      <c r="C837" s="7"/>
      <c r="D837" s="6"/>
      <c r="E837" s="6"/>
      <c r="F837" s="6"/>
      <c r="G837" s="6"/>
      <c r="H837" s="6"/>
      <c r="I837" s="6"/>
    </row>
    <row r="838" spans="3:9" s="3" customFormat="1">
      <c r="C838" s="7"/>
      <c r="D838" s="6"/>
      <c r="E838" s="6"/>
      <c r="F838" s="6"/>
      <c r="G838" s="6"/>
      <c r="H838" s="6"/>
      <c r="I838" s="6"/>
    </row>
    <row r="839" spans="3:9" s="3" customFormat="1">
      <c r="C839" s="7"/>
      <c r="D839" s="6"/>
      <c r="E839" s="6"/>
      <c r="F839" s="6"/>
      <c r="G839" s="6"/>
      <c r="H839" s="6"/>
      <c r="I839" s="6"/>
    </row>
    <row r="840" spans="3:9" s="3" customFormat="1">
      <c r="C840" s="7"/>
      <c r="D840" s="6"/>
      <c r="E840" s="6"/>
      <c r="F840" s="6"/>
      <c r="G840" s="6"/>
      <c r="H840" s="6"/>
      <c r="I840" s="6"/>
    </row>
    <row r="841" spans="3:9" s="3" customFormat="1">
      <c r="C841" s="7"/>
      <c r="D841" s="6"/>
      <c r="E841" s="6"/>
      <c r="F841" s="6"/>
      <c r="G841" s="6"/>
      <c r="H841" s="6"/>
      <c r="I841" s="6"/>
    </row>
    <row r="842" spans="3:9" s="3" customFormat="1">
      <c r="C842" s="7"/>
      <c r="D842" s="6"/>
      <c r="E842" s="6"/>
      <c r="F842" s="6"/>
      <c r="G842" s="6"/>
      <c r="H842" s="6"/>
      <c r="I842" s="6"/>
    </row>
    <row r="843" spans="3:9" s="3" customFormat="1">
      <c r="C843" s="7"/>
      <c r="D843" s="6"/>
      <c r="E843" s="6"/>
      <c r="F843" s="6"/>
      <c r="G843" s="6"/>
      <c r="H843" s="6"/>
      <c r="I843" s="6"/>
    </row>
    <row r="844" spans="3:9" s="3" customFormat="1">
      <c r="C844" s="7"/>
      <c r="D844" s="6"/>
      <c r="E844" s="6"/>
      <c r="F844" s="6"/>
      <c r="G844" s="6"/>
      <c r="H844" s="6"/>
      <c r="I844" s="6"/>
    </row>
    <row r="845" spans="3:9" s="3" customFormat="1">
      <c r="C845" s="7"/>
      <c r="D845" s="6"/>
      <c r="E845" s="6"/>
      <c r="F845" s="6"/>
      <c r="G845" s="6"/>
      <c r="H845" s="6"/>
      <c r="I845" s="6"/>
    </row>
    <row r="846" spans="3:9" s="3" customFormat="1">
      <c r="C846" s="7"/>
      <c r="D846" s="6"/>
      <c r="E846" s="6"/>
      <c r="F846" s="6"/>
      <c r="G846" s="6"/>
      <c r="H846" s="6"/>
      <c r="I846" s="6"/>
    </row>
    <row r="847" spans="3:9" s="3" customFormat="1">
      <c r="C847" s="7"/>
      <c r="D847" s="6"/>
      <c r="E847" s="6"/>
      <c r="F847" s="6"/>
      <c r="G847" s="6"/>
      <c r="H847" s="6"/>
      <c r="I847" s="6"/>
    </row>
    <row r="848" spans="3:9" s="3" customFormat="1">
      <c r="C848" s="7"/>
      <c r="D848" s="6"/>
      <c r="E848" s="6"/>
      <c r="F848" s="6"/>
      <c r="G848" s="6"/>
      <c r="H848" s="6"/>
      <c r="I848" s="6"/>
    </row>
    <row r="849" spans="3:9" s="3" customFormat="1">
      <c r="C849" s="7"/>
      <c r="D849" s="6"/>
      <c r="E849" s="6"/>
      <c r="F849" s="6"/>
      <c r="G849" s="6"/>
      <c r="H849" s="6"/>
      <c r="I849" s="6"/>
    </row>
    <row r="850" spans="3:9" s="3" customFormat="1">
      <c r="C850" s="7"/>
      <c r="D850" s="6"/>
      <c r="E850" s="6"/>
      <c r="F850" s="6"/>
      <c r="G850" s="6"/>
      <c r="H850" s="6"/>
      <c r="I850" s="6"/>
    </row>
    <row r="851" spans="3:9" s="3" customFormat="1">
      <c r="C851" s="7"/>
      <c r="D851" s="6"/>
      <c r="E851" s="6"/>
      <c r="F851" s="6"/>
      <c r="G851" s="6"/>
      <c r="H851" s="6"/>
      <c r="I851" s="6"/>
    </row>
    <row r="852" spans="3:9" s="3" customFormat="1">
      <c r="C852" s="7"/>
      <c r="D852" s="6"/>
      <c r="E852" s="6"/>
      <c r="F852" s="6"/>
      <c r="G852" s="6"/>
      <c r="H852" s="6"/>
      <c r="I852" s="6"/>
    </row>
    <row r="853" spans="3:9" s="3" customFormat="1">
      <c r="C853" s="7"/>
      <c r="D853" s="6"/>
      <c r="E853" s="6"/>
      <c r="F853" s="6"/>
      <c r="G853" s="6"/>
      <c r="H853" s="6"/>
      <c r="I853" s="6"/>
    </row>
    <row r="854" spans="3:9" s="3" customFormat="1">
      <c r="C854" s="7"/>
      <c r="D854" s="6"/>
      <c r="E854" s="6"/>
      <c r="F854" s="6"/>
      <c r="G854" s="6"/>
      <c r="H854" s="6"/>
      <c r="I854" s="6"/>
    </row>
    <row r="855" spans="3:9" s="3" customFormat="1">
      <c r="C855" s="7"/>
      <c r="D855" s="6"/>
      <c r="E855" s="6"/>
      <c r="F855" s="6"/>
      <c r="G855" s="6"/>
      <c r="H855" s="6"/>
      <c r="I855" s="6"/>
    </row>
    <row r="856" spans="3:9" s="3" customFormat="1">
      <c r="C856" s="7"/>
      <c r="D856" s="6"/>
      <c r="E856" s="6"/>
      <c r="F856" s="6"/>
      <c r="G856" s="6"/>
      <c r="H856" s="6"/>
      <c r="I856" s="6"/>
    </row>
    <row r="857" spans="3:9" s="3" customFormat="1">
      <c r="C857" s="7"/>
      <c r="D857" s="6"/>
      <c r="E857" s="6"/>
      <c r="F857" s="6"/>
      <c r="G857" s="6"/>
      <c r="H857" s="6"/>
      <c r="I857" s="6"/>
    </row>
    <row r="858" spans="3:9" s="3" customFormat="1">
      <c r="C858" s="7"/>
      <c r="D858" s="6"/>
      <c r="E858" s="6"/>
      <c r="F858" s="6"/>
      <c r="G858" s="6"/>
      <c r="H858" s="6"/>
      <c r="I858" s="6"/>
    </row>
    <row r="859" spans="3:9" s="3" customFormat="1">
      <c r="C859" s="7"/>
      <c r="D859" s="6"/>
      <c r="E859" s="6"/>
      <c r="F859" s="6"/>
      <c r="G859" s="6"/>
      <c r="H859" s="6"/>
      <c r="I859" s="6"/>
    </row>
    <row r="860" spans="3:9" s="3" customFormat="1">
      <c r="C860" s="7"/>
      <c r="D860" s="6"/>
      <c r="E860" s="6"/>
      <c r="F860" s="6"/>
      <c r="G860" s="6"/>
      <c r="H860" s="6"/>
      <c r="I860" s="6"/>
    </row>
    <row r="861" spans="3:9" s="3" customFormat="1">
      <c r="C861" s="7"/>
      <c r="D861" s="6"/>
      <c r="E861" s="6"/>
      <c r="F861" s="6"/>
      <c r="G861" s="6"/>
      <c r="H861" s="6"/>
      <c r="I861" s="6"/>
    </row>
    <row r="862" spans="3:9" s="3" customFormat="1">
      <c r="C862" s="7"/>
      <c r="D862" s="6"/>
      <c r="E862" s="6"/>
      <c r="F862" s="6"/>
      <c r="G862" s="6"/>
      <c r="H862" s="6"/>
      <c r="I862" s="6"/>
    </row>
    <row r="863" spans="3:9" s="3" customFormat="1">
      <c r="C863" s="7"/>
      <c r="D863" s="6"/>
      <c r="E863" s="6"/>
      <c r="F863" s="6"/>
      <c r="G863" s="6"/>
      <c r="H863" s="6"/>
      <c r="I863" s="6"/>
    </row>
    <row r="864" spans="3:9" s="3" customFormat="1">
      <c r="C864" s="7"/>
      <c r="D864" s="6"/>
      <c r="E864" s="6"/>
      <c r="F864" s="6"/>
      <c r="G864" s="6"/>
      <c r="H864" s="6"/>
      <c r="I864" s="6"/>
    </row>
    <row r="865" spans="3:9" s="3" customFormat="1">
      <c r="C865" s="7"/>
      <c r="D865" s="6"/>
      <c r="E865" s="6"/>
      <c r="F865" s="6"/>
      <c r="G865" s="6"/>
      <c r="H865" s="6"/>
      <c r="I865" s="6"/>
    </row>
    <row r="866" spans="3:9" s="3" customFormat="1">
      <c r="C866" s="7"/>
      <c r="D866" s="6"/>
      <c r="E866" s="6"/>
      <c r="F866" s="6"/>
      <c r="G866" s="6"/>
      <c r="H866" s="6"/>
      <c r="I866" s="6"/>
    </row>
    <row r="867" spans="3:9" s="3" customFormat="1">
      <c r="C867" s="7"/>
      <c r="D867" s="6"/>
      <c r="E867" s="6"/>
      <c r="F867" s="6"/>
      <c r="G867" s="6"/>
      <c r="H867" s="6"/>
      <c r="I867" s="6"/>
    </row>
    <row r="868" spans="3:9" s="3" customFormat="1">
      <c r="C868" s="7"/>
      <c r="D868" s="6"/>
      <c r="E868" s="6"/>
      <c r="F868" s="6"/>
      <c r="G868" s="6"/>
      <c r="H868" s="6"/>
      <c r="I868" s="6"/>
    </row>
    <row r="869" spans="3:9" s="3" customFormat="1">
      <c r="C869" s="7"/>
      <c r="D869" s="6"/>
      <c r="E869" s="6"/>
      <c r="F869" s="6"/>
      <c r="G869" s="6"/>
      <c r="H869" s="6"/>
      <c r="I869" s="6"/>
    </row>
    <row r="870" spans="3:9" s="3" customFormat="1">
      <c r="C870" s="7"/>
      <c r="D870" s="6"/>
      <c r="E870" s="6"/>
      <c r="F870" s="6"/>
      <c r="G870" s="6"/>
      <c r="H870" s="6"/>
      <c r="I870" s="6"/>
    </row>
    <row r="871" spans="3:9" s="3" customFormat="1">
      <c r="C871" s="7"/>
      <c r="D871" s="6"/>
      <c r="E871" s="6"/>
      <c r="F871" s="6"/>
      <c r="G871" s="6"/>
      <c r="H871" s="6"/>
      <c r="I871" s="6"/>
    </row>
    <row r="872" spans="3:9" s="3" customFormat="1">
      <c r="C872" s="7"/>
      <c r="D872" s="6"/>
      <c r="E872" s="6"/>
      <c r="F872" s="6"/>
      <c r="G872" s="6"/>
      <c r="H872" s="6"/>
      <c r="I872" s="6"/>
    </row>
    <row r="873" spans="3:9" s="3" customFormat="1">
      <c r="C873" s="7"/>
      <c r="D873" s="6"/>
      <c r="E873" s="6"/>
      <c r="F873" s="6"/>
      <c r="G873" s="6"/>
      <c r="H873" s="6"/>
      <c r="I873" s="6"/>
    </row>
    <row r="874" spans="3:9" s="3" customFormat="1">
      <c r="C874" s="7"/>
      <c r="D874" s="6"/>
      <c r="E874" s="6"/>
      <c r="F874" s="6"/>
      <c r="G874" s="6"/>
      <c r="H874" s="6"/>
      <c r="I874" s="6"/>
    </row>
    <row r="875" spans="3:9" s="3" customFormat="1">
      <c r="C875" s="7"/>
      <c r="D875" s="6"/>
      <c r="E875" s="6"/>
      <c r="F875" s="6"/>
      <c r="G875" s="6"/>
      <c r="H875" s="6"/>
      <c r="I875" s="6"/>
    </row>
    <row r="876" spans="3:9" s="3" customFormat="1">
      <c r="C876" s="7"/>
      <c r="D876" s="6"/>
      <c r="E876" s="6"/>
      <c r="F876" s="6"/>
      <c r="G876" s="6"/>
      <c r="H876" s="6"/>
      <c r="I876" s="6"/>
    </row>
    <row r="877" spans="3:9" s="3" customFormat="1">
      <c r="C877" s="7"/>
      <c r="D877" s="6"/>
      <c r="E877" s="6"/>
      <c r="F877" s="6"/>
      <c r="G877" s="6"/>
      <c r="H877" s="6"/>
      <c r="I877" s="6"/>
    </row>
    <row r="878" spans="3:9" s="3" customFormat="1">
      <c r="C878" s="7"/>
      <c r="D878" s="6"/>
      <c r="E878" s="6"/>
      <c r="F878" s="6"/>
      <c r="G878" s="6"/>
      <c r="H878" s="6"/>
      <c r="I878" s="6"/>
    </row>
    <row r="879" spans="3:9" s="3" customFormat="1">
      <c r="C879" s="7"/>
      <c r="D879" s="6"/>
      <c r="E879" s="6"/>
      <c r="F879" s="6"/>
      <c r="G879" s="6"/>
      <c r="H879" s="6"/>
      <c r="I879" s="6"/>
    </row>
    <row r="880" spans="3:9" s="3" customFormat="1">
      <c r="C880" s="7"/>
      <c r="D880" s="6"/>
      <c r="E880" s="6"/>
      <c r="F880" s="6"/>
      <c r="G880" s="6"/>
      <c r="H880" s="6"/>
      <c r="I880" s="6"/>
    </row>
    <row r="881" spans="3:9" s="3" customFormat="1">
      <c r="C881" s="7"/>
      <c r="D881" s="6"/>
      <c r="E881" s="6"/>
      <c r="F881" s="6"/>
      <c r="G881" s="6"/>
      <c r="H881" s="6"/>
      <c r="I881" s="6"/>
    </row>
    <row r="882" spans="3:9" s="3" customFormat="1">
      <c r="C882" s="7"/>
      <c r="D882" s="6"/>
      <c r="E882" s="6"/>
      <c r="F882" s="6"/>
      <c r="G882" s="6"/>
      <c r="H882" s="6"/>
      <c r="I882" s="6"/>
    </row>
    <row r="883" spans="3:9" s="3" customFormat="1">
      <c r="C883" s="7"/>
      <c r="D883" s="6"/>
      <c r="E883" s="6"/>
      <c r="F883" s="6"/>
      <c r="G883" s="6"/>
      <c r="H883" s="6"/>
      <c r="I883" s="6"/>
    </row>
    <row r="884" spans="3:9" s="3" customFormat="1">
      <c r="C884" s="7"/>
      <c r="D884" s="6"/>
      <c r="E884" s="6"/>
      <c r="F884" s="6"/>
      <c r="G884" s="6"/>
      <c r="H884" s="6"/>
      <c r="I884" s="6"/>
    </row>
    <row r="885" spans="3:9" s="3" customFormat="1">
      <c r="C885" s="7"/>
      <c r="D885" s="6"/>
      <c r="E885" s="6"/>
      <c r="F885" s="6"/>
      <c r="G885" s="6"/>
      <c r="H885" s="6"/>
      <c r="I885" s="6"/>
    </row>
    <row r="886" spans="3:9" s="3" customFormat="1">
      <c r="C886" s="7"/>
      <c r="D886" s="6"/>
      <c r="E886" s="6"/>
      <c r="F886" s="6"/>
      <c r="G886" s="6"/>
      <c r="H886" s="6"/>
      <c r="I886" s="6"/>
    </row>
    <row r="887" spans="3:9" s="3" customFormat="1">
      <c r="C887" s="7"/>
      <c r="D887" s="6"/>
      <c r="E887" s="6"/>
      <c r="F887" s="6"/>
      <c r="G887" s="6"/>
      <c r="H887" s="6"/>
      <c r="I887" s="6"/>
    </row>
    <row r="888" spans="3:9" s="3" customFormat="1">
      <c r="C888" s="7"/>
      <c r="D888" s="6"/>
      <c r="E888" s="6"/>
      <c r="F888" s="6"/>
      <c r="G888" s="6"/>
      <c r="H888" s="6"/>
      <c r="I888" s="6"/>
    </row>
    <row r="889" spans="3:9" s="3" customFormat="1">
      <c r="C889" s="7"/>
      <c r="D889" s="6"/>
      <c r="E889" s="6"/>
      <c r="F889" s="6"/>
      <c r="G889" s="6"/>
      <c r="H889" s="6"/>
      <c r="I889" s="6"/>
    </row>
    <row r="890" spans="3:9" s="3" customFormat="1">
      <c r="C890" s="7"/>
      <c r="D890" s="6"/>
      <c r="E890" s="6"/>
      <c r="F890" s="6"/>
      <c r="G890" s="6"/>
      <c r="H890" s="6"/>
      <c r="I890" s="6"/>
    </row>
    <row r="891" spans="3:9" s="3" customFormat="1">
      <c r="C891" s="7"/>
      <c r="D891" s="6"/>
      <c r="E891" s="6"/>
      <c r="F891" s="6"/>
      <c r="G891" s="6"/>
      <c r="H891" s="6"/>
      <c r="I891" s="6"/>
    </row>
    <row r="892" spans="3:9" s="3" customFormat="1">
      <c r="C892" s="7"/>
      <c r="D892" s="6"/>
      <c r="E892" s="6"/>
      <c r="F892" s="6"/>
      <c r="G892" s="6"/>
      <c r="H892" s="6"/>
      <c r="I892" s="6"/>
    </row>
    <row r="893" spans="3:9" s="3" customFormat="1">
      <c r="C893" s="7"/>
      <c r="D893" s="6"/>
      <c r="E893" s="6"/>
      <c r="F893" s="6"/>
      <c r="G893" s="6"/>
      <c r="H893" s="6"/>
      <c r="I893" s="6"/>
    </row>
    <row r="894" spans="3:9" s="3" customFormat="1">
      <c r="C894" s="7"/>
      <c r="D894" s="6"/>
      <c r="E894" s="6"/>
      <c r="F894" s="6"/>
      <c r="G894" s="6"/>
      <c r="H894" s="6"/>
      <c r="I894" s="6"/>
    </row>
    <row r="895" spans="3:9" s="3" customFormat="1">
      <c r="C895" s="7"/>
      <c r="D895" s="6"/>
      <c r="E895" s="6"/>
      <c r="F895" s="6"/>
      <c r="G895" s="6"/>
      <c r="H895" s="6"/>
      <c r="I895" s="6"/>
    </row>
    <row r="896" spans="3:9" s="3" customFormat="1">
      <c r="C896" s="7"/>
      <c r="D896" s="6"/>
      <c r="E896" s="6"/>
      <c r="F896" s="6"/>
      <c r="G896" s="6"/>
      <c r="H896" s="6"/>
      <c r="I896" s="6"/>
    </row>
    <row r="897" spans="3:9" s="3" customFormat="1">
      <c r="C897" s="7"/>
      <c r="D897" s="6"/>
      <c r="E897" s="6"/>
      <c r="F897" s="6"/>
      <c r="G897" s="6"/>
      <c r="H897" s="6"/>
      <c r="I897" s="6"/>
    </row>
    <row r="898" spans="3:9" s="3" customFormat="1">
      <c r="C898" s="7"/>
      <c r="D898" s="6"/>
      <c r="E898" s="6"/>
      <c r="F898" s="6"/>
      <c r="G898" s="6"/>
      <c r="H898" s="6"/>
      <c r="I898" s="6"/>
    </row>
    <row r="899" spans="3:9" s="3" customFormat="1">
      <c r="C899" s="7"/>
      <c r="D899" s="6"/>
      <c r="E899" s="6"/>
      <c r="F899" s="6"/>
      <c r="G899" s="6"/>
      <c r="H899" s="6"/>
      <c r="I899" s="6"/>
    </row>
    <row r="900" spans="3:9" s="3" customFormat="1">
      <c r="C900" s="7"/>
      <c r="D900" s="6"/>
      <c r="E900" s="6"/>
      <c r="F900" s="6"/>
      <c r="G900" s="6"/>
      <c r="H900" s="6"/>
      <c r="I900" s="6"/>
    </row>
    <row r="901" spans="3:9" s="3" customFormat="1">
      <c r="C901" s="7"/>
      <c r="D901" s="6"/>
      <c r="E901" s="6"/>
      <c r="F901" s="6"/>
      <c r="G901" s="6"/>
      <c r="H901" s="6"/>
      <c r="I901" s="6"/>
    </row>
    <row r="902" spans="3:9" s="3" customFormat="1">
      <c r="C902" s="7"/>
      <c r="D902" s="6"/>
      <c r="E902" s="6"/>
      <c r="F902" s="6"/>
      <c r="G902" s="6"/>
      <c r="H902" s="6"/>
      <c r="I902" s="6"/>
    </row>
    <row r="903" spans="3:9" s="3" customFormat="1">
      <c r="C903" s="7"/>
      <c r="D903" s="6"/>
      <c r="E903" s="6"/>
      <c r="F903" s="6"/>
      <c r="G903" s="6"/>
      <c r="H903" s="6"/>
      <c r="I903" s="6"/>
    </row>
    <row r="904" spans="3:9" s="3" customFormat="1">
      <c r="C904" s="7"/>
      <c r="D904" s="6"/>
      <c r="E904" s="6"/>
      <c r="F904" s="6"/>
      <c r="G904" s="6"/>
      <c r="H904" s="6"/>
      <c r="I904" s="6"/>
    </row>
    <row r="905" spans="3:9" s="3" customFormat="1">
      <c r="C905" s="7"/>
      <c r="D905" s="6"/>
      <c r="E905" s="6"/>
      <c r="F905" s="6"/>
      <c r="G905" s="6"/>
      <c r="H905" s="6"/>
      <c r="I905" s="6"/>
    </row>
    <row r="906" spans="3:9" s="3" customFormat="1">
      <c r="C906" s="7"/>
      <c r="D906" s="6"/>
      <c r="E906" s="6"/>
      <c r="F906" s="6"/>
      <c r="G906" s="6"/>
      <c r="H906" s="6"/>
      <c r="I906" s="6"/>
    </row>
    <row r="907" spans="3:9" s="3" customFormat="1">
      <c r="C907" s="7"/>
      <c r="D907" s="6"/>
      <c r="E907" s="6"/>
      <c r="F907" s="6"/>
      <c r="G907" s="6"/>
      <c r="H907" s="6"/>
      <c r="I907" s="6"/>
    </row>
    <row r="908" spans="3:9" s="3" customFormat="1">
      <c r="C908" s="7"/>
      <c r="D908" s="6"/>
      <c r="E908" s="6"/>
      <c r="F908" s="6"/>
      <c r="G908" s="6"/>
      <c r="H908" s="6"/>
      <c r="I908" s="6"/>
    </row>
    <row r="909" spans="3:9" s="3" customFormat="1">
      <c r="C909" s="7"/>
      <c r="D909" s="6"/>
      <c r="E909" s="6"/>
      <c r="F909" s="6"/>
      <c r="G909" s="6"/>
      <c r="H909" s="6"/>
      <c r="I909" s="6"/>
    </row>
    <row r="910" spans="3:9" s="3" customFormat="1">
      <c r="C910" s="7"/>
      <c r="D910" s="6"/>
      <c r="E910" s="6"/>
      <c r="F910" s="6"/>
      <c r="G910" s="6"/>
      <c r="H910" s="6"/>
      <c r="I910" s="6"/>
    </row>
    <row r="911" spans="3:9" s="3" customFormat="1">
      <c r="C911" s="7"/>
      <c r="D911" s="6"/>
      <c r="E911" s="6"/>
      <c r="F911" s="6"/>
      <c r="G911" s="6"/>
      <c r="H911" s="6"/>
      <c r="I911" s="6"/>
    </row>
    <row r="912" spans="3:9" s="3" customFormat="1">
      <c r="C912" s="7"/>
      <c r="D912" s="6"/>
      <c r="E912" s="6"/>
      <c r="F912" s="6"/>
      <c r="G912" s="6"/>
      <c r="H912" s="6"/>
      <c r="I912" s="6"/>
    </row>
    <row r="913" spans="3:9" s="3" customFormat="1">
      <c r="C913" s="7"/>
      <c r="D913" s="6"/>
      <c r="E913" s="6"/>
      <c r="F913" s="6"/>
      <c r="G913" s="6"/>
      <c r="H913" s="6"/>
      <c r="I913" s="6"/>
    </row>
    <row r="914" spans="3:9" s="3" customFormat="1">
      <c r="C914" s="7"/>
      <c r="D914" s="6"/>
      <c r="E914" s="6"/>
      <c r="F914" s="6"/>
      <c r="G914" s="6"/>
      <c r="H914" s="6"/>
      <c r="I914" s="6"/>
    </row>
    <row r="915" spans="3:9" s="3" customFormat="1">
      <c r="C915" s="7"/>
      <c r="D915" s="6"/>
      <c r="E915" s="6"/>
      <c r="F915" s="6"/>
      <c r="G915" s="6"/>
      <c r="H915" s="6"/>
      <c r="I915" s="6"/>
    </row>
    <row r="916" spans="3:9" s="3" customFormat="1">
      <c r="C916" s="7"/>
      <c r="D916" s="6"/>
      <c r="E916" s="6"/>
      <c r="F916" s="6"/>
      <c r="G916" s="6"/>
      <c r="H916" s="6"/>
      <c r="I916" s="6"/>
    </row>
    <row r="917" spans="3:9" s="3" customFormat="1">
      <c r="C917" s="7"/>
      <c r="D917" s="6"/>
      <c r="E917" s="6"/>
      <c r="F917" s="6"/>
      <c r="G917" s="6"/>
      <c r="H917" s="6"/>
      <c r="I917" s="6"/>
    </row>
    <row r="918" spans="3:9" s="3" customFormat="1">
      <c r="C918" s="7"/>
      <c r="D918" s="6"/>
      <c r="E918" s="6"/>
      <c r="F918" s="6"/>
      <c r="G918" s="6"/>
      <c r="H918" s="6"/>
      <c r="I918" s="6"/>
    </row>
    <row r="919" spans="3:9" s="3" customFormat="1">
      <c r="C919" s="7"/>
      <c r="D919" s="6"/>
      <c r="E919" s="6"/>
      <c r="F919" s="6"/>
      <c r="G919" s="6"/>
      <c r="H919" s="6"/>
      <c r="I919" s="6"/>
    </row>
    <row r="920" spans="3:9" s="3" customFormat="1">
      <c r="C920" s="7"/>
      <c r="D920" s="6"/>
      <c r="E920" s="6"/>
      <c r="F920" s="6"/>
      <c r="G920" s="6"/>
      <c r="H920" s="6"/>
      <c r="I920" s="6"/>
    </row>
    <row r="921" spans="3:9" s="3" customFormat="1">
      <c r="C921" s="7"/>
      <c r="D921" s="6"/>
      <c r="E921" s="6"/>
      <c r="F921" s="6"/>
      <c r="G921" s="6"/>
      <c r="H921" s="6"/>
      <c r="I921" s="6"/>
    </row>
    <row r="922" spans="3:9" s="3" customFormat="1">
      <c r="C922" s="7"/>
      <c r="D922" s="6"/>
      <c r="E922" s="6"/>
      <c r="F922" s="6"/>
      <c r="G922" s="6"/>
      <c r="H922" s="6"/>
      <c r="I922" s="6"/>
    </row>
    <row r="923" spans="3:9" s="3" customFormat="1">
      <c r="C923" s="7"/>
      <c r="D923" s="6"/>
      <c r="E923" s="6"/>
      <c r="F923" s="6"/>
      <c r="G923" s="6"/>
      <c r="H923" s="6"/>
      <c r="I923" s="6"/>
    </row>
    <row r="924" spans="3:9" s="3" customFormat="1">
      <c r="C924" s="7"/>
      <c r="D924" s="6"/>
      <c r="E924" s="6"/>
      <c r="F924" s="6"/>
      <c r="G924" s="6"/>
      <c r="H924" s="6"/>
      <c r="I924" s="6"/>
    </row>
    <row r="925" spans="3:9" s="3" customFormat="1">
      <c r="C925" s="7"/>
      <c r="D925" s="6"/>
      <c r="E925" s="6"/>
      <c r="F925" s="6"/>
      <c r="G925" s="6"/>
      <c r="H925" s="6"/>
      <c r="I925" s="6"/>
    </row>
    <row r="926" spans="3:9" s="3" customFormat="1">
      <c r="C926" s="7"/>
      <c r="D926" s="6"/>
      <c r="E926" s="6"/>
      <c r="F926" s="6"/>
      <c r="G926" s="6"/>
      <c r="H926" s="6"/>
      <c r="I926" s="6"/>
    </row>
    <row r="927" spans="3:9" s="3" customFormat="1">
      <c r="C927" s="7"/>
      <c r="D927" s="6"/>
      <c r="E927" s="6"/>
      <c r="F927" s="6"/>
      <c r="G927" s="6"/>
      <c r="H927" s="6"/>
      <c r="I927" s="6"/>
    </row>
    <row r="928" spans="3:9" s="3" customFormat="1">
      <c r="C928" s="7"/>
      <c r="D928" s="6"/>
      <c r="E928" s="6"/>
      <c r="F928" s="6"/>
      <c r="G928" s="6"/>
      <c r="H928" s="6"/>
      <c r="I928" s="6"/>
    </row>
    <row r="929" spans="3:9" s="3" customFormat="1">
      <c r="C929" s="7"/>
      <c r="D929" s="6"/>
      <c r="E929" s="6"/>
      <c r="F929" s="6"/>
      <c r="G929" s="6"/>
      <c r="H929" s="6"/>
      <c r="I929" s="6"/>
    </row>
    <row r="930" spans="3:9" s="3" customFormat="1">
      <c r="C930" s="7"/>
      <c r="D930" s="6"/>
      <c r="E930" s="6"/>
      <c r="F930" s="6"/>
      <c r="G930" s="6"/>
      <c r="H930" s="6"/>
      <c r="I930" s="6"/>
    </row>
    <row r="931" spans="3:9" s="3" customFormat="1">
      <c r="C931" s="7"/>
      <c r="D931" s="6"/>
      <c r="E931" s="6"/>
      <c r="F931" s="6"/>
      <c r="G931" s="6"/>
      <c r="H931" s="6"/>
      <c r="I931" s="6"/>
    </row>
    <row r="932" spans="3:9" s="3" customFormat="1">
      <c r="C932" s="7"/>
      <c r="D932" s="6"/>
      <c r="E932" s="6"/>
      <c r="F932" s="6"/>
      <c r="G932" s="6"/>
      <c r="H932" s="6"/>
      <c r="I932" s="6"/>
    </row>
    <row r="933" spans="3:9" s="3" customFormat="1">
      <c r="C933" s="7"/>
      <c r="D933" s="6"/>
      <c r="E933" s="6"/>
      <c r="F933" s="6"/>
      <c r="G933" s="6"/>
      <c r="H933" s="6"/>
      <c r="I933" s="6"/>
    </row>
    <row r="934" spans="3:9" s="3" customFormat="1">
      <c r="C934" s="7"/>
      <c r="D934" s="6"/>
      <c r="E934" s="6"/>
      <c r="F934" s="6"/>
      <c r="G934" s="6"/>
      <c r="H934" s="6"/>
      <c r="I934" s="6"/>
    </row>
    <row r="935" spans="3:9" s="3" customFormat="1">
      <c r="C935" s="7"/>
      <c r="D935" s="6"/>
      <c r="E935" s="6"/>
      <c r="F935" s="6"/>
      <c r="G935" s="6"/>
      <c r="H935" s="6"/>
      <c r="I935" s="6"/>
    </row>
    <row r="936" spans="3:9" s="3" customFormat="1">
      <c r="C936" s="7"/>
      <c r="D936" s="6"/>
      <c r="E936" s="6"/>
      <c r="F936" s="6"/>
      <c r="G936" s="6"/>
      <c r="H936" s="6"/>
      <c r="I936" s="6"/>
    </row>
    <row r="937" spans="3:9" s="3" customFormat="1">
      <c r="C937" s="7"/>
      <c r="D937" s="6"/>
      <c r="E937" s="6"/>
      <c r="F937" s="6"/>
      <c r="G937" s="6"/>
      <c r="H937" s="6"/>
      <c r="I937" s="6"/>
    </row>
    <row r="938" spans="3:9" s="3" customFormat="1">
      <c r="C938" s="7"/>
      <c r="D938" s="6"/>
      <c r="E938" s="6"/>
      <c r="F938" s="6"/>
      <c r="G938" s="6"/>
      <c r="H938" s="6"/>
      <c r="I938" s="6"/>
    </row>
    <row r="939" spans="3:9" s="3" customFormat="1">
      <c r="C939" s="7"/>
      <c r="D939" s="6"/>
      <c r="E939" s="6"/>
      <c r="F939" s="6"/>
      <c r="G939" s="6"/>
      <c r="H939" s="6"/>
      <c r="I939" s="6"/>
    </row>
    <row r="940" spans="3:9" s="3" customFormat="1">
      <c r="C940" s="7"/>
      <c r="D940" s="6"/>
      <c r="E940" s="6"/>
      <c r="F940" s="6"/>
      <c r="G940" s="6"/>
      <c r="H940" s="6"/>
      <c r="I940" s="6"/>
    </row>
    <row r="941" spans="3:9" s="3" customFormat="1">
      <c r="C941" s="7"/>
      <c r="D941" s="6"/>
      <c r="E941" s="6"/>
      <c r="F941" s="6"/>
      <c r="G941" s="6"/>
      <c r="H941" s="6"/>
      <c r="I941" s="6"/>
    </row>
    <row r="942" spans="3:9" s="3" customFormat="1">
      <c r="C942" s="7"/>
      <c r="D942" s="6"/>
      <c r="E942" s="6"/>
      <c r="F942" s="6"/>
      <c r="G942" s="6"/>
      <c r="H942" s="6"/>
      <c r="I942" s="6"/>
    </row>
    <row r="943" spans="3:9" s="3" customFormat="1">
      <c r="C943" s="7"/>
      <c r="D943" s="6"/>
      <c r="E943" s="6"/>
      <c r="F943" s="6"/>
      <c r="G943" s="6"/>
      <c r="H943" s="6"/>
      <c r="I943" s="6"/>
    </row>
    <row r="944" spans="3:9" s="3" customFormat="1">
      <c r="C944" s="7"/>
      <c r="D944" s="6"/>
      <c r="E944" s="6"/>
      <c r="F944" s="6"/>
      <c r="G944" s="6"/>
      <c r="H944" s="6"/>
      <c r="I944" s="6"/>
    </row>
    <row r="945" spans="3:9" s="3" customFormat="1">
      <c r="C945" s="7"/>
      <c r="D945" s="6"/>
      <c r="E945" s="6"/>
      <c r="F945" s="6"/>
      <c r="G945" s="6"/>
      <c r="H945" s="6"/>
      <c r="I945" s="6"/>
    </row>
    <row r="946" spans="3:9" s="3" customFormat="1">
      <c r="C946" s="7"/>
      <c r="D946" s="6"/>
      <c r="E946" s="6"/>
      <c r="F946" s="6"/>
      <c r="G946" s="6"/>
      <c r="H946" s="6"/>
      <c r="I946" s="6"/>
    </row>
    <row r="947" spans="3:9" s="3" customFormat="1">
      <c r="C947" s="7"/>
      <c r="D947" s="6"/>
      <c r="E947" s="6"/>
      <c r="F947" s="6"/>
      <c r="G947" s="6"/>
      <c r="H947" s="6"/>
      <c r="I947" s="6"/>
    </row>
    <row r="948" spans="3:9" s="3" customFormat="1">
      <c r="C948" s="7"/>
      <c r="D948" s="6"/>
      <c r="E948" s="6"/>
      <c r="F948" s="6"/>
      <c r="G948" s="6"/>
      <c r="H948" s="6"/>
      <c r="I948" s="6"/>
    </row>
    <row r="949" spans="3:9" s="3" customFormat="1">
      <c r="C949" s="7"/>
      <c r="D949" s="6"/>
      <c r="E949" s="6"/>
      <c r="F949" s="6"/>
      <c r="G949" s="6"/>
      <c r="H949" s="6"/>
      <c r="I949" s="6"/>
    </row>
    <row r="950" spans="3:9" s="3" customFormat="1">
      <c r="C950" s="7"/>
      <c r="D950" s="6"/>
      <c r="E950" s="6"/>
      <c r="F950" s="6"/>
      <c r="G950" s="6"/>
      <c r="H950" s="6"/>
      <c r="I950" s="6"/>
    </row>
    <row r="951" spans="3:9" s="3" customFormat="1">
      <c r="C951" s="7"/>
      <c r="D951" s="6"/>
      <c r="E951" s="6"/>
      <c r="F951" s="6"/>
      <c r="G951" s="6"/>
      <c r="H951" s="6"/>
      <c r="I951" s="6"/>
    </row>
    <row r="952" spans="3:9" s="3" customFormat="1">
      <c r="C952" s="7"/>
      <c r="D952" s="6"/>
      <c r="E952" s="6"/>
      <c r="F952" s="6"/>
      <c r="G952" s="6"/>
      <c r="H952" s="6"/>
      <c r="I952" s="6"/>
    </row>
    <row r="953" spans="3:9" s="3" customFormat="1">
      <c r="C953" s="7"/>
      <c r="D953" s="6"/>
      <c r="E953" s="6"/>
      <c r="F953" s="6"/>
      <c r="G953" s="6"/>
      <c r="H953" s="6"/>
      <c r="I953" s="6"/>
    </row>
    <row r="954" spans="3:9" s="3" customFormat="1">
      <c r="C954" s="7"/>
      <c r="D954" s="6"/>
      <c r="E954" s="6"/>
      <c r="F954" s="6"/>
      <c r="G954" s="6"/>
      <c r="H954" s="6"/>
      <c r="I954" s="6"/>
    </row>
    <row r="955" spans="3:9" s="3" customFormat="1">
      <c r="C955" s="7"/>
      <c r="D955" s="6"/>
      <c r="E955" s="6"/>
      <c r="F955" s="6"/>
      <c r="G955" s="6"/>
      <c r="H955" s="6"/>
      <c r="I955" s="6"/>
    </row>
    <row r="956" spans="3:9" s="3" customFormat="1">
      <c r="C956" s="7"/>
      <c r="D956" s="6"/>
      <c r="E956" s="6"/>
      <c r="F956" s="6"/>
      <c r="G956" s="6"/>
      <c r="H956" s="6"/>
      <c r="I956" s="6"/>
    </row>
    <row r="957" spans="3:9" s="3" customFormat="1">
      <c r="C957" s="7"/>
      <c r="D957" s="6"/>
      <c r="E957" s="6"/>
      <c r="F957" s="6"/>
      <c r="G957" s="6"/>
      <c r="H957" s="6"/>
      <c r="I957" s="6"/>
    </row>
    <row r="958" spans="3:9" s="3" customFormat="1">
      <c r="C958" s="7"/>
      <c r="D958" s="6"/>
      <c r="E958" s="6"/>
      <c r="F958" s="6"/>
      <c r="G958" s="6"/>
      <c r="H958" s="6"/>
      <c r="I958" s="6"/>
    </row>
    <row r="959" spans="3:9" s="3" customFormat="1">
      <c r="C959" s="7"/>
      <c r="D959" s="6"/>
      <c r="E959" s="6"/>
      <c r="F959" s="6"/>
      <c r="G959" s="6"/>
      <c r="H959" s="6"/>
      <c r="I959" s="6"/>
    </row>
    <row r="960" spans="3:9" s="3" customFormat="1">
      <c r="C960" s="7"/>
      <c r="D960" s="6"/>
      <c r="E960" s="6"/>
      <c r="F960" s="6"/>
      <c r="G960" s="6"/>
      <c r="H960" s="6"/>
      <c r="I960" s="6"/>
    </row>
    <row r="961" spans="3:9" s="3" customFormat="1">
      <c r="C961" s="7"/>
      <c r="D961" s="6"/>
      <c r="E961" s="6"/>
      <c r="F961" s="6"/>
      <c r="G961" s="6"/>
      <c r="H961" s="6"/>
      <c r="I961" s="6"/>
    </row>
    <row r="962" spans="3:9" s="3" customFormat="1">
      <c r="C962" s="7"/>
      <c r="D962" s="6"/>
      <c r="E962" s="6"/>
      <c r="F962" s="6"/>
      <c r="G962" s="6"/>
      <c r="H962" s="6"/>
      <c r="I962" s="6"/>
    </row>
    <row r="963" spans="3:9" s="3" customFormat="1">
      <c r="C963" s="7"/>
      <c r="D963" s="6"/>
      <c r="E963" s="6"/>
      <c r="F963" s="6"/>
      <c r="G963" s="6"/>
      <c r="H963" s="6"/>
      <c r="I963" s="6"/>
    </row>
    <row r="964" spans="3:9" s="3" customFormat="1">
      <c r="C964" s="7"/>
      <c r="D964" s="6"/>
      <c r="E964" s="6"/>
      <c r="F964" s="6"/>
      <c r="G964" s="6"/>
      <c r="H964" s="6"/>
      <c r="I964" s="6"/>
    </row>
    <row r="965" spans="3:9" s="3" customFormat="1">
      <c r="C965" s="7"/>
      <c r="D965" s="6"/>
      <c r="E965" s="6"/>
      <c r="F965" s="6"/>
      <c r="G965" s="6"/>
      <c r="H965" s="6"/>
      <c r="I965" s="6"/>
    </row>
    <row r="966" spans="3:9" s="3" customFormat="1">
      <c r="C966" s="7"/>
      <c r="D966" s="6"/>
      <c r="E966" s="6"/>
      <c r="F966" s="6"/>
      <c r="G966" s="6"/>
      <c r="H966" s="6"/>
      <c r="I966" s="6"/>
    </row>
    <row r="967" spans="3:9" s="3" customFormat="1">
      <c r="C967" s="7"/>
      <c r="D967" s="6"/>
      <c r="E967" s="6"/>
      <c r="F967" s="6"/>
      <c r="G967" s="6"/>
      <c r="H967" s="6"/>
      <c r="I967" s="6"/>
    </row>
    <row r="968" spans="3:9" s="3" customFormat="1">
      <c r="C968" s="7"/>
      <c r="D968" s="6"/>
      <c r="E968" s="6"/>
      <c r="F968" s="6"/>
      <c r="G968" s="6"/>
      <c r="H968" s="6"/>
      <c r="I968" s="6"/>
    </row>
    <row r="969" spans="3:9" s="3" customFormat="1">
      <c r="C969" s="7"/>
      <c r="D969" s="6"/>
      <c r="E969" s="6"/>
      <c r="F969" s="6"/>
      <c r="G969" s="6"/>
      <c r="H969" s="6"/>
      <c r="I969" s="6"/>
    </row>
    <row r="970" spans="3:9" s="3" customFormat="1">
      <c r="C970" s="7"/>
      <c r="D970" s="6"/>
      <c r="E970" s="6"/>
      <c r="F970" s="6"/>
      <c r="G970" s="6"/>
      <c r="H970" s="6"/>
      <c r="I970" s="6"/>
    </row>
    <row r="971" spans="3:9" s="3" customFormat="1">
      <c r="C971" s="7"/>
      <c r="D971" s="6"/>
      <c r="E971" s="6"/>
      <c r="F971" s="6"/>
      <c r="G971" s="6"/>
      <c r="H971" s="6"/>
      <c r="I971" s="6"/>
    </row>
    <row r="972" spans="3:9" s="3" customFormat="1">
      <c r="C972" s="7"/>
      <c r="D972" s="6"/>
      <c r="E972" s="6"/>
      <c r="F972" s="6"/>
      <c r="G972" s="6"/>
      <c r="H972" s="6"/>
      <c r="I972" s="6"/>
    </row>
    <row r="973" spans="3:9" s="3" customFormat="1">
      <c r="C973" s="7"/>
      <c r="D973" s="6"/>
      <c r="E973" s="6"/>
      <c r="F973" s="6"/>
      <c r="G973" s="6"/>
      <c r="H973" s="6"/>
      <c r="I973" s="6"/>
    </row>
    <row r="974" spans="3:9" s="3" customFormat="1">
      <c r="C974" s="7"/>
      <c r="D974" s="6"/>
      <c r="E974" s="6"/>
      <c r="F974" s="6"/>
      <c r="G974" s="6"/>
      <c r="H974" s="6"/>
      <c r="I974" s="6"/>
    </row>
    <row r="975" spans="3:9" s="3" customFormat="1">
      <c r="C975" s="7"/>
      <c r="D975" s="6"/>
      <c r="E975" s="6"/>
      <c r="F975" s="6"/>
      <c r="G975" s="6"/>
      <c r="H975" s="6"/>
      <c r="I975" s="6"/>
    </row>
    <row r="976" spans="3:9" s="3" customFormat="1">
      <c r="C976" s="7"/>
      <c r="D976" s="6"/>
      <c r="E976" s="6"/>
      <c r="F976" s="6"/>
      <c r="G976" s="6"/>
      <c r="H976" s="6"/>
      <c r="I976" s="6"/>
    </row>
    <row r="977" spans="3:9" s="3" customFormat="1">
      <c r="C977" s="7"/>
      <c r="D977" s="6"/>
      <c r="E977" s="6"/>
      <c r="F977" s="6"/>
      <c r="G977" s="6"/>
      <c r="H977" s="6"/>
      <c r="I977" s="6"/>
    </row>
    <row r="978" spans="3:9" s="3" customFormat="1">
      <c r="C978" s="7"/>
      <c r="D978" s="6"/>
      <c r="E978" s="6"/>
      <c r="F978" s="6"/>
      <c r="G978" s="6"/>
      <c r="H978" s="6"/>
      <c r="I978" s="6"/>
    </row>
    <row r="979" spans="3:9" s="3" customFormat="1">
      <c r="C979" s="7"/>
      <c r="D979" s="6"/>
      <c r="E979" s="6"/>
      <c r="F979" s="6"/>
      <c r="G979" s="6"/>
      <c r="H979" s="6"/>
      <c r="I979" s="6"/>
    </row>
    <row r="980" spans="3:9" s="3" customFormat="1">
      <c r="C980" s="7"/>
      <c r="D980" s="6"/>
      <c r="E980" s="6"/>
      <c r="F980" s="6"/>
      <c r="G980" s="6"/>
      <c r="H980" s="6"/>
      <c r="I980" s="6"/>
    </row>
    <row r="981" spans="3:9" s="3" customFormat="1">
      <c r="C981" s="7"/>
      <c r="D981" s="6"/>
      <c r="E981" s="6"/>
      <c r="F981" s="6"/>
      <c r="G981" s="6"/>
      <c r="H981" s="6"/>
      <c r="I981" s="6"/>
    </row>
    <row r="982" spans="3:9" s="3" customFormat="1">
      <c r="C982" s="7"/>
      <c r="D982" s="6"/>
      <c r="E982" s="6"/>
      <c r="F982" s="6"/>
      <c r="G982" s="6"/>
      <c r="H982" s="6"/>
      <c r="I982" s="6"/>
    </row>
    <row r="983" spans="3:9" s="3" customFormat="1">
      <c r="C983" s="7"/>
      <c r="D983" s="6"/>
      <c r="E983" s="6"/>
      <c r="F983" s="6"/>
      <c r="G983" s="6"/>
      <c r="H983" s="6"/>
      <c r="I983" s="6"/>
    </row>
    <row r="984" spans="3:9" s="3" customFormat="1">
      <c r="C984" s="7"/>
      <c r="D984" s="6"/>
      <c r="E984" s="6"/>
      <c r="F984" s="6"/>
      <c r="G984" s="6"/>
      <c r="H984" s="6"/>
      <c r="I984" s="6"/>
    </row>
    <row r="985" spans="3:9" s="3" customFormat="1">
      <c r="C985" s="7"/>
      <c r="D985" s="6"/>
      <c r="E985" s="6"/>
      <c r="F985" s="6"/>
      <c r="G985" s="6"/>
      <c r="H985" s="6"/>
      <c r="I985" s="6"/>
    </row>
    <row r="986" spans="3:9" s="3" customFormat="1">
      <c r="C986" s="7"/>
      <c r="D986" s="6"/>
      <c r="E986" s="6"/>
      <c r="F986" s="6"/>
      <c r="G986" s="6"/>
      <c r="H986" s="6"/>
      <c r="I986" s="6"/>
    </row>
    <row r="987" spans="3:9" s="3" customFormat="1">
      <c r="C987" s="7"/>
      <c r="D987" s="6"/>
      <c r="E987" s="6"/>
      <c r="F987" s="6"/>
      <c r="G987" s="6"/>
      <c r="H987" s="6"/>
      <c r="I987" s="6"/>
    </row>
    <row r="988" spans="3:9" s="3" customFormat="1">
      <c r="C988" s="7"/>
      <c r="D988" s="6"/>
      <c r="E988" s="6"/>
      <c r="F988" s="6"/>
      <c r="G988" s="6"/>
      <c r="H988" s="6"/>
      <c r="I988" s="6"/>
    </row>
    <row r="989" spans="3:9" s="3" customFormat="1">
      <c r="C989" s="7"/>
      <c r="D989" s="6"/>
      <c r="E989" s="6"/>
      <c r="F989" s="6"/>
      <c r="G989" s="6"/>
      <c r="H989" s="6"/>
      <c r="I989" s="6"/>
    </row>
    <row r="990" spans="3:9" s="3" customFormat="1">
      <c r="C990" s="7"/>
      <c r="D990" s="6"/>
      <c r="E990" s="6"/>
      <c r="F990" s="6"/>
      <c r="G990" s="6"/>
      <c r="H990" s="6"/>
      <c r="I990" s="6"/>
    </row>
    <row r="991" spans="3:9" s="3" customFormat="1">
      <c r="C991" s="7"/>
      <c r="D991" s="6"/>
      <c r="E991" s="6"/>
      <c r="F991" s="6"/>
      <c r="G991" s="6"/>
      <c r="H991" s="6"/>
      <c r="I991" s="6"/>
    </row>
    <row r="992" spans="3:9" s="3" customFormat="1">
      <c r="C992" s="7"/>
      <c r="D992" s="6"/>
      <c r="E992" s="6"/>
      <c r="F992" s="6"/>
      <c r="G992" s="6"/>
      <c r="H992" s="6"/>
      <c r="I992" s="6"/>
    </row>
    <row r="993" spans="3:9" s="3" customFormat="1">
      <c r="C993" s="7"/>
      <c r="D993" s="6"/>
      <c r="E993" s="6"/>
      <c r="F993" s="6"/>
      <c r="G993" s="6"/>
      <c r="H993" s="6"/>
      <c r="I993" s="6"/>
    </row>
    <row r="994" spans="3:9" s="3" customFormat="1">
      <c r="C994" s="7"/>
      <c r="D994" s="6"/>
      <c r="E994" s="6"/>
      <c r="F994" s="6"/>
      <c r="G994" s="6"/>
      <c r="H994" s="6"/>
      <c r="I994" s="6"/>
    </row>
    <row r="995" spans="3:9" s="3" customFormat="1">
      <c r="C995" s="7"/>
      <c r="D995" s="6"/>
      <c r="E995" s="6"/>
      <c r="F995" s="6"/>
      <c r="G995" s="6"/>
      <c r="H995" s="6"/>
      <c r="I995" s="6"/>
    </row>
    <row r="996" spans="3:9" s="3" customFormat="1">
      <c r="C996" s="7"/>
      <c r="D996" s="6"/>
      <c r="E996" s="6"/>
      <c r="F996" s="6"/>
      <c r="G996" s="6"/>
      <c r="H996" s="6"/>
      <c r="I996" s="6"/>
    </row>
    <row r="997" spans="3:9" s="3" customFormat="1">
      <c r="C997" s="7"/>
      <c r="D997" s="6"/>
      <c r="E997" s="6"/>
      <c r="F997" s="6"/>
      <c r="G997" s="6"/>
      <c r="H997" s="6"/>
      <c r="I997" s="6"/>
    </row>
    <row r="998" spans="3:9" s="3" customFormat="1">
      <c r="C998" s="7"/>
      <c r="D998" s="6"/>
      <c r="E998" s="6"/>
      <c r="F998" s="6"/>
      <c r="G998" s="6"/>
      <c r="H998" s="6"/>
      <c r="I998" s="6"/>
    </row>
    <row r="999" spans="3:9" s="3" customFormat="1">
      <c r="C999" s="7"/>
      <c r="D999" s="6"/>
      <c r="E999" s="6"/>
      <c r="F999" s="6"/>
      <c r="G999" s="6"/>
      <c r="H999" s="6"/>
      <c r="I999" s="6"/>
    </row>
    <row r="1000" spans="3:9" s="3" customFormat="1">
      <c r="C1000" s="7"/>
      <c r="D1000" s="6"/>
      <c r="E1000" s="6"/>
      <c r="F1000" s="6"/>
      <c r="G1000" s="6"/>
      <c r="H1000" s="6"/>
      <c r="I1000" s="6"/>
    </row>
    <row r="1001" spans="3:9" s="3" customFormat="1">
      <c r="C1001" s="7"/>
      <c r="D1001" s="6"/>
      <c r="E1001" s="6"/>
      <c r="F1001" s="6"/>
      <c r="G1001" s="6"/>
      <c r="H1001" s="6"/>
      <c r="I1001" s="6"/>
    </row>
    <row r="1002" spans="3:9" s="3" customFormat="1">
      <c r="C1002" s="7"/>
      <c r="D1002" s="6"/>
      <c r="E1002" s="6"/>
      <c r="F1002" s="6"/>
      <c r="G1002" s="6"/>
      <c r="H1002" s="6"/>
      <c r="I1002" s="6"/>
    </row>
    <row r="1003" spans="3:9" s="3" customFormat="1">
      <c r="C1003" s="7"/>
      <c r="D1003" s="6"/>
      <c r="E1003" s="6"/>
      <c r="F1003" s="6"/>
      <c r="G1003" s="6"/>
      <c r="H1003" s="6"/>
      <c r="I1003" s="6"/>
    </row>
    <row r="1004" spans="3:9" s="3" customFormat="1">
      <c r="C1004" s="7"/>
      <c r="D1004" s="6"/>
      <c r="E1004" s="6"/>
      <c r="F1004" s="6"/>
      <c r="G1004" s="6"/>
      <c r="H1004" s="6"/>
      <c r="I1004" s="6"/>
    </row>
    <row r="1005" spans="3:9" s="3" customFormat="1">
      <c r="C1005" s="7"/>
      <c r="D1005" s="6"/>
      <c r="E1005" s="6"/>
      <c r="F1005" s="6"/>
      <c r="G1005" s="6"/>
      <c r="H1005" s="6"/>
      <c r="I1005" s="6"/>
    </row>
    <row r="1006" spans="3:9" s="3" customFormat="1">
      <c r="C1006" s="7"/>
      <c r="D1006" s="6"/>
      <c r="E1006" s="6"/>
      <c r="F1006" s="6"/>
      <c r="G1006" s="6"/>
      <c r="H1006" s="6"/>
      <c r="I1006" s="6"/>
    </row>
    <row r="1007" spans="3:9" s="3" customFormat="1">
      <c r="C1007" s="7"/>
      <c r="D1007" s="6"/>
      <c r="E1007" s="6"/>
      <c r="F1007" s="6"/>
      <c r="G1007" s="6"/>
      <c r="H1007" s="6"/>
      <c r="I1007" s="6"/>
    </row>
    <row r="1008" spans="3:9" s="3" customFormat="1">
      <c r="C1008" s="7"/>
      <c r="D1008" s="6"/>
      <c r="E1008" s="6"/>
      <c r="F1008" s="6"/>
      <c r="G1008" s="6"/>
      <c r="H1008" s="6"/>
      <c r="I1008" s="6"/>
    </row>
    <row r="1009" spans="3:9" s="3" customFormat="1">
      <c r="C1009" s="7"/>
      <c r="D1009" s="6"/>
      <c r="E1009" s="6"/>
      <c r="F1009" s="6"/>
      <c r="G1009" s="6"/>
      <c r="H1009" s="6"/>
      <c r="I1009" s="6"/>
    </row>
    <row r="1010" spans="3:9" s="3" customFormat="1">
      <c r="C1010" s="7"/>
      <c r="D1010" s="6"/>
      <c r="E1010" s="6"/>
      <c r="F1010" s="6"/>
      <c r="G1010" s="6"/>
      <c r="H1010" s="6"/>
      <c r="I1010" s="6"/>
    </row>
    <row r="1011" spans="3:9" s="3" customFormat="1">
      <c r="C1011" s="7"/>
      <c r="D1011" s="6"/>
      <c r="E1011" s="6"/>
      <c r="F1011" s="6"/>
      <c r="G1011" s="6"/>
      <c r="H1011" s="6"/>
      <c r="I1011" s="6"/>
    </row>
    <row r="1012" spans="3:9" s="3" customFormat="1">
      <c r="C1012" s="7"/>
      <c r="D1012" s="6"/>
      <c r="E1012" s="6"/>
      <c r="F1012" s="6"/>
      <c r="G1012" s="6"/>
      <c r="H1012" s="6"/>
      <c r="I1012" s="6"/>
    </row>
    <row r="1013" spans="3:9" s="3" customFormat="1">
      <c r="C1013" s="7"/>
      <c r="D1013" s="6"/>
      <c r="E1013" s="6"/>
      <c r="F1013" s="6"/>
      <c r="G1013" s="6"/>
      <c r="H1013" s="6"/>
      <c r="I1013" s="6"/>
    </row>
    <row r="1014" spans="3:9" s="3" customFormat="1">
      <c r="C1014" s="7"/>
      <c r="D1014" s="6"/>
      <c r="E1014" s="6"/>
      <c r="F1014" s="6"/>
      <c r="G1014" s="6"/>
      <c r="H1014" s="6"/>
      <c r="I1014" s="6"/>
    </row>
    <row r="1015" spans="3:9" s="3" customFormat="1">
      <c r="C1015" s="7"/>
      <c r="D1015" s="6"/>
      <c r="E1015" s="6"/>
      <c r="F1015" s="6"/>
      <c r="G1015" s="6"/>
      <c r="H1015" s="6"/>
      <c r="I1015" s="6"/>
    </row>
    <row r="1016" spans="3:9" s="3" customFormat="1">
      <c r="C1016" s="7"/>
      <c r="D1016" s="6"/>
      <c r="E1016" s="6"/>
      <c r="F1016" s="6"/>
      <c r="G1016" s="6"/>
      <c r="H1016" s="6"/>
      <c r="I1016" s="6"/>
    </row>
    <row r="1017" spans="3:9" s="3" customFormat="1">
      <c r="C1017" s="7"/>
      <c r="D1017" s="6"/>
      <c r="E1017" s="6"/>
      <c r="F1017" s="6"/>
      <c r="G1017" s="6"/>
      <c r="H1017" s="6"/>
      <c r="I1017" s="6"/>
    </row>
    <row r="1018" spans="3:9" s="3" customFormat="1">
      <c r="C1018" s="7"/>
      <c r="D1018" s="6"/>
      <c r="E1018" s="6"/>
      <c r="F1018" s="6"/>
      <c r="G1018" s="6"/>
      <c r="H1018" s="6"/>
      <c r="I1018" s="6"/>
    </row>
    <row r="1019" spans="3:9" s="3" customFormat="1">
      <c r="C1019" s="7"/>
      <c r="D1019" s="6"/>
      <c r="E1019" s="6"/>
      <c r="F1019" s="6"/>
      <c r="G1019" s="6"/>
      <c r="H1019" s="6"/>
      <c r="I1019" s="6"/>
    </row>
    <row r="1020" spans="3:9" s="3" customFormat="1">
      <c r="C1020" s="7"/>
      <c r="D1020" s="6"/>
      <c r="E1020" s="6"/>
      <c r="F1020" s="6"/>
      <c r="G1020" s="6"/>
      <c r="H1020" s="6"/>
      <c r="I1020" s="6"/>
    </row>
    <row r="1021" spans="3:9" s="3" customFormat="1">
      <c r="C1021" s="7"/>
      <c r="D1021" s="6"/>
      <c r="E1021" s="6"/>
      <c r="F1021" s="6"/>
      <c r="G1021" s="6"/>
      <c r="H1021" s="6"/>
      <c r="I1021" s="6"/>
    </row>
    <row r="1022" spans="3:9" s="3" customFormat="1">
      <c r="C1022" s="7"/>
      <c r="D1022" s="6"/>
      <c r="E1022" s="6"/>
      <c r="F1022" s="6"/>
      <c r="G1022" s="6"/>
      <c r="H1022" s="6"/>
      <c r="I1022" s="6"/>
    </row>
    <row r="1023" spans="3:9" s="3" customFormat="1">
      <c r="C1023" s="7"/>
      <c r="D1023" s="6"/>
      <c r="E1023" s="6"/>
      <c r="F1023" s="6"/>
      <c r="G1023" s="6"/>
      <c r="H1023" s="6"/>
      <c r="I1023" s="6"/>
    </row>
    <row r="1024" spans="3:9" s="3" customFormat="1">
      <c r="C1024" s="7"/>
      <c r="D1024" s="6"/>
      <c r="E1024" s="6"/>
      <c r="F1024" s="6"/>
      <c r="G1024" s="6"/>
      <c r="H1024" s="6"/>
      <c r="I1024" s="6"/>
    </row>
    <row r="1025" spans="3:9" s="3" customFormat="1">
      <c r="C1025" s="7"/>
      <c r="D1025" s="6"/>
      <c r="E1025" s="6"/>
      <c r="F1025" s="6"/>
      <c r="G1025" s="6"/>
      <c r="H1025" s="6"/>
      <c r="I1025" s="6"/>
    </row>
    <row r="1026" spans="3:9" s="3" customFormat="1">
      <c r="C1026" s="7"/>
      <c r="D1026" s="6"/>
      <c r="E1026" s="6"/>
      <c r="F1026" s="6"/>
      <c r="G1026" s="6"/>
      <c r="H1026" s="6"/>
      <c r="I1026" s="6"/>
    </row>
    <row r="1027" spans="3:9" s="3" customFormat="1">
      <c r="C1027" s="7"/>
      <c r="D1027" s="6"/>
      <c r="E1027" s="6"/>
      <c r="F1027" s="6"/>
      <c r="G1027" s="6"/>
      <c r="H1027" s="6"/>
      <c r="I1027" s="6"/>
    </row>
    <row r="1028" spans="3:9" s="3" customFormat="1">
      <c r="C1028" s="7"/>
      <c r="D1028" s="6"/>
      <c r="E1028" s="6"/>
      <c r="F1028" s="6"/>
      <c r="G1028" s="6"/>
      <c r="H1028" s="6"/>
      <c r="I1028" s="6"/>
    </row>
    <row r="1029" spans="3:9" s="3" customFormat="1">
      <c r="C1029" s="7"/>
      <c r="D1029" s="6"/>
      <c r="E1029" s="6"/>
      <c r="F1029" s="6"/>
      <c r="G1029" s="6"/>
      <c r="H1029" s="6"/>
      <c r="I1029" s="6"/>
    </row>
    <row r="1030" spans="3:9" s="3" customFormat="1">
      <c r="C1030" s="7"/>
      <c r="D1030" s="6"/>
      <c r="E1030" s="6"/>
      <c r="F1030" s="6"/>
      <c r="G1030" s="6"/>
      <c r="H1030" s="6"/>
      <c r="I1030" s="6"/>
    </row>
    <row r="1031" spans="3:9" s="3" customFormat="1">
      <c r="C1031" s="7"/>
      <c r="D1031" s="6"/>
      <c r="E1031" s="6"/>
      <c r="F1031" s="6"/>
      <c r="G1031" s="6"/>
      <c r="H1031" s="6"/>
      <c r="I1031" s="6"/>
    </row>
    <row r="1032" spans="3:9" s="3" customFormat="1">
      <c r="C1032" s="7"/>
      <c r="D1032" s="6"/>
      <c r="E1032" s="6"/>
      <c r="F1032" s="6"/>
      <c r="G1032" s="6"/>
      <c r="H1032" s="6"/>
      <c r="I1032" s="6"/>
    </row>
    <row r="1033" spans="3:9" s="3" customFormat="1">
      <c r="C1033" s="7"/>
      <c r="D1033" s="6"/>
      <c r="E1033" s="6"/>
      <c r="F1033" s="6"/>
      <c r="G1033" s="6"/>
      <c r="H1033" s="6"/>
      <c r="I1033" s="6"/>
    </row>
    <row r="1034" spans="3:9" s="3" customFormat="1">
      <c r="C1034" s="7"/>
      <c r="D1034" s="6"/>
      <c r="E1034" s="6"/>
      <c r="F1034" s="6"/>
      <c r="G1034" s="6"/>
      <c r="H1034" s="6"/>
      <c r="I1034" s="6"/>
    </row>
    <row r="1035" spans="3:9" s="3" customFormat="1">
      <c r="C1035" s="7"/>
      <c r="D1035" s="6"/>
      <c r="E1035" s="6"/>
      <c r="F1035" s="6"/>
      <c r="G1035" s="6"/>
      <c r="H1035" s="6"/>
      <c r="I1035" s="6"/>
    </row>
    <row r="1036" spans="3:9" s="3" customFormat="1">
      <c r="C1036" s="7"/>
      <c r="D1036" s="6"/>
      <c r="E1036" s="6"/>
      <c r="F1036" s="6"/>
      <c r="G1036" s="6"/>
      <c r="H1036" s="6"/>
      <c r="I1036" s="6"/>
    </row>
    <row r="1037" spans="3:9" s="3" customFormat="1">
      <c r="C1037" s="7"/>
      <c r="D1037" s="6"/>
      <c r="E1037" s="6"/>
      <c r="F1037" s="6"/>
      <c r="G1037" s="6"/>
      <c r="H1037" s="6"/>
      <c r="I1037" s="6"/>
    </row>
    <row r="1038" spans="3:9" s="3" customFormat="1">
      <c r="C1038" s="7"/>
      <c r="D1038" s="6"/>
      <c r="E1038" s="6"/>
      <c r="F1038" s="6"/>
      <c r="G1038" s="6"/>
      <c r="H1038" s="6"/>
      <c r="I1038" s="6"/>
    </row>
    <row r="1039" spans="3:9" s="3" customFormat="1">
      <c r="C1039" s="7"/>
      <c r="D1039" s="6"/>
      <c r="E1039" s="6"/>
      <c r="F1039" s="6"/>
      <c r="G1039" s="6"/>
      <c r="H1039" s="6"/>
      <c r="I1039" s="6"/>
    </row>
    <row r="1040" spans="3:9" s="3" customFormat="1">
      <c r="C1040" s="7"/>
      <c r="D1040" s="6"/>
      <c r="E1040" s="6"/>
      <c r="F1040" s="6"/>
      <c r="G1040" s="6"/>
      <c r="H1040" s="6"/>
      <c r="I1040" s="6"/>
    </row>
    <row r="1041" spans="3:9" s="3" customFormat="1">
      <c r="C1041" s="7"/>
      <c r="D1041" s="6"/>
      <c r="E1041" s="6"/>
      <c r="F1041" s="6"/>
      <c r="G1041" s="6"/>
      <c r="H1041" s="6"/>
      <c r="I1041" s="6"/>
    </row>
    <row r="1042" spans="3:9" s="3" customFormat="1">
      <c r="C1042" s="7"/>
      <c r="D1042" s="6"/>
      <c r="E1042" s="6"/>
      <c r="F1042" s="6"/>
      <c r="G1042" s="6"/>
      <c r="H1042" s="6"/>
      <c r="I1042" s="6"/>
    </row>
    <row r="1043" spans="3:9" s="3" customFormat="1">
      <c r="C1043" s="7"/>
      <c r="D1043" s="6"/>
      <c r="E1043" s="6"/>
      <c r="F1043" s="6"/>
      <c r="G1043" s="6"/>
      <c r="H1043" s="6"/>
      <c r="I1043" s="6"/>
    </row>
    <row r="1044" spans="3:9" s="3" customFormat="1">
      <c r="C1044" s="7"/>
      <c r="D1044" s="6"/>
      <c r="E1044" s="6"/>
      <c r="F1044" s="6"/>
      <c r="G1044" s="6"/>
      <c r="H1044" s="6"/>
      <c r="I1044" s="6"/>
    </row>
    <row r="1045" spans="3:9" s="3" customFormat="1">
      <c r="C1045" s="7"/>
      <c r="D1045" s="6"/>
      <c r="E1045" s="6"/>
      <c r="F1045" s="6"/>
      <c r="G1045" s="6"/>
      <c r="H1045" s="6"/>
      <c r="I1045" s="6"/>
    </row>
    <row r="1046" spans="3:9" s="3" customFormat="1">
      <c r="C1046" s="7"/>
      <c r="D1046" s="6"/>
      <c r="E1046" s="6"/>
      <c r="F1046" s="6"/>
      <c r="G1046" s="6"/>
      <c r="H1046" s="6"/>
      <c r="I1046" s="6"/>
    </row>
    <row r="1047" spans="3:9" s="3" customFormat="1">
      <c r="C1047" s="7"/>
      <c r="D1047" s="6"/>
      <c r="E1047" s="6"/>
      <c r="F1047" s="6"/>
      <c r="G1047" s="6"/>
      <c r="H1047" s="6"/>
      <c r="I1047" s="6"/>
    </row>
    <row r="1048" spans="3:9" s="3" customFormat="1">
      <c r="C1048" s="7"/>
      <c r="D1048" s="6"/>
      <c r="E1048" s="6"/>
      <c r="F1048" s="6"/>
      <c r="G1048" s="6"/>
      <c r="H1048" s="6"/>
      <c r="I1048" s="6"/>
    </row>
    <row r="1049" spans="3:9" s="3" customFormat="1">
      <c r="C1049" s="7"/>
      <c r="D1049" s="6"/>
      <c r="E1049" s="6"/>
      <c r="F1049" s="6"/>
      <c r="G1049" s="6"/>
      <c r="H1049" s="6"/>
      <c r="I1049" s="6"/>
    </row>
    <row r="1050" spans="3:9" s="3" customFormat="1">
      <c r="C1050" s="7"/>
      <c r="D1050" s="6"/>
      <c r="E1050" s="6"/>
      <c r="F1050" s="6"/>
      <c r="G1050" s="6"/>
      <c r="H1050" s="6"/>
      <c r="I1050" s="6"/>
    </row>
    <row r="1051" spans="3:9" s="3" customFormat="1">
      <c r="C1051" s="7"/>
      <c r="D1051" s="6"/>
      <c r="E1051" s="6"/>
      <c r="F1051" s="6"/>
      <c r="G1051" s="6"/>
      <c r="H1051" s="6"/>
      <c r="I1051" s="6"/>
    </row>
    <row r="1052" spans="3:9" s="3" customFormat="1">
      <c r="C1052" s="7"/>
      <c r="D1052" s="6"/>
      <c r="E1052" s="6"/>
      <c r="F1052" s="6"/>
      <c r="G1052" s="6"/>
      <c r="H1052" s="6"/>
      <c r="I1052" s="6"/>
    </row>
    <row r="1053" spans="3:9" s="3" customFormat="1">
      <c r="C1053" s="7"/>
      <c r="D1053" s="6"/>
      <c r="E1053" s="6"/>
      <c r="F1053" s="6"/>
      <c r="G1053" s="6"/>
      <c r="H1053" s="6"/>
      <c r="I1053" s="6"/>
    </row>
    <row r="1054" spans="3:9" s="3" customFormat="1">
      <c r="C1054" s="7"/>
      <c r="D1054" s="6"/>
      <c r="E1054" s="6"/>
      <c r="F1054" s="6"/>
      <c r="G1054" s="6"/>
      <c r="H1054" s="6"/>
      <c r="I1054" s="6"/>
    </row>
    <row r="1055" spans="3:9" s="3" customFormat="1">
      <c r="C1055" s="7"/>
      <c r="D1055" s="6"/>
      <c r="E1055" s="6"/>
      <c r="F1055" s="6"/>
      <c r="G1055" s="6"/>
      <c r="H1055" s="6"/>
      <c r="I1055" s="6"/>
    </row>
    <row r="1056" spans="3:9" s="3" customFormat="1">
      <c r="C1056" s="7"/>
      <c r="D1056" s="6"/>
      <c r="E1056" s="6"/>
      <c r="F1056" s="6"/>
      <c r="G1056" s="6"/>
      <c r="H1056" s="6"/>
      <c r="I1056" s="6"/>
    </row>
    <row r="1057" spans="3:9" s="3" customFormat="1">
      <c r="C1057" s="7"/>
      <c r="D1057" s="6"/>
      <c r="E1057" s="6"/>
      <c r="F1057" s="6"/>
      <c r="G1057" s="6"/>
      <c r="H1057" s="6"/>
      <c r="I1057" s="6"/>
    </row>
    <row r="1058" spans="3:9" s="3" customFormat="1">
      <c r="C1058" s="7"/>
      <c r="D1058" s="6"/>
      <c r="E1058" s="6"/>
      <c r="F1058" s="6"/>
      <c r="G1058" s="6"/>
      <c r="H1058" s="6"/>
      <c r="I1058" s="6"/>
    </row>
    <row r="1059" spans="3:9" s="3" customFormat="1">
      <c r="C1059" s="7"/>
      <c r="D1059" s="6"/>
      <c r="E1059" s="6"/>
      <c r="F1059" s="6"/>
      <c r="G1059" s="6"/>
      <c r="H1059" s="6"/>
      <c r="I1059" s="6"/>
    </row>
    <row r="1060" spans="3:9" s="3" customFormat="1">
      <c r="C1060" s="7"/>
      <c r="D1060" s="6"/>
      <c r="E1060" s="6"/>
      <c r="F1060" s="6"/>
      <c r="G1060" s="6"/>
      <c r="H1060" s="6"/>
      <c r="I1060" s="6"/>
    </row>
    <row r="1061" spans="3:9" s="3" customFormat="1">
      <c r="C1061" s="7"/>
      <c r="D1061" s="6"/>
      <c r="E1061" s="6"/>
      <c r="F1061" s="6"/>
      <c r="G1061" s="6"/>
      <c r="H1061" s="6"/>
      <c r="I1061" s="6"/>
    </row>
    <row r="1062" spans="3:9" s="3" customFormat="1">
      <c r="C1062" s="7"/>
      <c r="D1062" s="6"/>
      <c r="E1062" s="6"/>
      <c r="F1062" s="6"/>
      <c r="G1062" s="6"/>
      <c r="H1062" s="6"/>
      <c r="I1062" s="6"/>
    </row>
    <row r="1063" spans="3:9" s="3" customFormat="1">
      <c r="C1063" s="7"/>
      <c r="D1063" s="6"/>
      <c r="E1063" s="6"/>
      <c r="F1063" s="6"/>
      <c r="G1063" s="6"/>
      <c r="H1063" s="6"/>
      <c r="I1063" s="6"/>
    </row>
    <row r="1064" spans="3:9" s="3" customFormat="1">
      <c r="C1064" s="7"/>
      <c r="D1064" s="6"/>
      <c r="E1064" s="6"/>
      <c r="F1064" s="6"/>
      <c r="G1064" s="6"/>
      <c r="H1064" s="6"/>
      <c r="I1064" s="6"/>
    </row>
    <row r="1065" spans="3:9" s="3" customFormat="1">
      <c r="C1065" s="7"/>
      <c r="D1065" s="6"/>
      <c r="E1065" s="6"/>
      <c r="F1065" s="6"/>
      <c r="G1065" s="6"/>
      <c r="H1065" s="6"/>
      <c r="I1065" s="6"/>
    </row>
    <row r="1066" spans="3:9" s="3" customFormat="1">
      <c r="C1066" s="7"/>
      <c r="D1066" s="6"/>
      <c r="E1066" s="6"/>
      <c r="F1066" s="6"/>
      <c r="G1066" s="6"/>
      <c r="H1066" s="6"/>
      <c r="I1066" s="6"/>
    </row>
    <row r="1067" spans="3:9" s="3" customFormat="1">
      <c r="C1067" s="7"/>
      <c r="D1067" s="6"/>
      <c r="E1067" s="6"/>
      <c r="F1067" s="6"/>
      <c r="G1067" s="6"/>
      <c r="H1067" s="6"/>
      <c r="I1067" s="6"/>
    </row>
    <row r="1068" spans="3:9" s="3" customFormat="1">
      <c r="C1068" s="7"/>
      <c r="D1068" s="6"/>
      <c r="E1068" s="6"/>
      <c r="F1068" s="6"/>
      <c r="G1068" s="6"/>
      <c r="H1068" s="6"/>
      <c r="I1068" s="6"/>
    </row>
    <row r="1069" spans="3:9" s="3" customFormat="1">
      <c r="C1069" s="7"/>
      <c r="D1069" s="6"/>
      <c r="E1069" s="6"/>
      <c r="F1069" s="6"/>
      <c r="G1069" s="6"/>
      <c r="H1069" s="6"/>
      <c r="I1069" s="6"/>
    </row>
    <row r="1070" spans="3:9" s="3" customFormat="1">
      <c r="C1070" s="7"/>
      <c r="D1070" s="6"/>
      <c r="E1070" s="6"/>
      <c r="F1070" s="6"/>
      <c r="G1070" s="6"/>
      <c r="H1070" s="6"/>
      <c r="I1070" s="6"/>
    </row>
    <row r="1071" spans="3:9" s="3" customFormat="1">
      <c r="C1071" s="7"/>
      <c r="D1071" s="6"/>
      <c r="E1071" s="6"/>
      <c r="F1071" s="6"/>
      <c r="G1071" s="6"/>
      <c r="H1071" s="6"/>
      <c r="I1071" s="6"/>
    </row>
    <row r="1072" spans="3:9" s="3" customFormat="1">
      <c r="C1072" s="7"/>
      <c r="D1072" s="6"/>
      <c r="E1072" s="6"/>
      <c r="F1072" s="6"/>
      <c r="G1072" s="6"/>
      <c r="H1072" s="6"/>
      <c r="I1072" s="6"/>
    </row>
    <row r="1073" spans="3:9" s="3" customFormat="1">
      <c r="C1073" s="7"/>
      <c r="D1073" s="6"/>
      <c r="E1073" s="6"/>
      <c r="F1073" s="6"/>
      <c r="G1073" s="6"/>
      <c r="H1073" s="6"/>
      <c r="I1073" s="6"/>
    </row>
    <row r="1074" spans="3:9" s="3" customFormat="1">
      <c r="C1074" s="7"/>
      <c r="D1074" s="6"/>
      <c r="E1074" s="6"/>
      <c r="F1074" s="6"/>
      <c r="G1074" s="6"/>
      <c r="H1074" s="6"/>
      <c r="I1074" s="6"/>
    </row>
    <row r="1075" spans="3:9" s="3" customFormat="1">
      <c r="C1075" s="7"/>
      <c r="D1075" s="6"/>
      <c r="E1075" s="6"/>
      <c r="F1075" s="6"/>
      <c r="G1075" s="6"/>
      <c r="H1075" s="6"/>
      <c r="I1075" s="6"/>
    </row>
    <row r="1076" spans="3:9" s="3" customFormat="1">
      <c r="C1076" s="7"/>
      <c r="D1076" s="6"/>
      <c r="E1076" s="6"/>
      <c r="F1076" s="6"/>
      <c r="G1076" s="6"/>
      <c r="H1076" s="6"/>
      <c r="I1076" s="6"/>
    </row>
    <row r="1077" spans="3:9" s="3" customFormat="1">
      <c r="C1077" s="7"/>
      <c r="D1077" s="6"/>
      <c r="E1077" s="6"/>
      <c r="F1077" s="6"/>
      <c r="G1077" s="6"/>
      <c r="H1077" s="6"/>
      <c r="I1077" s="6"/>
    </row>
    <row r="1078" spans="3:9" s="3" customFormat="1">
      <c r="C1078" s="7"/>
      <c r="D1078" s="6"/>
      <c r="E1078" s="6"/>
      <c r="F1078" s="6"/>
      <c r="G1078" s="6"/>
      <c r="H1078" s="6"/>
      <c r="I1078" s="6"/>
    </row>
    <row r="1079" spans="3:9" s="3" customFormat="1">
      <c r="C1079" s="7"/>
      <c r="D1079" s="6"/>
      <c r="E1079" s="6"/>
      <c r="F1079" s="6"/>
      <c r="G1079" s="6"/>
      <c r="H1079" s="6"/>
      <c r="I1079" s="6"/>
    </row>
    <row r="1080" spans="3:9" s="3" customFormat="1">
      <c r="C1080" s="7"/>
      <c r="D1080" s="6"/>
      <c r="E1080" s="6"/>
      <c r="F1080" s="6"/>
      <c r="G1080" s="6"/>
      <c r="H1080" s="6"/>
      <c r="I1080" s="6"/>
    </row>
    <row r="1081" spans="3:9" s="3" customFormat="1">
      <c r="C1081" s="7"/>
      <c r="D1081" s="6"/>
      <c r="E1081" s="6"/>
      <c r="F1081" s="6"/>
      <c r="G1081" s="6"/>
      <c r="H1081" s="6"/>
      <c r="I1081" s="6"/>
    </row>
    <row r="1082" spans="3:9" s="3" customFormat="1">
      <c r="C1082" s="7"/>
      <c r="D1082" s="6"/>
      <c r="E1082" s="6"/>
      <c r="F1082" s="6"/>
      <c r="G1082" s="6"/>
      <c r="H1082" s="6"/>
      <c r="I1082" s="6"/>
    </row>
    <row r="1083" spans="3:9" s="3" customFormat="1">
      <c r="C1083" s="7"/>
      <c r="D1083" s="6"/>
      <c r="E1083" s="6"/>
      <c r="F1083" s="6"/>
      <c r="G1083" s="6"/>
      <c r="H1083" s="6"/>
      <c r="I1083" s="6"/>
    </row>
    <row r="1084" spans="3:9" s="3" customFormat="1">
      <c r="C1084" s="7"/>
      <c r="D1084" s="6"/>
      <c r="E1084" s="6"/>
      <c r="F1084" s="6"/>
      <c r="G1084" s="6"/>
      <c r="H1084" s="6"/>
      <c r="I1084" s="6"/>
    </row>
    <row r="1085" spans="3:9" s="3" customFormat="1">
      <c r="C1085" s="7"/>
      <c r="D1085" s="6"/>
      <c r="E1085" s="6"/>
      <c r="F1085" s="6"/>
      <c r="G1085" s="6"/>
      <c r="H1085" s="6"/>
      <c r="I1085" s="6"/>
    </row>
    <row r="1086" spans="3:9" s="3" customFormat="1">
      <c r="C1086" s="7"/>
      <c r="D1086" s="6"/>
      <c r="E1086" s="6"/>
      <c r="F1086" s="6"/>
      <c r="G1086" s="6"/>
      <c r="H1086" s="6"/>
      <c r="I1086" s="6"/>
    </row>
    <row r="1087" spans="3:9" s="3" customFormat="1">
      <c r="C1087" s="7"/>
      <c r="D1087" s="6"/>
      <c r="E1087" s="6"/>
      <c r="F1087" s="6"/>
      <c r="G1087" s="6"/>
      <c r="H1087" s="6"/>
      <c r="I1087" s="6"/>
    </row>
    <row r="1088" spans="3:9" s="3" customFormat="1">
      <c r="C1088" s="7"/>
      <c r="D1088" s="6"/>
      <c r="E1088" s="6"/>
      <c r="F1088" s="6"/>
      <c r="G1088" s="6"/>
      <c r="H1088" s="6"/>
      <c r="I1088" s="6"/>
    </row>
    <row r="1089" spans="3:9" s="3" customFormat="1">
      <c r="C1089" s="7"/>
      <c r="D1089" s="6"/>
      <c r="E1089" s="6"/>
      <c r="F1089" s="6"/>
      <c r="G1089" s="6"/>
      <c r="H1089" s="6"/>
      <c r="I1089" s="6"/>
    </row>
    <row r="1090" spans="3:9" s="3" customFormat="1">
      <c r="C1090" s="7"/>
      <c r="D1090" s="6"/>
      <c r="E1090" s="6"/>
      <c r="F1090" s="6"/>
      <c r="G1090" s="6"/>
      <c r="H1090" s="6"/>
      <c r="I1090" s="6"/>
    </row>
    <row r="1091" spans="3:9" s="3" customFormat="1">
      <c r="C1091" s="7"/>
      <c r="D1091" s="6"/>
      <c r="E1091" s="6"/>
      <c r="F1091" s="6"/>
      <c r="G1091" s="6"/>
      <c r="H1091" s="6"/>
      <c r="I1091" s="6"/>
    </row>
    <row r="1092" spans="3:9" s="3" customFormat="1">
      <c r="C1092" s="7"/>
      <c r="D1092" s="6"/>
      <c r="E1092" s="6"/>
      <c r="F1092" s="6"/>
      <c r="G1092" s="6"/>
      <c r="H1092" s="6"/>
      <c r="I1092" s="6"/>
    </row>
    <row r="1093" spans="3:9" s="3" customFormat="1">
      <c r="C1093" s="7"/>
      <c r="D1093" s="6"/>
      <c r="E1093" s="6"/>
      <c r="F1093" s="6"/>
      <c r="G1093" s="6"/>
      <c r="H1093" s="6"/>
      <c r="I1093" s="6"/>
    </row>
    <row r="1094" spans="3:9" s="3" customFormat="1">
      <c r="C1094" s="7"/>
      <c r="D1094" s="6"/>
      <c r="E1094" s="6"/>
      <c r="F1094" s="6"/>
      <c r="G1094" s="6"/>
      <c r="H1094" s="6"/>
      <c r="I1094" s="6"/>
    </row>
    <row r="1095" spans="3:9" s="3" customFormat="1">
      <c r="C1095" s="7"/>
      <c r="D1095" s="6"/>
      <c r="E1095" s="6"/>
      <c r="F1095" s="6"/>
      <c r="G1095" s="6"/>
      <c r="H1095" s="6"/>
      <c r="I1095" s="6"/>
    </row>
    <row r="1096" spans="3:9" s="3" customFormat="1">
      <c r="C1096" s="7"/>
      <c r="D1096" s="6"/>
      <c r="E1096" s="6"/>
      <c r="F1096" s="6"/>
      <c r="G1096" s="6"/>
      <c r="H1096" s="6"/>
      <c r="I1096" s="6"/>
    </row>
    <row r="1097" spans="3:9" s="3" customFormat="1">
      <c r="C1097" s="7"/>
      <c r="D1097" s="6"/>
      <c r="E1097" s="6"/>
      <c r="F1097" s="6"/>
      <c r="G1097" s="6"/>
      <c r="H1097" s="6"/>
      <c r="I1097" s="6"/>
    </row>
    <row r="1098" spans="3:9" s="3" customFormat="1">
      <c r="C1098" s="7"/>
      <c r="D1098" s="6"/>
      <c r="E1098" s="6"/>
      <c r="F1098" s="6"/>
      <c r="G1098" s="6"/>
      <c r="H1098" s="6"/>
      <c r="I1098" s="6"/>
    </row>
    <row r="1099" spans="3:9" s="3" customFormat="1">
      <c r="C1099" s="7"/>
      <c r="D1099" s="6"/>
      <c r="E1099" s="6"/>
      <c r="F1099" s="6"/>
      <c r="G1099" s="6"/>
      <c r="H1099" s="6"/>
      <c r="I1099" s="6"/>
    </row>
    <row r="1100" spans="3:9" s="3" customFormat="1">
      <c r="C1100" s="7"/>
      <c r="D1100" s="6"/>
      <c r="E1100" s="6"/>
      <c r="F1100" s="6"/>
      <c r="G1100" s="6"/>
      <c r="H1100" s="6"/>
      <c r="I1100" s="6"/>
    </row>
    <row r="1101" spans="3:9" s="3" customFormat="1">
      <c r="C1101" s="7"/>
      <c r="D1101" s="6"/>
      <c r="E1101" s="6"/>
      <c r="F1101" s="6"/>
      <c r="G1101" s="6"/>
      <c r="H1101" s="6"/>
      <c r="I1101" s="6"/>
    </row>
    <row r="1102" spans="3:9" s="3" customFormat="1">
      <c r="C1102" s="7"/>
      <c r="D1102" s="6"/>
      <c r="E1102" s="6"/>
      <c r="F1102" s="6"/>
      <c r="G1102" s="6"/>
      <c r="H1102" s="6"/>
      <c r="I1102" s="6"/>
    </row>
    <row r="1103" spans="3:9" s="3" customFormat="1">
      <c r="C1103" s="7"/>
      <c r="D1103" s="6"/>
      <c r="E1103" s="6"/>
      <c r="F1103" s="6"/>
      <c r="G1103" s="6"/>
      <c r="H1103" s="6"/>
      <c r="I1103" s="6"/>
    </row>
    <row r="1104" spans="3:9" s="3" customFormat="1">
      <c r="C1104" s="7"/>
      <c r="D1104" s="6"/>
      <c r="E1104" s="6"/>
      <c r="F1104" s="6"/>
      <c r="G1104" s="6"/>
      <c r="H1104" s="6"/>
      <c r="I1104" s="6"/>
    </row>
    <row r="1105" spans="3:9" s="3" customFormat="1">
      <c r="C1105" s="7"/>
      <c r="D1105" s="6"/>
      <c r="E1105" s="6"/>
      <c r="F1105" s="6"/>
      <c r="G1105" s="6"/>
      <c r="H1105" s="6"/>
      <c r="I1105" s="6"/>
    </row>
    <row r="1106" spans="3:9" s="3" customFormat="1">
      <c r="C1106" s="7"/>
      <c r="D1106" s="6"/>
      <c r="E1106" s="6"/>
      <c r="F1106" s="6"/>
      <c r="G1106" s="6"/>
      <c r="H1106" s="6"/>
      <c r="I1106" s="6"/>
    </row>
    <row r="1107" spans="3:9" s="3" customFormat="1">
      <c r="C1107" s="7"/>
      <c r="D1107" s="6"/>
      <c r="E1107" s="6"/>
      <c r="F1107" s="6"/>
      <c r="G1107" s="6"/>
      <c r="H1107" s="6"/>
      <c r="I1107" s="6"/>
    </row>
    <row r="1108" spans="3:9" s="3" customFormat="1">
      <c r="C1108" s="7"/>
      <c r="D1108" s="6"/>
      <c r="E1108" s="6"/>
      <c r="F1108" s="6"/>
      <c r="G1108" s="6"/>
      <c r="H1108" s="6"/>
      <c r="I1108" s="6"/>
    </row>
    <row r="1109" spans="3:9" s="3" customFormat="1">
      <c r="C1109" s="7"/>
      <c r="D1109" s="6"/>
      <c r="E1109" s="6"/>
      <c r="F1109" s="6"/>
      <c r="G1109" s="6"/>
      <c r="H1109" s="6"/>
      <c r="I1109" s="6"/>
    </row>
    <row r="1110" spans="3:9" s="3" customFormat="1">
      <c r="C1110" s="7"/>
      <c r="D1110" s="6"/>
      <c r="E1110" s="6"/>
      <c r="F1110" s="6"/>
      <c r="G1110" s="6"/>
      <c r="H1110" s="6"/>
      <c r="I1110" s="6"/>
    </row>
    <row r="1111" spans="3:9" s="3" customFormat="1">
      <c r="C1111" s="7"/>
      <c r="D1111" s="6"/>
      <c r="E1111" s="6"/>
      <c r="F1111" s="6"/>
      <c r="G1111" s="6"/>
      <c r="H1111" s="6"/>
      <c r="I1111" s="6"/>
    </row>
    <row r="1112" spans="3:9" s="3" customFormat="1">
      <c r="C1112" s="7"/>
      <c r="D1112" s="6"/>
      <c r="E1112" s="6"/>
      <c r="F1112" s="6"/>
      <c r="G1112" s="6"/>
      <c r="H1112" s="6"/>
      <c r="I1112" s="6"/>
    </row>
    <row r="1113" spans="3:9" s="3" customFormat="1">
      <c r="C1113" s="7"/>
      <c r="D1113" s="6"/>
      <c r="E1113" s="6"/>
      <c r="F1113" s="6"/>
      <c r="G1113" s="6"/>
      <c r="H1113" s="6"/>
      <c r="I1113" s="6"/>
    </row>
    <row r="1114" spans="3:9" s="3" customFormat="1">
      <c r="C1114" s="7"/>
      <c r="D1114" s="6"/>
      <c r="E1114" s="6"/>
      <c r="F1114" s="6"/>
      <c r="G1114" s="6"/>
      <c r="H1114" s="6"/>
      <c r="I1114" s="6"/>
    </row>
    <row r="1115" spans="3:9" s="3" customFormat="1">
      <c r="C1115" s="7"/>
      <c r="D1115" s="6"/>
      <c r="E1115" s="6"/>
      <c r="F1115" s="6"/>
      <c r="G1115" s="6"/>
      <c r="H1115" s="6"/>
      <c r="I1115" s="6"/>
    </row>
    <row r="1116" spans="3:9" s="3" customFormat="1">
      <c r="C1116" s="7"/>
      <c r="D1116" s="6"/>
      <c r="E1116" s="6"/>
      <c r="F1116" s="6"/>
      <c r="G1116" s="6"/>
      <c r="H1116" s="6"/>
      <c r="I1116" s="6"/>
    </row>
    <row r="1117" spans="3:9" s="3" customFormat="1">
      <c r="C1117" s="7"/>
      <c r="D1117" s="6"/>
      <c r="E1117" s="6"/>
      <c r="F1117" s="6"/>
      <c r="G1117" s="6"/>
      <c r="H1117" s="6"/>
      <c r="I1117" s="6"/>
    </row>
    <row r="1118" spans="3:9" s="3" customFormat="1">
      <c r="C1118" s="7"/>
      <c r="D1118" s="6"/>
      <c r="E1118" s="6"/>
      <c r="F1118" s="6"/>
      <c r="G1118" s="6"/>
      <c r="H1118" s="6"/>
      <c r="I1118" s="6"/>
    </row>
    <row r="1119" spans="3:9" s="3" customFormat="1">
      <c r="C1119" s="7"/>
      <c r="D1119" s="6"/>
      <c r="E1119" s="6"/>
      <c r="F1119" s="6"/>
      <c r="G1119" s="6"/>
      <c r="H1119" s="6"/>
      <c r="I1119" s="6"/>
    </row>
    <row r="1120" spans="3:9" s="3" customFormat="1">
      <c r="C1120" s="7"/>
      <c r="D1120" s="6"/>
      <c r="E1120" s="6"/>
      <c r="F1120" s="6"/>
      <c r="G1120" s="6"/>
      <c r="H1120" s="6"/>
      <c r="I1120" s="6"/>
    </row>
    <row r="1121" spans="3:9" s="3" customFormat="1">
      <c r="C1121" s="7"/>
      <c r="D1121" s="6"/>
      <c r="E1121" s="6"/>
      <c r="F1121" s="6"/>
      <c r="G1121" s="6"/>
      <c r="H1121" s="6"/>
      <c r="I1121" s="6"/>
    </row>
    <row r="1122" spans="3:9" s="3" customFormat="1">
      <c r="C1122" s="7"/>
      <c r="D1122" s="6"/>
      <c r="E1122" s="6"/>
      <c r="F1122" s="6"/>
      <c r="G1122" s="6"/>
      <c r="H1122" s="6"/>
      <c r="I1122" s="6"/>
    </row>
    <row r="1123" spans="3:9" s="3" customFormat="1">
      <c r="C1123" s="7"/>
      <c r="D1123" s="6"/>
      <c r="E1123" s="6"/>
      <c r="F1123" s="6"/>
      <c r="G1123" s="6"/>
      <c r="H1123" s="6"/>
      <c r="I1123" s="6"/>
    </row>
    <row r="1124" spans="3:9" s="3" customFormat="1">
      <c r="C1124" s="7"/>
      <c r="D1124" s="6"/>
      <c r="E1124" s="6"/>
      <c r="F1124" s="6"/>
      <c r="G1124" s="6"/>
      <c r="H1124" s="6"/>
      <c r="I1124" s="6"/>
    </row>
    <row r="1125" spans="3:9" s="3" customFormat="1">
      <c r="C1125" s="7"/>
      <c r="D1125" s="6"/>
      <c r="E1125" s="6"/>
      <c r="F1125" s="6"/>
      <c r="G1125" s="6"/>
      <c r="H1125" s="6"/>
      <c r="I1125" s="6"/>
    </row>
    <row r="1126" spans="3:9" s="3" customFormat="1">
      <c r="C1126" s="7"/>
      <c r="D1126" s="6"/>
      <c r="E1126" s="6"/>
      <c r="F1126" s="6"/>
      <c r="G1126" s="6"/>
      <c r="H1126" s="6"/>
      <c r="I1126" s="6"/>
    </row>
    <row r="1127" spans="3:9" s="3" customFormat="1">
      <c r="C1127" s="7"/>
      <c r="D1127" s="6"/>
      <c r="E1127" s="6"/>
      <c r="F1127" s="6"/>
      <c r="G1127" s="6"/>
      <c r="H1127" s="6"/>
      <c r="I1127" s="6"/>
    </row>
    <row r="1128" spans="3:9" s="3" customFormat="1">
      <c r="C1128" s="7"/>
      <c r="D1128" s="6"/>
      <c r="E1128" s="6"/>
      <c r="F1128" s="6"/>
      <c r="G1128" s="6"/>
      <c r="H1128" s="6"/>
      <c r="I1128" s="6"/>
    </row>
    <row r="1129" spans="3:9" s="3" customFormat="1">
      <c r="C1129" s="7"/>
      <c r="D1129" s="6"/>
      <c r="E1129" s="6"/>
      <c r="F1129" s="6"/>
      <c r="G1129" s="6"/>
      <c r="H1129" s="6"/>
      <c r="I1129" s="6"/>
    </row>
    <row r="1130" spans="3:9" s="3" customFormat="1">
      <c r="C1130" s="7"/>
      <c r="D1130" s="6"/>
      <c r="E1130" s="6"/>
      <c r="F1130" s="6"/>
      <c r="G1130" s="6"/>
      <c r="H1130" s="6"/>
      <c r="I1130" s="6"/>
    </row>
    <row r="1131" spans="3:9" s="3" customFormat="1">
      <c r="C1131" s="7"/>
      <c r="D1131" s="6"/>
      <c r="E1131" s="6"/>
      <c r="F1131" s="6"/>
      <c r="G1131" s="6"/>
      <c r="H1131" s="6"/>
      <c r="I1131" s="6"/>
    </row>
    <row r="1132" spans="3:9" s="3" customFormat="1">
      <c r="C1132" s="7"/>
      <c r="D1132" s="6"/>
      <c r="E1132" s="6"/>
      <c r="F1132" s="6"/>
      <c r="G1132" s="6"/>
      <c r="H1132" s="6"/>
      <c r="I1132" s="6"/>
    </row>
    <row r="1133" spans="3:9" s="3" customFormat="1">
      <c r="C1133" s="7"/>
      <c r="D1133" s="6"/>
      <c r="E1133" s="6"/>
      <c r="F1133" s="6"/>
      <c r="G1133" s="6"/>
      <c r="H1133" s="6"/>
      <c r="I1133" s="6"/>
    </row>
    <row r="1134" spans="3:9" s="3" customFormat="1">
      <c r="C1134" s="7"/>
      <c r="D1134" s="6"/>
      <c r="E1134" s="6"/>
      <c r="F1134" s="6"/>
      <c r="G1134" s="6"/>
      <c r="H1134" s="6"/>
      <c r="I1134" s="6"/>
    </row>
    <row r="1135" spans="3:9" s="3" customFormat="1">
      <c r="C1135" s="7"/>
      <c r="D1135" s="6"/>
      <c r="E1135" s="6"/>
      <c r="F1135" s="6"/>
      <c r="G1135" s="6"/>
      <c r="H1135" s="6"/>
      <c r="I1135" s="6"/>
    </row>
    <row r="1136" spans="3:9" s="3" customFormat="1">
      <c r="C1136" s="7"/>
      <c r="D1136" s="6"/>
      <c r="E1136" s="6"/>
      <c r="F1136" s="6"/>
      <c r="G1136" s="6"/>
      <c r="H1136" s="6"/>
      <c r="I1136" s="6"/>
    </row>
    <row r="1137" spans="3:9" s="3" customFormat="1">
      <c r="C1137" s="7"/>
      <c r="D1137" s="6"/>
      <c r="E1137" s="6"/>
      <c r="F1137" s="6"/>
      <c r="G1137" s="6"/>
      <c r="H1137" s="6"/>
      <c r="I1137" s="6"/>
    </row>
    <row r="1138" spans="3:9" s="3" customFormat="1">
      <c r="C1138" s="7"/>
      <c r="D1138" s="6"/>
      <c r="E1138" s="6"/>
      <c r="F1138" s="6"/>
      <c r="G1138" s="6"/>
      <c r="H1138" s="6"/>
      <c r="I1138" s="6"/>
    </row>
    <row r="1139" spans="3:9" s="3" customFormat="1">
      <c r="C1139" s="7"/>
      <c r="D1139" s="6"/>
      <c r="E1139" s="6"/>
      <c r="F1139" s="6"/>
      <c r="G1139" s="6"/>
      <c r="H1139" s="6"/>
      <c r="I1139" s="6"/>
    </row>
    <row r="1140" spans="3:9" s="3" customFormat="1">
      <c r="C1140" s="7"/>
      <c r="D1140" s="6"/>
      <c r="E1140" s="6"/>
      <c r="F1140" s="6"/>
      <c r="G1140" s="6"/>
      <c r="H1140" s="6"/>
      <c r="I1140" s="6"/>
    </row>
    <row r="1141" spans="3:9" s="3" customFormat="1">
      <c r="C1141" s="7"/>
      <c r="D1141" s="6"/>
      <c r="E1141" s="6"/>
      <c r="F1141" s="6"/>
      <c r="G1141" s="6"/>
      <c r="H1141" s="6"/>
      <c r="I1141" s="6"/>
    </row>
    <row r="1142" spans="3:9" s="3" customFormat="1">
      <c r="C1142" s="7"/>
      <c r="D1142" s="6"/>
      <c r="E1142" s="6"/>
      <c r="F1142" s="6"/>
      <c r="G1142" s="6"/>
      <c r="H1142" s="6"/>
      <c r="I1142" s="6"/>
    </row>
    <row r="1143" spans="3:9" s="3" customFormat="1">
      <c r="C1143" s="7"/>
      <c r="D1143" s="6"/>
      <c r="E1143" s="6"/>
      <c r="F1143" s="6"/>
      <c r="G1143" s="6"/>
      <c r="H1143" s="6"/>
      <c r="I1143" s="6"/>
    </row>
    <row r="1144" spans="3:9" s="3" customFormat="1">
      <c r="C1144" s="7"/>
      <c r="D1144" s="6"/>
      <c r="E1144" s="6"/>
      <c r="F1144" s="6"/>
      <c r="G1144" s="6"/>
      <c r="H1144" s="6"/>
      <c r="I1144" s="6"/>
    </row>
    <row r="1145" spans="3:9" s="3" customFormat="1">
      <c r="C1145" s="7"/>
      <c r="D1145" s="6"/>
      <c r="E1145" s="6"/>
      <c r="F1145" s="6"/>
      <c r="G1145" s="6"/>
      <c r="H1145" s="6"/>
      <c r="I1145" s="6"/>
    </row>
    <row r="1146" spans="3:9" s="3" customFormat="1">
      <c r="C1146" s="7"/>
      <c r="D1146" s="6"/>
      <c r="E1146" s="6"/>
      <c r="F1146" s="6"/>
      <c r="G1146" s="6"/>
      <c r="H1146" s="6"/>
      <c r="I1146" s="6"/>
    </row>
    <row r="1147" spans="3:9" s="3" customFormat="1">
      <c r="C1147" s="7"/>
      <c r="D1147" s="6"/>
      <c r="E1147" s="6"/>
      <c r="F1147" s="6"/>
      <c r="G1147" s="6"/>
      <c r="H1147" s="6"/>
      <c r="I1147" s="6"/>
    </row>
    <row r="1148" spans="3:9" s="3" customFormat="1">
      <c r="C1148" s="7"/>
      <c r="D1148" s="6"/>
      <c r="E1148" s="6"/>
      <c r="F1148" s="6"/>
      <c r="G1148" s="6"/>
      <c r="H1148" s="6"/>
      <c r="I1148" s="6"/>
    </row>
    <row r="1149" spans="3:9" s="3" customFormat="1">
      <c r="C1149" s="7"/>
      <c r="D1149" s="6"/>
      <c r="E1149" s="6"/>
      <c r="F1149" s="6"/>
      <c r="G1149" s="6"/>
      <c r="H1149" s="6"/>
      <c r="I1149" s="6"/>
    </row>
    <row r="1150" spans="3:9" s="3" customFormat="1">
      <c r="C1150" s="7"/>
      <c r="D1150" s="6"/>
      <c r="E1150" s="6"/>
      <c r="F1150" s="6"/>
      <c r="G1150" s="6"/>
      <c r="H1150" s="6"/>
      <c r="I1150" s="6"/>
    </row>
    <row r="1151" spans="3:9" s="3" customFormat="1">
      <c r="C1151" s="7"/>
      <c r="D1151" s="6"/>
      <c r="E1151" s="6"/>
      <c r="F1151" s="6"/>
      <c r="G1151" s="6"/>
      <c r="H1151" s="6"/>
      <c r="I1151" s="6"/>
    </row>
    <row r="1152" spans="3:9" s="3" customFormat="1">
      <c r="C1152" s="7"/>
      <c r="D1152" s="6"/>
      <c r="E1152" s="6"/>
      <c r="F1152" s="6"/>
      <c r="G1152" s="6"/>
      <c r="H1152" s="6"/>
      <c r="I1152" s="6"/>
    </row>
    <row r="1153" spans="3:9" s="3" customFormat="1">
      <c r="C1153" s="7"/>
      <c r="D1153" s="6"/>
      <c r="E1153" s="6"/>
      <c r="F1153" s="6"/>
      <c r="G1153" s="6"/>
      <c r="H1153" s="6"/>
      <c r="I1153" s="6"/>
    </row>
    <row r="1154" spans="3:9" s="3" customFormat="1">
      <c r="C1154" s="7"/>
      <c r="D1154" s="6"/>
      <c r="E1154" s="6"/>
      <c r="F1154" s="6"/>
      <c r="G1154" s="6"/>
      <c r="H1154" s="6"/>
      <c r="I1154" s="6"/>
    </row>
    <row r="1155" spans="3:9" s="3" customFormat="1">
      <c r="C1155" s="7"/>
      <c r="D1155" s="6"/>
      <c r="E1155" s="6"/>
      <c r="F1155" s="6"/>
      <c r="G1155" s="6"/>
      <c r="H1155" s="6"/>
      <c r="I1155" s="6"/>
    </row>
    <row r="1156" spans="3:9" s="3" customFormat="1">
      <c r="C1156" s="7"/>
      <c r="D1156" s="6"/>
      <c r="E1156" s="6"/>
      <c r="F1156" s="6"/>
      <c r="G1156" s="6"/>
      <c r="H1156" s="6"/>
      <c r="I1156" s="6"/>
    </row>
    <row r="1157" spans="3:9" s="3" customFormat="1">
      <c r="C1157" s="7"/>
      <c r="D1157" s="6"/>
      <c r="E1157" s="6"/>
      <c r="F1157" s="6"/>
      <c r="G1157" s="6"/>
      <c r="H1157" s="6"/>
      <c r="I1157" s="6"/>
    </row>
    <row r="1158" spans="3:9" s="3" customFormat="1">
      <c r="C1158" s="7"/>
      <c r="D1158" s="6"/>
      <c r="E1158" s="6"/>
      <c r="F1158" s="6"/>
      <c r="G1158" s="6"/>
      <c r="H1158" s="6"/>
      <c r="I1158" s="6"/>
    </row>
    <row r="1159" spans="3:9" s="3" customFormat="1">
      <c r="C1159" s="7"/>
      <c r="D1159" s="6"/>
      <c r="E1159" s="6"/>
      <c r="F1159" s="6"/>
      <c r="G1159" s="6"/>
      <c r="H1159" s="6"/>
      <c r="I1159" s="6"/>
    </row>
    <row r="1160" spans="3:9" s="3" customFormat="1">
      <c r="C1160" s="7"/>
      <c r="D1160" s="6"/>
      <c r="E1160" s="6"/>
      <c r="F1160" s="6"/>
      <c r="G1160" s="6"/>
      <c r="H1160" s="6"/>
      <c r="I1160" s="6"/>
    </row>
    <row r="1161" spans="3:9" s="3" customFormat="1">
      <c r="C1161" s="7"/>
      <c r="D1161" s="6"/>
      <c r="E1161" s="6"/>
      <c r="F1161" s="6"/>
      <c r="G1161" s="6"/>
      <c r="H1161" s="6"/>
      <c r="I1161" s="6"/>
    </row>
    <row r="1162" spans="3:9" s="3" customFormat="1">
      <c r="C1162" s="7"/>
      <c r="D1162" s="6"/>
      <c r="E1162" s="6"/>
      <c r="F1162" s="6"/>
      <c r="G1162" s="6"/>
      <c r="H1162" s="6"/>
      <c r="I1162" s="6"/>
    </row>
    <row r="1163" spans="3:9" s="3" customFormat="1">
      <c r="C1163" s="7"/>
      <c r="D1163" s="6"/>
      <c r="E1163" s="6"/>
      <c r="F1163" s="6"/>
      <c r="G1163" s="6"/>
      <c r="H1163" s="6"/>
      <c r="I1163" s="6"/>
    </row>
    <row r="1164" spans="3:9" s="3" customFormat="1">
      <c r="C1164" s="7"/>
      <c r="D1164" s="6"/>
      <c r="E1164" s="6"/>
      <c r="F1164" s="6"/>
      <c r="G1164" s="6"/>
      <c r="H1164" s="6"/>
      <c r="I1164" s="6"/>
    </row>
    <row r="1165" spans="3:9" s="3" customFormat="1">
      <c r="C1165" s="7"/>
      <c r="D1165" s="6"/>
      <c r="E1165" s="6"/>
      <c r="F1165" s="6"/>
      <c r="G1165" s="6"/>
      <c r="H1165" s="6"/>
      <c r="I1165" s="6"/>
    </row>
    <row r="1166" spans="3:9" s="3" customFormat="1">
      <c r="C1166" s="7"/>
      <c r="D1166" s="6"/>
      <c r="E1166" s="6"/>
      <c r="F1166" s="6"/>
      <c r="G1166" s="6"/>
      <c r="H1166" s="6"/>
      <c r="I1166" s="6"/>
    </row>
    <row r="1167" spans="3:9" s="3" customFormat="1">
      <c r="C1167" s="7"/>
      <c r="D1167" s="6"/>
      <c r="E1167" s="6"/>
      <c r="F1167" s="6"/>
      <c r="G1167" s="6"/>
      <c r="H1167" s="6"/>
      <c r="I1167" s="6"/>
    </row>
    <row r="1168" spans="3:9" s="3" customFormat="1">
      <c r="C1168" s="7"/>
      <c r="D1168" s="6"/>
      <c r="E1168" s="6"/>
      <c r="F1168" s="6"/>
      <c r="G1168" s="6"/>
      <c r="H1168" s="6"/>
      <c r="I1168" s="6"/>
    </row>
    <row r="1169" spans="3:9" s="3" customFormat="1">
      <c r="C1169" s="7"/>
      <c r="D1169" s="6"/>
      <c r="E1169" s="6"/>
      <c r="F1169" s="6"/>
      <c r="G1169" s="6"/>
      <c r="H1169" s="6"/>
      <c r="I1169" s="6"/>
    </row>
    <row r="1170" spans="3:9" s="3" customFormat="1">
      <c r="C1170" s="7"/>
      <c r="D1170" s="6"/>
      <c r="E1170" s="6"/>
      <c r="F1170" s="6"/>
      <c r="G1170" s="6"/>
      <c r="H1170" s="6"/>
      <c r="I1170" s="6"/>
    </row>
    <row r="1171" spans="3:9" s="3" customFormat="1">
      <c r="C1171" s="7"/>
      <c r="D1171" s="6"/>
      <c r="E1171" s="6"/>
      <c r="F1171" s="6"/>
      <c r="G1171" s="6"/>
      <c r="H1171" s="6"/>
      <c r="I1171" s="6"/>
    </row>
    <row r="1172" spans="3:9" s="3" customFormat="1">
      <c r="C1172" s="7"/>
      <c r="D1172" s="6"/>
      <c r="E1172" s="6"/>
      <c r="F1172" s="6"/>
      <c r="G1172" s="6"/>
      <c r="H1172" s="6"/>
      <c r="I1172" s="6"/>
    </row>
    <row r="1173" spans="3:9" s="3" customFormat="1">
      <c r="C1173" s="7"/>
      <c r="D1173" s="6"/>
      <c r="E1173" s="6"/>
      <c r="F1173" s="6"/>
      <c r="G1173" s="6"/>
      <c r="H1173" s="6"/>
      <c r="I1173" s="6"/>
    </row>
    <row r="1174" spans="3:9" s="3" customFormat="1">
      <c r="C1174" s="7"/>
      <c r="D1174" s="6"/>
      <c r="E1174" s="6"/>
      <c r="F1174" s="6"/>
      <c r="G1174" s="6"/>
      <c r="H1174" s="6"/>
      <c r="I1174" s="6"/>
    </row>
    <row r="1175" spans="3:9" s="3" customFormat="1">
      <c r="C1175" s="7"/>
      <c r="D1175" s="6"/>
      <c r="E1175" s="6"/>
      <c r="F1175" s="6"/>
      <c r="G1175" s="6"/>
      <c r="H1175" s="6"/>
      <c r="I1175" s="6"/>
    </row>
    <row r="1176" spans="3:9" s="3" customFormat="1">
      <c r="C1176" s="7"/>
      <c r="D1176" s="6"/>
      <c r="E1176" s="6"/>
      <c r="F1176" s="6"/>
      <c r="G1176" s="6"/>
      <c r="H1176" s="6"/>
      <c r="I1176" s="6"/>
    </row>
    <row r="1177" spans="3:9" s="3" customFormat="1">
      <c r="C1177" s="7"/>
      <c r="D1177" s="6"/>
      <c r="E1177" s="6"/>
      <c r="F1177" s="6"/>
      <c r="G1177" s="6"/>
      <c r="H1177" s="6"/>
      <c r="I1177" s="6"/>
    </row>
    <row r="1178" spans="3:9" s="3" customFormat="1">
      <c r="C1178" s="7"/>
      <c r="D1178" s="6"/>
      <c r="E1178" s="6"/>
      <c r="F1178" s="6"/>
      <c r="G1178" s="6"/>
      <c r="H1178" s="6"/>
      <c r="I1178" s="6"/>
    </row>
    <row r="1179" spans="3:9" s="3" customFormat="1">
      <c r="C1179" s="7"/>
      <c r="D1179" s="6"/>
      <c r="E1179" s="6"/>
      <c r="F1179" s="6"/>
      <c r="G1179" s="6"/>
      <c r="H1179" s="6"/>
      <c r="I1179" s="6"/>
    </row>
    <row r="1180" spans="3:9" s="3" customFormat="1">
      <c r="C1180" s="7"/>
      <c r="D1180" s="6"/>
      <c r="E1180" s="6"/>
      <c r="F1180" s="6"/>
      <c r="G1180" s="6"/>
      <c r="H1180" s="6"/>
      <c r="I1180" s="6"/>
    </row>
    <row r="1181" spans="3:9" s="3" customFormat="1">
      <c r="C1181" s="7"/>
      <c r="D1181" s="6"/>
      <c r="E1181" s="6"/>
      <c r="F1181" s="6"/>
      <c r="G1181" s="6"/>
      <c r="H1181" s="6"/>
      <c r="I1181" s="6"/>
    </row>
    <row r="1182" spans="3:9" s="3" customFormat="1">
      <c r="C1182" s="7"/>
      <c r="D1182" s="6"/>
      <c r="E1182" s="6"/>
      <c r="F1182" s="6"/>
      <c r="G1182" s="6"/>
      <c r="H1182" s="6"/>
      <c r="I1182" s="6"/>
    </row>
    <row r="1183" spans="3:9" s="3" customFormat="1">
      <c r="C1183" s="7"/>
      <c r="D1183" s="6"/>
      <c r="E1183" s="6"/>
      <c r="F1183" s="6"/>
      <c r="G1183" s="6"/>
      <c r="H1183" s="6"/>
      <c r="I1183" s="6"/>
    </row>
    <row r="1184" spans="3:9" s="3" customFormat="1">
      <c r="C1184" s="7"/>
      <c r="D1184" s="6"/>
      <c r="E1184" s="6"/>
      <c r="F1184" s="6"/>
      <c r="G1184" s="6"/>
      <c r="H1184" s="6"/>
      <c r="I1184" s="6"/>
    </row>
    <row r="1185" spans="3:9" s="3" customFormat="1">
      <c r="C1185" s="7"/>
      <c r="D1185" s="6"/>
      <c r="E1185" s="6"/>
      <c r="F1185" s="6"/>
      <c r="G1185" s="6"/>
      <c r="H1185" s="6"/>
      <c r="I1185" s="6"/>
    </row>
    <row r="1186" spans="3:9" s="3" customFormat="1">
      <c r="C1186" s="7"/>
      <c r="D1186" s="6"/>
      <c r="E1186" s="6"/>
      <c r="F1186" s="6"/>
      <c r="G1186" s="6"/>
      <c r="H1186" s="6"/>
      <c r="I1186" s="6"/>
    </row>
    <row r="1187" spans="3:9" s="3" customFormat="1">
      <c r="C1187" s="7"/>
      <c r="D1187" s="6"/>
      <c r="E1187" s="6"/>
      <c r="F1187" s="6"/>
      <c r="G1187" s="6"/>
      <c r="H1187" s="6"/>
      <c r="I1187" s="6"/>
    </row>
    <row r="1188" spans="3:9" s="3" customFormat="1">
      <c r="C1188" s="7"/>
      <c r="D1188" s="6"/>
      <c r="E1188" s="6"/>
      <c r="F1188" s="6"/>
      <c r="G1188" s="6"/>
      <c r="H1188" s="6"/>
      <c r="I1188" s="6"/>
    </row>
    <row r="1189" spans="3:9" s="3" customFormat="1">
      <c r="C1189" s="7"/>
      <c r="D1189" s="6"/>
      <c r="E1189" s="6"/>
      <c r="F1189" s="6"/>
      <c r="G1189" s="6"/>
      <c r="H1189" s="6"/>
      <c r="I1189" s="6"/>
    </row>
    <row r="1190" spans="3:9" s="3" customFormat="1">
      <c r="C1190" s="7"/>
      <c r="D1190" s="6"/>
      <c r="E1190" s="6"/>
      <c r="F1190" s="6"/>
      <c r="G1190" s="6"/>
      <c r="H1190" s="6"/>
      <c r="I1190" s="6"/>
    </row>
    <row r="1191" spans="3:9" s="3" customFormat="1">
      <c r="C1191" s="7"/>
      <c r="D1191" s="6"/>
      <c r="E1191" s="6"/>
      <c r="F1191" s="6"/>
      <c r="G1191" s="6"/>
      <c r="H1191" s="6"/>
      <c r="I1191" s="6"/>
    </row>
    <row r="1192" spans="3:9" s="3" customFormat="1">
      <c r="C1192" s="7"/>
      <c r="D1192" s="6"/>
      <c r="E1192" s="6"/>
      <c r="F1192" s="6"/>
      <c r="G1192" s="6"/>
      <c r="H1192" s="6"/>
      <c r="I1192" s="6"/>
    </row>
    <row r="1193" spans="3:9" s="3" customFormat="1">
      <c r="C1193" s="7"/>
      <c r="D1193" s="6"/>
      <c r="E1193" s="6"/>
      <c r="F1193" s="6"/>
      <c r="G1193" s="6"/>
      <c r="H1193" s="6"/>
      <c r="I1193" s="6"/>
    </row>
    <row r="1194" spans="3:9" s="3" customFormat="1">
      <c r="C1194" s="7"/>
      <c r="D1194" s="6"/>
      <c r="E1194" s="6"/>
      <c r="F1194" s="6"/>
      <c r="G1194" s="6"/>
      <c r="H1194" s="6"/>
      <c r="I1194" s="6"/>
    </row>
    <row r="1195" spans="3:9" s="3" customFormat="1">
      <c r="C1195" s="7"/>
      <c r="D1195" s="6"/>
      <c r="E1195" s="6"/>
      <c r="F1195" s="6"/>
      <c r="G1195" s="6"/>
      <c r="H1195" s="6"/>
      <c r="I1195" s="6"/>
    </row>
    <row r="1196" spans="3:9" s="3" customFormat="1">
      <c r="C1196" s="7"/>
      <c r="D1196" s="6"/>
      <c r="E1196" s="6"/>
      <c r="F1196" s="6"/>
      <c r="G1196" s="6"/>
      <c r="H1196" s="6"/>
      <c r="I1196" s="6"/>
    </row>
    <row r="1197" spans="3:9" s="3" customFormat="1">
      <c r="C1197" s="7"/>
      <c r="D1197" s="6"/>
      <c r="E1197" s="6"/>
      <c r="F1197" s="6"/>
      <c r="G1197" s="6"/>
      <c r="H1197" s="6"/>
      <c r="I1197" s="6"/>
    </row>
    <row r="1198" spans="3:9" s="3" customFormat="1">
      <c r="C1198" s="7"/>
      <c r="D1198" s="6"/>
      <c r="E1198" s="6"/>
      <c r="F1198" s="6"/>
      <c r="G1198" s="6"/>
      <c r="H1198" s="6"/>
      <c r="I1198" s="6"/>
    </row>
    <row r="1199" spans="3:9" s="3" customFormat="1">
      <c r="C1199" s="7"/>
      <c r="D1199" s="6"/>
      <c r="E1199" s="6"/>
      <c r="F1199" s="6"/>
      <c r="G1199" s="6"/>
      <c r="H1199" s="6"/>
      <c r="I1199" s="6"/>
    </row>
    <row r="1200" spans="3:9" s="3" customFormat="1">
      <c r="C1200" s="7"/>
      <c r="D1200" s="6"/>
      <c r="E1200" s="6"/>
      <c r="F1200" s="6"/>
      <c r="G1200" s="6"/>
      <c r="H1200" s="6"/>
      <c r="I1200" s="6"/>
    </row>
    <row r="1201" spans="3:9" s="3" customFormat="1">
      <c r="C1201" s="7"/>
      <c r="D1201" s="6"/>
      <c r="E1201" s="6"/>
      <c r="F1201" s="6"/>
      <c r="G1201" s="6"/>
      <c r="H1201" s="6"/>
      <c r="I1201" s="6"/>
    </row>
    <row r="1202" spans="3:9" s="3" customFormat="1">
      <c r="C1202" s="7"/>
      <c r="D1202" s="6"/>
      <c r="E1202" s="6"/>
      <c r="F1202" s="6"/>
      <c r="G1202" s="6"/>
      <c r="H1202" s="6"/>
      <c r="I1202" s="6"/>
    </row>
    <row r="1203" spans="3:9" s="3" customFormat="1">
      <c r="C1203" s="7"/>
      <c r="D1203" s="6"/>
      <c r="E1203" s="6"/>
      <c r="F1203" s="6"/>
      <c r="G1203" s="6"/>
      <c r="H1203" s="6"/>
      <c r="I1203" s="6"/>
    </row>
    <row r="1204" spans="3:9" s="3" customFormat="1">
      <c r="C1204" s="7"/>
      <c r="D1204" s="6"/>
      <c r="E1204" s="6"/>
      <c r="F1204" s="6"/>
      <c r="G1204" s="6"/>
      <c r="H1204" s="6"/>
      <c r="I1204" s="6"/>
    </row>
    <row r="1205" spans="3:9" s="3" customFormat="1">
      <c r="C1205" s="7"/>
      <c r="D1205" s="6"/>
      <c r="E1205" s="6"/>
      <c r="F1205" s="6"/>
      <c r="G1205" s="6"/>
      <c r="H1205" s="6"/>
      <c r="I1205" s="6"/>
    </row>
    <row r="1206" spans="3:9" s="3" customFormat="1">
      <c r="C1206" s="7"/>
      <c r="D1206" s="6"/>
      <c r="E1206" s="6"/>
      <c r="F1206" s="6"/>
      <c r="G1206" s="6"/>
      <c r="H1206" s="6"/>
      <c r="I1206" s="6"/>
    </row>
    <row r="1207" spans="3:9" s="3" customFormat="1">
      <c r="C1207" s="7"/>
      <c r="D1207" s="6"/>
      <c r="E1207" s="6"/>
      <c r="F1207" s="6"/>
      <c r="G1207" s="6"/>
      <c r="H1207" s="6"/>
      <c r="I1207" s="6"/>
    </row>
    <row r="1208" spans="3:9" s="3" customFormat="1">
      <c r="C1208" s="7"/>
      <c r="D1208" s="6"/>
      <c r="E1208" s="6"/>
      <c r="F1208" s="6"/>
      <c r="G1208" s="6"/>
      <c r="H1208" s="6"/>
      <c r="I1208" s="6"/>
    </row>
    <row r="1209" spans="3:9" s="3" customFormat="1">
      <c r="C1209" s="7"/>
      <c r="D1209" s="6"/>
      <c r="E1209" s="6"/>
      <c r="F1209" s="6"/>
      <c r="G1209" s="6"/>
      <c r="H1209" s="6"/>
      <c r="I1209" s="6"/>
    </row>
    <row r="1210" spans="3:9" s="3" customFormat="1">
      <c r="C1210" s="7"/>
      <c r="D1210" s="6"/>
      <c r="E1210" s="6"/>
      <c r="F1210" s="6"/>
      <c r="G1210" s="6"/>
      <c r="H1210" s="6"/>
      <c r="I1210" s="6"/>
    </row>
    <row r="1211" spans="3:9" s="3" customFormat="1">
      <c r="C1211" s="7"/>
      <c r="D1211" s="6"/>
      <c r="E1211" s="6"/>
      <c r="F1211" s="6"/>
      <c r="G1211" s="6"/>
      <c r="H1211" s="6"/>
      <c r="I1211" s="6"/>
    </row>
    <row r="1212" spans="3:9" s="3" customFormat="1">
      <c r="C1212" s="7"/>
      <c r="D1212" s="6"/>
      <c r="E1212" s="6"/>
      <c r="F1212" s="6"/>
      <c r="G1212" s="6"/>
      <c r="H1212" s="6"/>
      <c r="I1212" s="6"/>
    </row>
    <row r="1213" spans="3:9" s="3" customFormat="1">
      <c r="C1213" s="7"/>
      <c r="D1213" s="6"/>
      <c r="E1213" s="6"/>
      <c r="F1213" s="6"/>
      <c r="G1213" s="6"/>
      <c r="H1213" s="6"/>
      <c r="I1213" s="6"/>
    </row>
    <row r="1214" spans="3:9" s="3" customFormat="1">
      <c r="C1214" s="7"/>
      <c r="D1214" s="6"/>
      <c r="E1214" s="6"/>
      <c r="F1214" s="6"/>
      <c r="G1214" s="6"/>
      <c r="H1214" s="6"/>
      <c r="I1214" s="6"/>
    </row>
    <row r="1215" spans="3:9" s="3" customFormat="1">
      <c r="C1215" s="7"/>
      <c r="D1215" s="6"/>
      <c r="E1215" s="6"/>
      <c r="F1215" s="6"/>
      <c r="G1215" s="6"/>
      <c r="H1215" s="6"/>
      <c r="I1215" s="6"/>
    </row>
    <row r="1216" spans="3:9" s="3" customFormat="1">
      <c r="C1216" s="7"/>
      <c r="D1216" s="6"/>
      <c r="E1216" s="6"/>
      <c r="F1216" s="6"/>
      <c r="G1216" s="6"/>
      <c r="H1216" s="6"/>
      <c r="I1216" s="6"/>
    </row>
    <row r="1217" spans="3:9" s="3" customFormat="1">
      <c r="C1217" s="7"/>
      <c r="D1217" s="6"/>
      <c r="E1217" s="6"/>
      <c r="F1217" s="6"/>
      <c r="G1217" s="6"/>
      <c r="H1217" s="6"/>
      <c r="I1217" s="6"/>
    </row>
    <row r="1218" spans="3:9" s="3" customFormat="1">
      <c r="C1218" s="7"/>
      <c r="D1218" s="6"/>
      <c r="E1218" s="6"/>
      <c r="F1218" s="6"/>
      <c r="G1218" s="6"/>
      <c r="H1218" s="6"/>
      <c r="I1218" s="6"/>
    </row>
    <row r="1219" spans="3:9" s="3" customFormat="1">
      <c r="C1219" s="7"/>
      <c r="D1219" s="6"/>
      <c r="E1219" s="6"/>
      <c r="F1219" s="6"/>
      <c r="G1219" s="6"/>
      <c r="H1219" s="6"/>
      <c r="I1219" s="6"/>
    </row>
    <row r="1220" spans="3:9" s="3" customFormat="1">
      <c r="C1220" s="7"/>
      <c r="D1220" s="6"/>
      <c r="E1220" s="6"/>
      <c r="F1220" s="6"/>
      <c r="G1220" s="6"/>
      <c r="H1220" s="6"/>
      <c r="I1220" s="6"/>
    </row>
    <row r="1221" spans="3:9" s="3" customFormat="1">
      <c r="C1221" s="7"/>
      <c r="D1221" s="6"/>
      <c r="E1221" s="6"/>
      <c r="F1221" s="6"/>
      <c r="G1221" s="6"/>
      <c r="H1221" s="6"/>
      <c r="I1221" s="6"/>
    </row>
    <row r="1222" spans="3:9" s="3" customFormat="1">
      <c r="C1222" s="7"/>
      <c r="D1222" s="6"/>
      <c r="E1222" s="6"/>
      <c r="F1222" s="6"/>
      <c r="G1222" s="6"/>
      <c r="H1222" s="6"/>
      <c r="I1222" s="6"/>
    </row>
    <row r="1223" spans="3:9" s="3" customFormat="1">
      <c r="C1223" s="7"/>
      <c r="D1223" s="6"/>
      <c r="E1223" s="6"/>
      <c r="F1223" s="6"/>
      <c r="G1223" s="6"/>
      <c r="H1223" s="6"/>
      <c r="I1223" s="6"/>
    </row>
    <row r="1224" spans="3:9" s="3" customFormat="1">
      <c r="C1224" s="7"/>
      <c r="D1224" s="6"/>
      <c r="E1224" s="6"/>
      <c r="F1224" s="6"/>
      <c r="G1224" s="6"/>
      <c r="H1224" s="6"/>
      <c r="I1224" s="6"/>
    </row>
    <row r="1225" spans="3:9" s="3" customFormat="1">
      <c r="C1225" s="7"/>
      <c r="D1225" s="6"/>
      <c r="E1225" s="6"/>
      <c r="F1225" s="6"/>
      <c r="G1225" s="6"/>
      <c r="H1225" s="6"/>
      <c r="I1225" s="6"/>
    </row>
    <row r="1226" spans="3:9" s="3" customFormat="1">
      <c r="C1226" s="7"/>
      <c r="D1226" s="6"/>
      <c r="E1226" s="6"/>
      <c r="F1226" s="6"/>
      <c r="G1226" s="6"/>
      <c r="H1226" s="6"/>
      <c r="I1226" s="6"/>
    </row>
    <row r="1227" spans="3:9" s="3" customFormat="1">
      <c r="C1227" s="7"/>
      <c r="D1227" s="6"/>
      <c r="E1227" s="6"/>
      <c r="F1227" s="6"/>
      <c r="G1227" s="6"/>
      <c r="H1227" s="6"/>
      <c r="I1227" s="6"/>
    </row>
    <row r="1228" spans="3:9" s="3" customFormat="1">
      <c r="C1228" s="7"/>
      <c r="D1228" s="6"/>
      <c r="E1228" s="6"/>
      <c r="F1228" s="6"/>
      <c r="G1228" s="6"/>
      <c r="H1228" s="6"/>
      <c r="I1228" s="6"/>
    </row>
    <row r="1229" spans="3:9" s="3" customFormat="1">
      <c r="C1229" s="7"/>
      <c r="D1229" s="6"/>
      <c r="E1229" s="6"/>
      <c r="F1229" s="6"/>
      <c r="G1229" s="6"/>
      <c r="H1229" s="6"/>
      <c r="I1229" s="6"/>
    </row>
    <row r="1230" spans="3:9" s="3" customFormat="1">
      <c r="C1230" s="7"/>
      <c r="D1230" s="6"/>
      <c r="E1230" s="6"/>
      <c r="F1230" s="6"/>
      <c r="G1230" s="6"/>
      <c r="H1230" s="6"/>
      <c r="I1230" s="6"/>
    </row>
    <row r="1231" spans="3:9" s="3" customFormat="1">
      <c r="C1231" s="7"/>
      <c r="D1231" s="6"/>
      <c r="E1231" s="6"/>
      <c r="F1231" s="6"/>
      <c r="G1231" s="6"/>
      <c r="H1231" s="6"/>
      <c r="I1231" s="6"/>
    </row>
    <row r="1232" spans="3:9" s="3" customFormat="1">
      <c r="C1232" s="7"/>
      <c r="D1232" s="6"/>
      <c r="E1232" s="6"/>
      <c r="F1232" s="6"/>
      <c r="G1232" s="6"/>
      <c r="H1232" s="6"/>
      <c r="I1232" s="6"/>
    </row>
    <row r="1233" spans="3:9" s="3" customFormat="1">
      <c r="C1233" s="7"/>
      <c r="D1233" s="6"/>
      <c r="E1233" s="6"/>
      <c r="F1233" s="6"/>
      <c r="G1233" s="6"/>
      <c r="H1233" s="6"/>
      <c r="I1233" s="6"/>
    </row>
    <row r="1234" spans="3:9" s="3" customFormat="1">
      <c r="C1234" s="7"/>
      <c r="D1234" s="6"/>
      <c r="E1234" s="6"/>
      <c r="F1234" s="6"/>
      <c r="G1234" s="6"/>
      <c r="H1234" s="6"/>
      <c r="I1234" s="6"/>
    </row>
    <row r="1235" spans="3:9" s="3" customFormat="1">
      <c r="C1235" s="7"/>
      <c r="D1235" s="6"/>
      <c r="E1235" s="6"/>
      <c r="F1235" s="6"/>
      <c r="G1235" s="6"/>
      <c r="H1235" s="6"/>
      <c r="I1235" s="6"/>
    </row>
    <row r="1236" spans="3:9" s="3" customFormat="1">
      <c r="C1236" s="7"/>
      <c r="D1236" s="6"/>
      <c r="E1236" s="6"/>
      <c r="F1236" s="6"/>
      <c r="G1236" s="6"/>
      <c r="H1236" s="6"/>
      <c r="I1236" s="6"/>
    </row>
    <row r="1237" spans="3:9" s="3" customFormat="1">
      <c r="C1237" s="7"/>
      <c r="D1237" s="6"/>
      <c r="E1237" s="6"/>
      <c r="F1237" s="6"/>
      <c r="G1237" s="6"/>
      <c r="H1237" s="6"/>
      <c r="I1237" s="6"/>
    </row>
    <row r="1238" spans="3:9" s="3" customFormat="1">
      <c r="C1238" s="7"/>
      <c r="D1238" s="6"/>
      <c r="E1238" s="6"/>
      <c r="F1238" s="6"/>
      <c r="G1238" s="6"/>
      <c r="H1238" s="6"/>
      <c r="I1238" s="6"/>
    </row>
    <row r="1239" spans="3:9" s="3" customFormat="1">
      <c r="C1239" s="7"/>
      <c r="D1239" s="6"/>
      <c r="E1239" s="6"/>
      <c r="F1239" s="6"/>
      <c r="G1239" s="6"/>
      <c r="H1239" s="6"/>
      <c r="I1239" s="6"/>
    </row>
    <row r="1240" spans="3:9" s="3" customFormat="1">
      <c r="C1240" s="7"/>
      <c r="D1240" s="6"/>
      <c r="E1240" s="6"/>
      <c r="F1240" s="6"/>
      <c r="G1240" s="6"/>
      <c r="H1240" s="6"/>
      <c r="I1240" s="6"/>
    </row>
    <row r="1241" spans="3:9" s="3" customFormat="1">
      <c r="C1241" s="7"/>
      <c r="D1241" s="6"/>
      <c r="E1241" s="6"/>
      <c r="F1241" s="6"/>
      <c r="G1241" s="6"/>
      <c r="H1241" s="6"/>
      <c r="I1241" s="6"/>
    </row>
    <row r="1242" spans="3:9" s="3" customFormat="1">
      <c r="C1242" s="7"/>
      <c r="D1242" s="6"/>
      <c r="E1242" s="6"/>
      <c r="F1242" s="6"/>
      <c r="G1242" s="6"/>
      <c r="H1242" s="6"/>
      <c r="I1242" s="6"/>
    </row>
    <row r="1243" spans="3:9" s="3" customFormat="1">
      <c r="C1243" s="7"/>
      <c r="D1243" s="6"/>
      <c r="E1243" s="6"/>
      <c r="F1243" s="6"/>
      <c r="G1243" s="6"/>
      <c r="H1243" s="6"/>
      <c r="I1243" s="6"/>
    </row>
    <row r="1244" spans="3:9" s="3" customFormat="1">
      <c r="C1244" s="7"/>
      <c r="D1244" s="6"/>
      <c r="E1244" s="6"/>
      <c r="F1244" s="6"/>
      <c r="G1244" s="6"/>
      <c r="H1244" s="6"/>
      <c r="I1244" s="6"/>
    </row>
    <row r="1245" spans="3:9" s="3" customFormat="1">
      <c r="C1245" s="7"/>
      <c r="D1245" s="6"/>
      <c r="E1245" s="6"/>
      <c r="F1245" s="6"/>
      <c r="G1245" s="6"/>
      <c r="H1245" s="6"/>
      <c r="I1245" s="6"/>
    </row>
    <row r="1246" spans="3:9" s="3" customFormat="1">
      <c r="C1246" s="7"/>
      <c r="D1246" s="6"/>
      <c r="E1246" s="6"/>
      <c r="F1246" s="6"/>
      <c r="G1246" s="6"/>
      <c r="H1246" s="6"/>
      <c r="I1246" s="6"/>
    </row>
    <row r="1247" spans="3:9" s="3" customFormat="1">
      <c r="C1247" s="7"/>
      <c r="D1247" s="6"/>
      <c r="E1247" s="6"/>
      <c r="F1247" s="6"/>
      <c r="G1247" s="6"/>
      <c r="H1247" s="6"/>
      <c r="I1247" s="6"/>
    </row>
    <row r="1248" spans="3:9" s="3" customFormat="1">
      <c r="C1248" s="7"/>
      <c r="D1248" s="6"/>
      <c r="E1248" s="6"/>
      <c r="F1248" s="6"/>
      <c r="G1248" s="6"/>
      <c r="H1248" s="6"/>
      <c r="I1248" s="6"/>
    </row>
    <row r="1249" spans="3:9" s="3" customFormat="1">
      <c r="C1249" s="7"/>
      <c r="D1249" s="6"/>
      <c r="E1249" s="6"/>
      <c r="F1249" s="6"/>
      <c r="G1249" s="6"/>
      <c r="H1249" s="6"/>
      <c r="I1249" s="6"/>
    </row>
    <row r="1250" spans="3:9" s="3" customFormat="1">
      <c r="C1250" s="7"/>
      <c r="D1250" s="6"/>
      <c r="E1250" s="6"/>
      <c r="F1250" s="6"/>
      <c r="G1250" s="6"/>
      <c r="H1250" s="6"/>
      <c r="I1250" s="6"/>
    </row>
    <row r="1251" spans="3:9" s="3" customFormat="1">
      <c r="C1251" s="7"/>
      <c r="D1251" s="6"/>
      <c r="E1251" s="6"/>
      <c r="F1251" s="6"/>
      <c r="G1251" s="6"/>
      <c r="H1251" s="6"/>
      <c r="I1251" s="6"/>
    </row>
    <row r="1252" spans="3:9" s="3" customFormat="1">
      <c r="C1252" s="7"/>
      <c r="D1252" s="6"/>
      <c r="E1252" s="6"/>
      <c r="F1252" s="6"/>
      <c r="G1252" s="6"/>
      <c r="H1252" s="6"/>
      <c r="I1252" s="6"/>
    </row>
    <row r="1253" spans="3:9" s="3" customFormat="1">
      <c r="C1253" s="7"/>
      <c r="D1253" s="6"/>
      <c r="E1253" s="6"/>
      <c r="F1253" s="6"/>
      <c r="G1253" s="6"/>
      <c r="H1253" s="6"/>
      <c r="I1253" s="6"/>
    </row>
    <row r="1254" spans="3:9" s="3" customFormat="1">
      <c r="C1254" s="7"/>
      <c r="D1254" s="6"/>
      <c r="E1254" s="6"/>
      <c r="F1254" s="6"/>
      <c r="G1254" s="6"/>
      <c r="H1254" s="6"/>
      <c r="I1254" s="6"/>
    </row>
    <row r="1255" spans="3:9" s="3" customFormat="1">
      <c r="C1255" s="7"/>
      <c r="D1255" s="6"/>
      <c r="E1255" s="6"/>
      <c r="F1255" s="6"/>
      <c r="G1255" s="6"/>
      <c r="H1255" s="6"/>
      <c r="I1255" s="6"/>
    </row>
    <row r="1256" spans="3:9" s="3" customFormat="1">
      <c r="C1256" s="7"/>
      <c r="D1256" s="6"/>
      <c r="E1256" s="6"/>
      <c r="F1256" s="6"/>
      <c r="G1256" s="6"/>
      <c r="H1256" s="6"/>
      <c r="I1256" s="6"/>
    </row>
    <row r="1257" spans="3:9" s="3" customFormat="1">
      <c r="C1257" s="7"/>
      <c r="D1257" s="6"/>
      <c r="E1257" s="6"/>
      <c r="F1257" s="6"/>
      <c r="G1257" s="6"/>
      <c r="H1257" s="6"/>
      <c r="I1257" s="6"/>
    </row>
    <row r="1258" spans="3:9" s="3" customFormat="1">
      <c r="C1258" s="7"/>
      <c r="D1258" s="6"/>
      <c r="E1258" s="6"/>
      <c r="F1258" s="6"/>
      <c r="G1258" s="6"/>
      <c r="H1258" s="6"/>
      <c r="I1258" s="6"/>
    </row>
    <row r="1259" spans="3:9" s="3" customFormat="1">
      <c r="C1259" s="7"/>
      <c r="D1259" s="6"/>
      <c r="E1259" s="6"/>
      <c r="F1259" s="6"/>
      <c r="G1259" s="6"/>
      <c r="H1259" s="6"/>
      <c r="I1259" s="6"/>
    </row>
    <row r="1260" spans="3:9" s="3" customFormat="1">
      <c r="C1260" s="7"/>
      <c r="D1260" s="6"/>
      <c r="E1260" s="6"/>
      <c r="F1260" s="6"/>
      <c r="G1260" s="6"/>
      <c r="H1260" s="6"/>
      <c r="I1260" s="6"/>
    </row>
    <row r="1261" spans="3:9" s="3" customFormat="1">
      <c r="C1261" s="7"/>
      <c r="D1261" s="6"/>
      <c r="E1261" s="6"/>
      <c r="F1261" s="6"/>
      <c r="G1261" s="6"/>
      <c r="H1261" s="6"/>
      <c r="I1261" s="6"/>
    </row>
    <row r="1262" spans="3:9" s="3" customFormat="1">
      <c r="C1262" s="7"/>
      <c r="D1262" s="6"/>
      <c r="E1262" s="6"/>
      <c r="F1262" s="6"/>
      <c r="G1262" s="6"/>
      <c r="H1262" s="6"/>
      <c r="I1262" s="6"/>
    </row>
    <row r="1263" spans="3:9" s="3" customFormat="1">
      <c r="C1263" s="7"/>
      <c r="D1263" s="6"/>
      <c r="E1263" s="6"/>
      <c r="F1263" s="6"/>
      <c r="G1263" s="6"/>
      <c r="H1263" s="6"/>
      <c r="I1263" s="6"/>
    </row>
    <row r="1264" spans="3:9" s="3" customFormat="1">
      <c r="C1264" s="7"/>
      <c r="D1264" s="6"/>
      <c r="E1264" s="6"/>
      <c r="F1264" s="6"/>
      <c r="G1264" s="6"/>
      <c r="H1264" s="6"/>
      <c r="I1264" s="6"/>
    </row>
    <row r="1265" spans="3:9" s="3" customFormat="1">
      <c r="C1265" s="7"/>
      <c r="D1265" s="6"/>
      <c r="E1265" s="6"/>
      <c r="F1265" s="6"/>
      <c r="G1265" s="6"/>
      <c r="H1265" s="6"/>
      <c r="I1265" s="6"/>
    </row>
    <row r="1266" spans="3:9" s="3" customFormat="1">
      <c r="C1266" s="7"/>
      <c r="D1266" s="6"/>
      <c r="E1266" s="6"/>
      <c r="F1266" s="6"/>
      <c r="G1266" s="6"/>
      <c r="H1266" s="6"/>
      <c r="I1266" s="6"/>
    </row>
    <row r="1267" spans="3:9" s="3" customFormat="1">
      <c r="C1267" s="7"/>
      <c r="D1267" s="6"/>
      <c r="E1267" s="6"/>
      <c r="F1267" s="6"/>
      <c r="G1267" s="6"/>
      <c r="H1267" s="6"/>
      <c r="I1267" s="6"/>
    </row>
    <row r="1268" spans="3:9" s="3" customFormat="1">
      <c r="C1268" s="7"/>
      <c r="D1268" s="6"/>
      <c r="E1268" s="6"/>
      <c r="F1268" s="6"/>
      <c r="G1268" s="6"/>
      <c r="H1268" s="6"/>
      <c r="I1268" s="6"/>
    </row>
    <row r="1269" spans="3:9" s="3" customFormat="1">
      <c r="C1269" s="7"/>
      <c r="D1269" s="6"/>
      <c r="E1269" s="6"/>
      <c r="F1269" s="6"/>
      <c r="G1269" s="6"/>
      <c r="H1269" s="6"/>
      <c r="I1269" s="6"/>
    </row>
    <row r="1270" spans="3:9" s="3" customFormat="1">
      <c r="C1270" s="7"/>
      <c r="D1270" s="6"/>
      <c r="E1270" s="6"/>
      <c r="F1270" s="6"/>
      <c r="G1270" s="6"/>
      <c r="H1270" s="6"/>
      <c r="I1270" s="6"/>
    </row>
    <row r="1271" spans="3:9" s="3" customFormat="1">
      <c r="C1271" s="7"/>
      <c r="D1271" s="6"/>
      <c r="E1271" s="6"/>
      <c r="F1271" s="6"/>
      <c r="G1271" s="6"/>
      <c r="H1271" s="6"/>
      <c r="I1271" s="6"/>
    </row>
    <row r="1272" spans="3:9" s="3" customFormat="1">
      <c r="C1272" s="7"/>
      <c r="D1272" s="6"/>
      <c r="E1272" s="6"/>
      <c r="F1272" s="6"/>
      <c r="G1272" s="6"/>
      <c r="H1272" s="6"/>
      <c r="I1272" s="6"/>
    </row>
    <row r="1273" spans="3:9" s="3" customFormat="1">
      <c r="C1273" s="7"/>
      <c r="D1273" s="6"/>
      <c r="E1273" s="6"/>
      <c r="F1273" s="6"/>
      <c r="G1273" s="6"/>
      <c r="H1273" s="6"/>
      <c r="I1273" s="6"/>
    </row>
    <row r="1274" spans="3:9" s="3" customFormat="1">
      <c r="C1274" s="7"/>
      <c r="D1274" s="6"/>
      <c r="E1274" s="6"/>
      <c r="F1274" s="6"/>
      <c r="G1274" s="6"/>
      <c r="H1274" s="6"/>
      <c r="I1274" s="6"/>
    </row>
    <row r="1275" spans="3:9" s="3" customFormat="1">
      <c r="C1275" s="7"/>
      <c r="D1275" s="6"/>
      <c r="E1275" s="6"/>
      <c r="F1275" s="6"/>
      <c r="G1275" s="6"/>
      <c r="H1275" s="6"/>
      <c r="I1275" s="6"/>
    </row>
    <row r="1276" spans="3:9" s="3" customFormat="1">
      <c r="C1276" s="7"/>
      <c r="D1276" s="6"/>
      <c r="E1276" s="6"/>
      <c r="F1276" s="6"/>
      <c r="G1276" s="6"/>
      <c r="H1276" s="6"/>
      <c r="I1276" s="6"/>
    </row>
    <row r="1277" spans="3:9" s="3" customFormat="1">
      <c r="C1277" s="7"/>
      <c r="D1277" s="6"/>
      <c r="E1277" s="6"/>
      <c r="F1277" s="6"/>
      <c r="G1277" s="6"/>
      <c r="H1277" s="6"/>
      <c r="I1277" s="6"/>
    </row>
    <row r="1278" spans="3:9" s="3" customFormat="1">
      <c r="C1278" s="7"/>
      <c r="D1278" s="6"/>
      <c r="E1278" s="6"/>
      <c r="F1278" s="6"/>
      <c r="G1278" s="6"/>
      <c r="H1278" s="6"/>
      <c r="I1278" s="6"/>
    </row>
    <row r="1279" spans="3:9" s="3" customFormat="1">
      <c r="C1279" s="7"/>
      <c r="D1279" s="6"/>
      <c r="E1279" s="6"/>
      <c r="F1279" s="6"/>
      <c r="G1279" s="6"/>
      <c r="H1279" s="6"/>
      <c r="I1279" s="6"/>
    </row>
    <row r="1280" spans="3:9" s="3" customFormat="1">
      <c r="C1280" s="7"/>
      <c r="D1280" s="6"/>
      <c r="E1280" s="6"/>
      <c r="F1280" s="6"/>
      <c r="G1280" s="6"/>
      <c r="H1280" s="6"/>
      <c r="I1280" s="6"/>
    </row>
    <row r="1281" spans="3:9" s="3" customFormat="1">
      <c r="C1281" s="7"/>
      <c r="D1281" s="6"/>
      <c r="E1281" s="6"/>
      <c r="F1281" s="6"/>
      <c r="G1281" s="6"/>
      <c r="H1281" s="6"/>
      <c r="I1281" s="6"/>
    </row>
    <row r="1282" spans="3:9" s="3" customFormat="1">
      <c r="C1282" s="7"/>
      <c r="D1282" s="6"/>
      <c r="E1282" s="6"/>
      <c r="F1282" s="6"/>
      <c r="G1282" s="6"/>
      <c r="H1282" s="6"/>
      <c r="I1282" s="6"/>
    </row>
    <row r="1283" spans="3:9" s="3" customFormat="1">
      <c r="C1283" s="7"/>
      <c r="D1283" s="6"/>
      <c r="E1283" s="6"/>
      <c r="F1283" s="6"/>
      <c r="G1283" s="6"/>
      <c r="H1283" s="6"/>
      <c r="I1283" s="6"/>
    </row>
    <row r="1284" spans="3:9" s="3" customFormat="1">
      <c r="C1284" s="7"/>
      <c r="D1284" s="6"/>
      <c r="E1284" s="6"/>
      <c r="F1284" s="6"/>
      <c r="G1284" s="6"/>
      <c r="H1284" s="6"/>
      <c r="I1284" s="6"/>
    </row>
    <row r="1285" spans="3:9" s="3" customFormat="1">
      <c r="C1285" s="7"/>
      <c r="D1285" s="6"/>
      <c r="E1285" s="6"/>
      <c r="F1285" s="6"/>
      <c r="G1285" s="6"/>
      <c r="H1285" s="6"/>
      <c r="I1285" s="6"/>
    </row>
    <row r="1286" spans="3:9" s="3" customFormat="1">
      <c r="C1286" s="7"/>
      <c r="D1286" s="6"/>
      <c r="E1286" s="6"/>
      <c r="F1286" s="6"/>
      <c r="G1286" s="6"/>
      <c r="H1286" s="6"/>
      <c r="I1286" s="6"/>
    </row>
    <row r="1287" spans="3:9" s="3" customFormat="1">
      <c r="C1287" s="7"/>
      <c r="D1287" s="6"/>
      <c r="E1287" s="6"/>
      <c r="F1287" s="6"/>
      <c r="G1287" s="6"/>
      <c r="H1287" s="6"/>
      <c r="I1287" s="6"/>
    </row>
    <row r="1288" spans="3:9" s="3" customFormat="1">
      <c r="C1288" s="7"/>
      <c r="D1288" s="6"/>
      <c r="E1288" s="6"/>
      <c r="F1288" s="6"/>
      <c r="G1288" s="6"/>
      <c r="H1288" s="6"/>
      <c r="I1288" s="6"/>
    </row>
    <row r="1289" spans="3:9" s="3" customFormat="1">
      <c r="C1289" s="7"/>
      <c r="D1289" s="6"/>
      <c r="E1289" s="6"/>
      <c r="F1289" s="6"/>
      <c r="G1289" s="6"/>
      <c r="H1289" s="6"/>
      <c r="I1289" s="6"/>
    </row>
    <row r="1290" spans="3:9" s="3" customFormat="1">
      <c r="C1290" s="7"/>
      <c r="D1290" s="6"/>
      <c r="E1290" s="6"/>
      <c r="F1290" s="6"/>
      <c r="G1290" s="6"/>
      <c r="H1290" s="6"/>
      <c r="I1290" s="6"/>
    </row>
    <row r="1291" spans="3:9" s="3" customFormat="1">
      <c r="C1291" s="7"/>
      <c r="D1291" s="6"/>
      <c r="E1291" s="6"/>
      <c r="F1291" s="6"/>
      <c r="G1291" s="6"/>
      <c r="H1291" s="6"/>
      <c r="I1291" s="6"/>
    </row>
    <row r="1292" spans="3:9" s="3" customFormat="1">
      <c r="C1292" s="7"/>
      <c r="D1292" s="6"/>
      <c r="E1292" s="6"/>
      <c r="F1292" s="6"/>
      <c r="G1292" s="6"/>
      <c r="H1292" s="6"/>
      <c r="I1292" s="6"/>
    </row>
    <row r="1293" spans="3:9" s="3" customFormat="1">
      <c r="C1293" s="7"/>
      <c r="D1293" s="6"/>
      <c r="E1293" s="6"/>
      <c r="F1293" s="6"/>
      <c r="G1293" s="6"/>
      <c r="H1293" s="6"/>
      <c r="I1293" s="6"/>
    </row>
    <row r="1294" spans="3:9" s="3" customFormat="1">
      <c r="C1294" s="7"/>
      <c r="D1294" s="6"/>
      <c r="E1294" s="6"/>
      <c r="F1294" s="6"/>
      <c r="G1294" s="6"/>
      <c r="H1294" s="6"/>
      <c r="I1294" s="6"/>
    </row>
    <row r="1295" spans="3:9" s="3" customFormat="1">
      <c r="C1295" s="7"/>
      <c r="D1295" s="6"/>
      <c r="E1295" s="6"/>
      <c r="F1295" s="6"/>
      <c r="G1295" s="6"/>
      <c r="H1295" s="6"/>
      <c r="I1295" s="6"/>
    </row>
    <row r="1296" spans="3:9" s="3" customFormat="1">
      <c r="C1296" s="7"/>
      <c r="D1296" s="6"/>
      <c r="E1296" s="6"/>
      <c r="F1296" s="6"/>
      <c r="G1296" s="6"/>
      <c r="H1296" s="6"/>
      <c r="I1296" s="6"/>
    </row>
    <row r="1297" spans="3:9" s="3" customFormat="1">
      <c r="C1297" s="7"/>
      <c r="D1297" s="6"/>
      <c r="E1297" s="6"/>
      <c r="F1297" s="6"/>
      <c r="G1297" s="6"/>
      <c r="H1297" s="6"/>
      <c r="I1297" s="6"/>
    </row>
    <row r="1298" spans="3:9" s="3" customFormat="1">
      <c r="C1298" s="7"/>
      <c r="D1298" s="6"/>
      <c r="E1298" s="6"/>
      <c r="F1298" s="6"/>
      <c r="G1298" s="6"/>
      <c r="H1298" s="6"/>
      <c r="I1298" s="6"/>
    </row>
    <row r="1299" spans="3:9" s="3" customFormat="1">
      <c r="C1299" s="7"/>
      <c r="D1299" s="6"/>
      <c r="E1299" s="6"/>
      <c r="F1299" s="6"/>
      <c r="G1299" s="6"/>
      <c r="H1299" s="6"/>
      <c r="I1299" s="6"/>
    </row>
    <row r="1300" spans="3:9" s="3" customFormat="1">
      <c r="C1300" s="7"/>
      <c r="D1300" s="6"/>
      <c r="E1300" s="6"/>
      <c r="F1300" s="6"/>
      <c r="G1300" s="6"/>
      <c r="H1300" s="6"/>
      <c r="I1300" s="6"/>
    </row>
    <row r="1301" spans="3:9" s="3" customFormat="1">
      <c r="C1301" s="7"/>
      <c r="D1301" s="6"/>
      <c r="E1301" s="6"/>
      <c r="F1301" s="6"/>
      <c r="G1301" s="6"/>
      <c r="H1301" s="6"/>
      <c r="I1301" s="6"/>
    </row>
    <row r="1302" spans="3:9" s="3" customFormat="1">
      <c r="C1302" s="7"/>
      <c r="D1302" s="6"/>
      <c r="E1302" s="6"/>
      <c r="F1302" s="6"/>
      <c r="G1302" s="6"/>
      <c r="H1302" s="6"/>
      <c r="I1302" s="6"/>
    </row>
    <row r="1303" spans="3:9" s="3" customFormat="1">
      <c r="C1303" s="7"/>
      <c r="D1303" s="6"/>
      <c r="E1303" s="6"/>
      <c r="F1303" s="6"/>
      <c r="G1303" s="6"/>
      <c r="H1303" s="6"/>
      <c r="I1303" s="6"/>
    </row>
    <row r="1304" spans="3:9" s="3" customFormat="1">
      <c r="C1304" s="7"/>
      <c r="D1304" s="6"/>
      <c r="E1304" s="6"/>
      <c r="F1304" s="6"/>
      <c r="G1304" s="6"/>
      <c r="H1304" s="6"/>
      <c r="I1304" s="6"/>
    </row>
    <row r="1305" spans="3:9" s="3" customFormat="1">
      <c r="C1305" s="7"/>
      <c r="D1305" s="6"/>
      <c r="E1305" s="6"/>
      <c r="F1305" s="6"/>
      <c r="G1305" s="6"/>
      <c r="H1305" s="6"/>
      <c r="I1305" s="6"/>
    </row>
    <row r="1306" spans="3:9" s="3" customFormat="1">
      <c r="C1306" s="7"/>
      <c r="D1306" s="6"/>
      <c r="E1306" s="6"/>
      <c r="F1306" s="6"/>
      <c r="G1306" s="6"/>
      <c r="H1306" s="6"/>
      <c r="I1306" s="6"/>
    </row>
    <row r="1307" spans="3:9" s="3" customFormat="1">
      <c r="C1307" s="7"/>
      <c r="D1307" s="6"/>
      <c r="E1307" s="6"/>
      <c r="F1307" s="6"/>
      <c r="G1307" s="6"/>
      <c r="H1307" s="6"/>
      <c r="I1307" s="6"/>
    </row>
    <row r="1308" spans="3:9" s="3" customFormat="1">
      <c r="C1308" s="7"/>
      <c r="D1308" s="6"/>
      <c r="E1308" s="6"/>
      <c r="F1308" s="6"/>
      <c r="G1308" s="6"/>
      <c r="H1308" s="6"/>
      <c r="I1308" s="6"/>
    </row>
    <row r="1309" spans="3:9" s="3" customFormat="1">
      <c r="C1309" s="7"/>
      <c r="D1309" s="6"/>
      <c r="E1309" s="6"/>
      <c r="F1309" s="6"/>
      <c r="G1309" s="6"/>
      <c r="H1309" s="6"/>
      <c r="I1309" s="6"/>
    </row>
    <row r="1310" spans="3:9" s="3" customFormat="1">
      <c r="C1310" s="7"/>
      <c r="D1310" s="6"/>
      <c r="E1310" s="6"/>
      <c r="F1310" s="6"/>
      <c r="G1310" s="6"/>
      <c r="H1310" s="6"/>
      <c r="I1310" s="6"/>
    </row>
    <row r="1311" spans="3:9" s="3" customFormat="1">
      <c r="C1311" s="7"/>
      <c r="D1311" s="6"/>
      <c r="E1311" s="6"/>
      <c r="F1311" s="6"/>
      <c r="G1311" s="6"/>
      <c r="H1311" s="6"/>
      <c r="I1311" s="6"/>
    </row>
    <row r="1312" spans="3:9" s="3" customFormat="1">
      <c r="C1312" s="7"/>
      <c r="D1312" s="6"/>
      <c r="E1312" s="6"/>
      <c r="F1312" s="6"/>
      <c r="G1312" s="6"/>
      <c r="H1312" s="6"/>
      <c r="I1312" s="6"/>
    </row>
    <row r="1313" spans="3:9" s="3" customFormat="1">
      <c r="C1313" s="7"/>
      <c r="D1313" s="6"/>
      <c r="E1313" s="6"/>
      <c r="F1313" s="6"/>
      <c r="G1313" s="6"/>
      <c r="H1313" s="6"/>
      <c r="I1313" s="6"/>
    </row>
    <row r="1314" spans="3:9" s="3" customFormat="1">
      <c r="C1314" s="7"/>
      <c r="D1314" s="6"/>
      <c r="E1314" s="6"/>
      <c r="F1314" s="6"/>
      <c r="G1314" s="6"/>
      <c r="H1314" s="6"/>
      <c r="I1314" s="6"/>
    </row>
    <row r="1315" spans="3:9" s="3" customFormat="1">
      <c r="C1315" s="7"/>
      <c r="D1315" s="6"/>
      <c r="E1315" s="6"/>
      <c r="F1315" s="6"/>
      <c r="G1315" s="6"/>
      <c r="H1315" s="6"/>
      <c r="I1315" s="6"/>
    </row>
    <row r="1316" spans="3:9" s="3" customFormat="1">
      <c r="C1316" s="7"/>
      <c r="D1316" s="6"/>
      <c r="E1316" s="6"/>
      <c r="F1316" s="6"/>
      <c r="G1316" s="6"/>
      <c r="H1316" s="6"/>
      <c r="I1316" s="6"/>
    </row>
    <row r="1317" spans="3:9" s="3" customFormat="1">
      <c r="C1317" s="7"/>
      <c r="D1317" s="6"/>
      <c r="E1317" s="6"/>
      <c r="F1317" s="6"/>
      <c r="G1317" s="6"/>
      <c r="H1317" s="6"/>
      <c r="I1317" s="6"/>
    </row>
    <row r="1318" spans="3:9" s="3" customFormat="1">
      <c r="C1318" s="7"/>
      <c r="D1318" s="6"/>
      <c r="E1318" s="6"/>
      <c r="F1318" s="6"/>
      <c r="G1318" s="6"/>
      <c r="H1318" s="6"/>
      <c r="I1318" s="6"/>
    </row>
    <row r="1319" spans="3:9" s="3" customFormat="1">
      <c r="C1319" s="7"/>
      <c r="D1319" s="6"/>
      <c r="E1319" s="6"/>
      <c r="F1319" s="6"/>
      <c r="G1319" s="6"/>
      <c r="H1319" s="6"/>
      <c r="I1319" s="6"/>
    </row>
    <row r="1320" spans="3:9" s="3" customFormat="1">
      <c r="C1320" s="7"/>
      <c r="D1320" s="6"/>
      <c r="E1320" s="6"/>
      <c r="F1320" s="6"/>
      <c r="G1320" s="6"/>
      <c r="H1320" s="6"/>
      <c r="I1320" s="6"/>
    </row>
    <row r="1321" spans="3:9" s="3" customFormat="1">
      <c r="C1321" s="7"/>
      <c r="D1321" s="6"/>
      <c r="E1321" s="6"/>
      <c r="F1321" s="6"/>
      <c r="G1321" s="6"/>
      <c r="H1321" s="6"/>
      <c r="I1321" s="6"/>
    </row>
    <row r="1322" spans="3:9" s="3" customFormat="1">
      <c r="C1322" s="7"/>
      <c r="D1322" s="6"/>
      <c r="E1322" s="6"/>
      <c r="F1322" s="6"/>
      <c r="G1322" s="6"/>
      <c r="H1322" s="6"/>
      <c r="I1322" s="6"/>
    </row>
    <row r="1323" spans="3:9" s="3" customFormat="1">
      <c r="C1323" s="7"/>
      <c r="D1323" s="6"/>
      <c r="E1323" s="6"/>
      <c r="F1323" s="6"/>
      <c r="G1323" s="6"/>
      <c r="H1323" s="6"/>
      <c r="I1323" s="6"/>
    </row>
    <row r="1324" spans="3:9" s="3" customFormat="1">
      <c r="C1324" s="7"/>
      <c r="D1324" s="6"/>
      <c r="E1324" s="6"/>
      <c r="F1324" s="6"/>
      <c r="G1324" s="6"/>
      <c r="H1324" s="6"/>
      <c r="I1324" s="6"/>
    </row>
    <row r="1325" spans="3:9" s="3" customFormat="1">
      <c r="C1325" s="7"/>
      <c r="D1325" s="6"/>
      <c r="E1325" s="6"/>
      <c r="F1325" s="6"/>
      <c r="G1325" s="6"/>
      <c r="H1325" s="6"/>
      <c r="I1325" s="6"/>
    </row>
    <row r="1326" spans="3:9" s="3" customFormat="1">
      <c r="C1326" s="7"/>
      <c r="D1326" s="6"/>
      <c r="E1326" s="6"/>
      <c r="F1326" s="6"/>
      <c r="G1326" s="6"/>
      <c r="H1326" s="6"/>
      <c r="I1326" s="6"/>
    </row>
    <row r="1327" spans="3:9" s="3" customFormat="1">
      <c r="C1327" s="7"/>
      <c r="D1327" s="6"/>
      <c r="E1327" s="6"/>
      <c r="F1327" s="6"/>
      <c r="G1327" s="6"/>
      <c r="H1327" s="6"/>
      <c r="I1327" s="6"/>
    </row>
    <row r="1328" spans="3:9" s="3" customFormat="1">
      <c r="C1328" s="7"/>
      <c r="D1328" s="6"/>
      <c r="E1328" s="6"/>
      <c r="F1328" s="6"/>
      <c r="G1328" s="6"/>
      <c r="H1328" s="6"/>
      <c r="I1328" s="6"/>
    </row>
    <row r="1329" spans="3:9" s="3" customFormat="1">
      <c r="C1329" s="7"/>
      <c r="D1329" s="6"/>
      <c r="E1329" s="6"/>
      <c r="F1329" s="6"/>
      <c r="G1329" s="6"/>
      <c r="H1329" s="6"/>
      <c r="I1329" s="6"/>
    </row>
    <row r="1330" spans="3:9" s="3" customFormat="1">
      <c r="C1330" s="7"/>
      <c r="D1330" s="6"/>
      <c r="E1330" s="6"/>
      <c r="F1330" s="6"/>
      <c r="G1330" s="6"/>
      <c r="H1330" s="6"/>
      <c r="I1330" s="6"/>
    </row>
    <row r="1331" spans="3:9" s="3" customFormat="1">
      <c r="C1331" s="7"/>
      <c r="D1331" s="6"/>
      <c r="E1331" s="6"/>
      <c r="F1331" s="6"/>
      <c r="G1331" s="6"/>
      <c r="H1331" s="6"/>
      <c r="I1331" s="6"/>
    </row>
    <row r="1332" spans="3:9" s="3" customFormat="1">
      <c r="C1332" s="7"/>
      <c r="D1332" s="6"/>
      <c r="E1332" s="6"/>
      <c r="F1332" s="6"/>
      <c r="G1332" s="6"/>
      <c r="H1332" s="6"/>
      <c r="I1332" s="6"/>
    </row>
    <row r="1333" spans="3:9" s="3" customFormat="1">
      <c r="C1333" s="7"/>
      <c r="D1333" s="6"/>
      <c r="E1333" s="6"/>
      <c r="F1333" s="6"/>
      <c r="G1333" s="6"/>
      <c r="H1333" s="6"/>
      <c r="I1333" s="6"/>
    </row>
    <row r="1334" spans="3:9" s="3" customFormat="1">
      <c r="C1334" s="7"/>
      <c r="D1334" s="6"/>
      <c r="E1334" s="6"/>
      <c r="F1334" s="6"/>
      <c r="G1334" s="6"/>
      <c r="H1334" s="6"/>
      <c r="I1334" s="6"/>
    </row>
    <row r="1335" spans="3:9" s="3" customFormat="1">
      <c r="C1335" s="7"/>
      <c r="D1335" s="6"/>
      <c r="E1335" s="6"/>
      <c r="F1335" s="6"/>
      <c r="G1335" s="6"/>
      <c r="H1335" s="6"/>
      <c r="I1335" s="6"/>
    </row>
    <row r="1336" spans="3:9" s="3" customFormat="1">
      <c r="C1336" s="7"/>
      <c r="D1336" s="6"/>
      <c r="E1336" s="6"/>
      <c r="F1336" s="6"/>
      <c r="G1336" s="6"/>
      <c r="H1336" s="6"/>
      <c r="I1336" s="6"/>
    </row>
    <row r="1337" spans="3:9" s="3" customFormat="1">
      <c r="C1337" s="7"/>
      <c r="D1337" s="6"/>
      <c r="E1337" s="6"/>
      <c r="F1337" s="6"/>
      <c r="G1337" s="6"/>
      <c r="H1337" s="6"/>
      <c r="I1337" s="6"/>
    </row>
    <row r="1338" spans="3:9" s="3" customFormat="1">
      <c r="C1338" s="7"/>
      <c r="D1338" s="6"/>
      <c r="E1338" s="6"/>
      <c r="F1338" s="6"/>
      <c r="G1338" s="6"/>
      <c r="H1338" s="6"/>
      <c r="I1338" s="6"/>
    </row>
    <row r="1339" spans="3:9" s="3" customFormat="1">
      <c r="C1339" s="7"/>
      <c r="D1339" s="6"/>
      <c r="E1339" s="6"/>
      <c r="F1339" s="6"/>
      <c r="G1339" s="6"/>
      <c r="H1339" s="6"/>
      <c r="I1339" s="6"/>
    </row>
    <row r="1340" spans="3:9" s="3" customFormat="1">
      <c r="C1340" s="7"/>
      <c r="D1340" s="6"/>
      <c r="E1340" s="6"/>
      <c r="F1340" s="6"/>
      <c r="G1340" s="6"/>
      <c r="H1340" s="6"/>
      <c r="I1340" s="6"/>
    </row>
    <row r="1341" spans="3:9" s="3" customFormat="1">
      <c r="C1341" s="7"/>
      <c r="D1341" s="6"/>
      <c r="E1341" s="6"/>
      <c r="F1341" s="6"/>
      <c r="G1341" s="6"/>
      <c r="H1341" s="6"/>
      <c r="I1341" s="6"/>
    </row>
    <row r="1342" spans="3:9" s="3" customFormat="1">
      <c r="C1342" s="7"/>
      <c r="D1342" s="6"/>
      <c r="E1342" s="6"/>
      <c r="F1342" s="6"/>
      <c r="G1342" s="6"/>
      <c r="H1342" s="6"/>
      <c r="I1342" s="6"/>
    </row>
    <row r="1343" spans="3:9" s="3" customFormat="1">
      <c r="C1343" s="7"/>
      <c r="D1343" s="6"/>
      <c r="E1343" s="6"/>
      <c r="F1343" s="6"/>
      <c r="G1343" s="6"/>
      <c r="H1343" s="6"/>
      <c r="I1343" s="6"/>
    </row>
    <row r="1344" spans="3:9" s="3" customFormat="1">
      <c r="C1344" s="7"/>
      <c r="D1344" s="6"/>
      <c r="E1344" s="6"/>
      <c r="F1344" s="6"/>
      <c r="G1344" s="6"/>
      <c r="H1344" s="6"/>
      <c r="I1344" s="6"/>
    </row>
    <row r="1345" spans="3:9" s="3" customFormat="1">
      <c r="C1345" s="7"/>
      <c r="D1345" s="6"/>
      <c r="E1345" s="6"/>
      <c r="F1345" s="6"/>
      <c r="G1345" s="6"/>
      <c r="H1345" s="6"/>
      <c r="I1345" s="6"/>
    </row>
    <row r="1346" spans="3:9" s="3" customFormat="1">
      <c r="C1346" s="7"/>
      <c r="D1346" s="6"/>
      <c r="E1346" s="6"/>
      <c r="F1346" s="6"/>
      <c r="G1346" s="6"/>
      <c r="H1346" s="6"/>
      <c r="I1346" s="6"/>
    </row>
    <row r="1347" spans="3:9" s="3" customFormat="1">
      <c r="C1347" s="7"/>
      <c r="D1347" s="6"/>
      <c r="E1347" s="6"/>
      <c r="F1347" s="6"/>
      <c r="G1347" s="6"/>
      <c r="H1347" s="6"/>
      <c r="I1347" s="6"/>
    </row>
    <row r="1348" spans="3:9" s="3" customFormat="1">
      <c r="C1348" s="7"/>
      <c r="D1348" s="6"/>
      <c r="E1348" s="6"/>
      <c r="F1348" s="6"/>
      <c r="G1348" s="6"/>
      <c r="H1348" s="6"/>
      <c r="I1348" s="6"/>
    </row>
    <row r="1349" spans="3:9" s="3" customFormat="1">
      <c r="C1349" s="7"/>
      <c r="D1349" s="6"/>
      <c r="E1349" s="6"/>
      <c r="F1349" s="6"/>
      <c r="G1349" s="6"/>
      <c r="H1349" s="6"/>
      <c r="I1349" s="6"/>
    </row>
    <row r="1350" spans="3:9" s="3" customFormat="1">
      <c r="C1350" s="7"/>
      <c r="D1350" s="6"/>
      <c r="E1350" s="6"/>
      <c r="F1350" s="6"/>
      <c r="G1350" s="6"/>
      <c r="H1350" s="6"/>
      <c r="I1350" s="6"/>
    </row>
    <row r="1351" spans="3:9" s="3" customFormat="1">
      <c r="C1351" s="7"/>
      <c r="D1351" s="6"/>
      <c r="E1351" s="6"/>
      <c r="F1351" s="6"/>
      <c r="G1351" s="6"/>
      <c r="H1351" s="6"/>
      <c r="I1351" s="6"/>
    </row>
    <row r="1352" spans="3:9" s="3" customFormat="1">
      <c r="C1352" s="7"/>
      <c r="D1352" s="6"/>
      <c r="E1352" s="6"/>
      <c r="F1352" s="6"/>
      <c r="G1352" s="6"/>
      <c r="H1352" s="6"/>
      <c r="I1352" s="6"/>
    </row>
    <row r="1353" spans="3:9" s="3" customFormat="1">
      <c r="C1353" s="7"/>
      <c r="D1353" s="6"/>
      <c r="E1353" s="6"/>
      <c r="F1353" s="6"/>
      <c r="G1353" s="6"/>
      <c r="H1353" s="6"/>
      <c r="I1353" s="6"/>
    </row>
    <row r="1354" spans="3:9" s="3" customFormat="1">
      <c r="C1354" s="7"/>
      <c r="D1354" s="6"/>
      <c r="E1354" s="6"/>
      <c r="F1354" s="6"/>
      <c r="G1354" s="6"/>
      <c r="H1354" s="6"/>
      <c r="I1354" s="6"/>
    </row>
    <row r="1355" spans="3:9" s="3" customFormat="1">
      <c r="C1355" s="7"/>
      <c r="D1355" s="6"/>
      <c r="E1355" s="6"/>
      <c r="F1355" s="6"/>
      <c r="G1355" s="6"/>
      <c r="H1355" s="6"/>
      <c r="I1355" s="6"/>
    </row>
    <row r="1356" spans="3:9" s="3" customFormat="1">
      <c r="C1356" s="7"/>
      <c r="D1356" s="6"/>
      <c r="E1356" s="6"/>
      <c r="F1356" s="6"/>
      <c r="G1356" s="6"/>
      <c r="H1356" s="6"/>
      <c r="I1356" s="6"/>
    </row>
    <row r="1357" spans="3:9" s="3" customFormat="1">
      <c r="C1357" s="7"/>
      <c r="D1357" s="6"/>
      <c r="E1357" s="6"/>
      <c r="F1357" s="6"/>
      <c r="G1357" s="6"/>
      <c r="H1357" s="6"/>
      <c r="I1357" s="6"/>
    </row>
    <row r="1358" spans="3:9" s="3" customFormat="1">
      <c r="C1358" s="7"/>
      <c r="D1358" s="6"/>
      <c r="E1358" s="6"/>
      <c r="F1358" s="6"/>
      <c r="G1358" s="6"/>
      <c r="H1358" s="6"/>
      <c r="I1358" s="6"/>
    </row>
    <row r="1359" spans="3:9" s="3" customFormat="1">
      <c r="C1359" s="7"/>
      <c r="D1359" s="6"/>
      <c r="E1359" s="6"/>
      <c r="F1359" s="6"/>
      <c r="G1359" s="6"/>
      <c r="H1359" s="6"/>
      <c r="I1359" s="6"/>
    </row>
    <row r="1360" spans="3:9" s="3" customFormat="1">
      <c r="C1360" s="7"/>
      <c r="D1360" s="6"/>
      <c r="E1360" s="6"/>
      <c r="F1360" s="6"/>
      <c r="G1360" s="6"/>
      <c r="H1360" s="6"/>
      <c r="I1360" s="6"/>
    </row>
    <row r="1361" spans="3:9" s="3" customFormat="1">
      <c r="C1361" s="7"/>
      <c r="D1361" s="6"/>
      <c r="E1361" s="6"/>
      <c r="F1361" s="6"/>
      <c r="G1361" s="6"/>
      <c r="H1361" s="6"/>
      <c r="I1361" s="6"/>
    </row>
    <row r="1362" spans="3:9" s="3" customFormat="1">
      <c r="C1362" s="7"/>
      <c r="D1362" s="6"/>
      <c r="E1362" s="6"/>
      <c r="F1362" s="6"/>
      <c r="G1362" s="6"/>
      <c r="H1362" s="6"/>
      <c r="I1362" s="6"/>
    </row>
    <row r="1363" spans="3:9" s="3" customFormat="1">
      <c r="C1363" s="7"/>
      <c r="D1363" s="6"/>
      <c r="E1363" s="6"/>
      <c r="F1363" s="6"/>
      <c r="G1363" s="6"/>
      <c r="H1363" s="6"/>
      <c r="I1363" s="6"/>
    </row>
    <row r="1364" spans="3:9" s="3" customFormat="1">
      <c r="C1364" s="7"/>
      <c r="D1364" s="6"/>
      <c r="E1364" s="6"/>
      <c r="F1364" s="6"/>
      <c r="G1364" s="6"/>
      <c r="H1364" s="6"/>
      <c r="I1364" s="6"/>
    </row>
    <row r="1365" spans="3:9" s="3" customFormat="1">
      <c r="C1365" s="7"/>
      <c r="D1365" s="6"/>
      <c r="E1365" s="6"/>
      <c r="F1365" s="6"/>
      <c r="G1365" s="6"/>
      <c r="H1365" s="6"/>
      <c r="I1365" s="6"/>
    </row>
    <row r="1366" spans="3:9" s="3" customFormat="1">
      <c r="C1366" s="7"/>
      <c r="D1366" s="6"/>
      <c r="E1366" s="6"/>
      <c r="F1366" s="6"/>
      <c r="G1366" s="6"/>
      <c r="H1366" s="6"/>
      <c r="I1366" s="6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7" priority="1" stopIfTrue="1" operator="greaterThan">
      <formula>0.6</formula>
    </cfRule>
    <cfRule type="cellIs" dxfId="6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3074" r:id="rId4">
          <objectPr defaultSize="0" autoPict="0" r:id="rId5">
            <anchor moveWithCells="1" sizeWithCells="1">
              <from>
                <xdr:col>16</xdr:col>
                <xdr:colOff>523875</xdr:colOff>
                <xdr:row>69</xdr:row>
                <xdr:rowOff>114300</xdr:rowOff>
              </from>
              <to>
                <xdr:col>21</xdr:col>
                <xdr:colOff>542925</xdr:colOff>
                <xdr:row>72</xdr:row>
                <xdr:rowOff>9525</xdr:rowOff>
              </to>
            </anchor>
          </objectPr>
        </oleObject>
      </mc:Choice>
      <mc:Fallback>
        <oleObject progId="Equation.3" shapeId="307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1B37-87B4-4797-BD35-04F822102226}">
  <sheetPr>
    <tabColor theme="0"/>
  </sheetPr>
  <dimension ref="A1:J61"/>
  <sheetViews>
    <sheetView workbookViewId="0">
      <selection activeCell="I25" sqref="I25"/>
    </sheetView>
  </sheetViews>
  <sheetFormatPr baseColWidth="10" defaultRowHeight="15"/>
  <cols>
    <col min="1" max="1" width="11.42578125" style="97"/>
    <col min="2" max="2" width="11.5703125" style="97" customWidth="1"/>
    <col min="3" max="3" width="11.42578125" style="97"/>
    <col min="4" max="4" width="19" style="97" bestFit="1" customWidth="1"/>
    <col min="5" max="5" width="26.85546875" style="97" bestFit="1" customWidth="1"/>
    <col min="6" max="6" width="11.42578125" style="97"/>
    <col min="7" max="7" width="11.28515625" style="97" bestFit="1" customWidth="1"/>
    <col min="8" max="8" width="29.28515625" style="97" customWidth="1"/>
    <col min="9" max="9" width="27.7109375" style="97" bestFit="1" customWidth="1"/>
    <col min="10" max="16384" width="11.42578125" style="97"/>
  </cols>
  <sheetData>
    <row r="1" spans="1:10">
      <c r="A1" s="97" t="s">
        <v>72</v>
      </c>
      <c r="B1" s="97" t="s">
        <v>46</v>
      </c>
      <c r="C1" s="97" t="s">
        <v>1</v>
      </c>
      <c r="D1" s="97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97">
        <v>0</v>
      </c>
      <c r="D2" s="97">
        <f>Vidrio!D67</f>
        <v>148</v>
      </c>
      <c r="E2" s="100">
        <f t="shared" ref="E2:E33" si="0">D2/VLOOKUP(B2,$G$3:$J$14,4,FALSE)</f>
        <v>8.2222222222222214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97">
        <v>1</v>
      </c>
      <c r="D3" s="99">
        <f>Vidrio!L71</f>
        <v>265.1816917814615</v>
      </c>
      <c r="E3" s="100">
        <f t="shared" si="0"/>
        <v>10.607267671258461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97">
        <v>2</v>
      </c>
      <c r="D4" s="99">
        <f>Vidrio!L72</f>
        <v>268.19166188698154</v>
      </c>
      <c r="E4" s="100">
        <f t="shared" si="0"/>
        <v>10.727666475479261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97">
        <v>3</v>
      </c>
      <c r="D5" s="99">
        <f>Vidrio!L73</f>
        <v>271.20163199250163</v>
      </c>
      <c r="E5" s="100">
        <f t="shared" si="0"/>
        <v>11.791375304021811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97">
        <v>4</v>
      </c>
      <c r="D6" s="99">
        <f>Vidrio!L74</f>
        <v>274.21160209802173</v>
      </c>
      <c r="E6" s="100">
        <f t="shared" si="0"/>
        <v>11.425483420750906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97">
        <v>5</v>
      </c>
      <c r="D7" s="99">
        <f>Vidrio!L75</f>
        <v>277.22157220354188</v>
      </c>
      <c r="E7" s="100">
        <f t="shared" si="0"/>
        <v>12.053111834936603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97">
        <v>6</v>
      </c>
      <c r="D8" s="99">
        <f>Vidrio!L76</f>
        <v>280.23154230906215</v>
      </c>
      <c r="E8" s="100">
        <f t="shared" si="0"/>
        <v>10.778136242656236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97">
        <v>7</v>
      </c>
      <c r="D9" s="99">
        <f>Vidrio!L77</f>
        <v>283.24151241458219</v>
      </c>
      <c r="E9" s="100">
        <f t="shared" si="0"/>
        <v>11.801729683940925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97">
        <v>8</v>
      </c>
      <c r="D10" s="99">
        <f>Vidrio!L78</f>
        <v>286.25148252010229</v>
      </c>
      <c r="E10" s="100">
        <f t="shared" si="0"/>
        <v>11.00967240461932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97">
        <v>9</v>
      </c>
      <c r="D11" s="99">
        <f>Vidrio!L79</f>
        <v>289.26145262562244</v>
      </c>
      <c r="E11" s="100">
        <f t="shared" si="0"/>
        <v>11.125440485600864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97">
        <v>10</v>
      </c>
      <c r="D12" s="99">
        <f>Vidrio!L80</f>
        <v>292.27142273114254</v>
      </c>
      <c r="E12" s="100">
        <f t="shared" si="0"/>
        <v>12.707453162223588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97">
        <v>11</v>
      </c>
      <c r="D13" s="99">
        <f>Vidrio!L81</f>
        <v>295.28139283666269</v>
      </c>
      <c r="E13" s="100">
        <f t="shared" si="0"/>
        <v>26.843762985151155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97">
        <v>12</v>
      </c>
      <c r="D14" s="99">
        <f>Vidrio!L82</f>
        <v>298.29136294218284</v>
      </c>
      <c r="E14" s="100">
        <f t="shared" si="0"/>
        <v>16.571742385676824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97">
        <v>13</v>
      </c>
      <c r="D15" s="99">
        <f>Vidrio!L83</f>
        <v>301.30133304770294</v>
      </c>
      <c r="E15" s="100">
        <f t="shared" si="0"/>
        <v>12.052053321908117</v>
      </c>
      <c r="F15" s="111"/>
    </row>
    <row r="16" spans="1:10">
      <c r="A16" s="168"/>
      <c r="B16" s="109" t="s">
        <v>60</v>
      </c>
      <c r="C16" s="97">
        <v>14</v>
      </c>
      <c r="D16" s="99">
        <f>Vidrio!L84</f>
        <v>304.31130315322315</v>
      </c>
      <c r="E16" s="100">
        <f t="shared" si="0"/>
        <v>12.172452126128926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97">
        <v>15</v>
      </c>
      <c r="D17" s="99">
        <f>Vidrio!L85</f>
        <v>307.32127325874325</v>
      </c>
      <c r="E17" s="100">
        <f t="shared" si="0"/>
        <v>13.361794489510576</v>
      </c>
      <c r="G17" s="125">
        <v>2020</v>
      </c>
      <c r="H17" s="126">
        <f>AVERAGE(E2:E13)</f>
        <v>12.424443491071779</v>
      </c>
      <c r="I17" s="127"/>
      <c r="J17"/>
    </row>
    <row r="18" spans="1:10">
      <c r="A18" s="168"/>
      <c r="B18" s="109" t="s">
        <v>62</v>
      </c>
      <c r="C18" s="97">
        <v>16</v>
      </c>
      <c r="D18" s="99">
        <f>Vidrio!L86</f>
        <v>310.33124336426334</v>
      </c>
      <c r="E18" s="100">
        <f t="shared" si="0"/>
        <v>12.930468473510972</v>
      </c>
      <c r="G18" s="125">
        <v>2021</v>
      </c>
      <c r="H18" s="126">
        <f>AVERAGE(E14:E25)</f>
        <v>14.625407973867816</v>
      </c>
      <c r="I18" s="128">
        <f>(H18-H17)/H17</f>
        <v>0.17714793297403242</v>
      </c>
    </row>
    <row r="19" spans="1:10">
      <c r="A19" s="168"/>
      <c r="B19" s="109" t="s">
        <v>63</v>
      </c>
      <c r="C19" s="97">
        <v>17</v>
      </c>
      <c r="D19" s="99">
        <f>Vidrio!L87</f>
        <v>313.3412134697835</v>
      </c>
      <c r="E19" s="100">
        <f t="shared" si="0"/>
        <v>13.62353102042537</v>
      </c>
      <c r="G19" s="125">
        <v>2022</v>
      </c>
      <c r="H19" s="126">
        <f>AVERAGE(E26:E37)</f>
        <v>16.297799671127084</v>
      </c>
      <c r="I19" s="128">
        <f t="shared" ref="I19:I21" si="2">(H19-H18)/H18</f>
        <v>0.11434837922110899</v>
      </c>
    </row>
    <row r="20" spans="1:10">
      <c r="A20" s="168"/>
      <c r="B20" s="109" t="s">
        <v>64</v>
      </c>
      <c r="C20" s="97">
        <v>18</v>
      </c>
      <c r="D20" s="99">
        <f>Vidrio!L88</f>
        <v>316.35118357530359</v>
      </c>
      <c r="E20" s="100">
        <f t="shared" si="0"/>
        <v>12.167353214434753</v>
      </c>
      <c r="G20" s="125">
        <v>2023</v>
      </c>
      <c r="H20" s="126">
        <f>AVERAGE(E38:E49)</f>
        <v>17.970191368386352</v>
      </c>
      <c r="I20" s="128">
        <f t="shared" si="2"/>
        <v>0.10261456951284351</v>
      </c>
    </row>
    <row r="21" spans="1:10">
      <c r="A21" s="168"/>
      <c r="B21" s="109" t="s">
        <v>65</v>
      </c>
      <c r="C21" s="97">
        <v>19</v>
      </c>
      <c r="D21" s="99">
        <f>Vidrio!L89</f>
        <v>319.3611536808238</v>
      </c>
      <c r="E21" s="100">
        <f t="shared" si="0"/>
        <v>13.306714736700991</v>
      </c>
      <c r="G21" s="125">
        <v>2024</v>
      </c>
      <c r="H21" s="126">
        <f>AVERAGE(E50:E61)</f>
        <v>19.642583065645628</v>
      </c>
      <c r="I21" s="128">
        <f t="shared" si="2"/>
        <v>9.3064768369767736E-2</v>
      </c>
    </row>
    <row r="22" spans="1:10">
      <c r="A22" s="168"/>
      <c r="B22" s="109" t="s">
        <v>66</v>
      </c>
      <c r="C22" s="97">
        <v>20</v>
      </c>
      <c r="D22" s="99">
        <f>Vidrio!L90</f>
        <v>322.3711237863439</v>
      </c>
      <c r="E22" s="100">
        <f t="shared" si="0"/>
        <v>12.398889376397843</v>
      </c>
      <c r="G22" s="122" t="s">
        <v>76</v>
      </c>
      <c r="H22" s="123">
        <f>AVERAGE(H17:H21)</f>
        <v>16.192085114019729</v>
      </c>
      <c r="I22" s="124">
        <f>AVERAGE(I17:I21)</f>
        <v>0.12179391251943816</v>
      </c>
    </row>
    <row r="23" spans="1:10">
      <c r="A23" s="168"/>
      <c r="B23" s="109" t="s">
        <v>67</v>
      </c>
      <c r="C23" s="97">
        <v>21</v>
      </c>
      <c r="D23" s="99">
        <f>Vidrio!L91</f>
        <v>325.381093891864</v>
      </c>
      <c r="E23" s="100">
        <f t="shared" si="0"/>
        <v>12.514657457379384</v>
      </c>
    </row>
    <row r="24" spans="1:10">
      <c r="A24" s="168"/>
      <c r="B24" s="109" t="s">
        <v>68</v>
      </c>
      <c r="C24" s="97">
        <v>22</v>
      </c>
      <c r="D24" s="99">
        <f>Vidrio!L92</f>
        <v>328.39106399738421</v>
      </c>
      <c r="E24" s="100">
        <f t="shared" si="0"/>
        <v>14.277872347712357</v>
      </c>
    </row>
    <row r="25" spans="1:10">
      <c r="A25" s="168"/>
      <c r="B25" s="109" t="s">
        <v>69</v>
      </c>
      <c r="C25" s="97">
        <v>23</v>
      </c>
      <c r="D25" s="99">
        <f>Vidrio!L93</f>
        <v>331.4010341029043</v>
      </c>
      <c r="E25" s="100">
        <f t="shared" si="0"/>
        <v>30.127366736627664</v>
      </c>
    </row>
    <row r="26" spans="1:10">
      <c r="A26" s="168" t="s">
        <v>57</v>
      </c>
      <c r="B26" s="109" t="s">
        <v>70</v>
      </c>
      <c r="C26" s="97">
        <v>24</v>
      </c>
      <c r="D26" s="99">
        <f>Vidrio!L94</f>
        <v>334.4110042084244</v>
      </c>
      <c r="E26" s="100">
        <f t="shared" si="0"/>
        <v>18.578389122690243</v>
      </c>
    </row>
    <row r="27" spans="1:10">
      <c r="A27" s="168"/>
      <c r="B27" s="109" t="s">
        <v>71</v>
      </c>
      <c r="C27" s="97">
        <v>25</v>
      </c>
      <c r="D27" s="99">
        <f>Vidrio!L95</f>
        <v>337.42097431394473</v>
      </c>
      <c r="E27" s="100">
        <f t="shared" si="0"/>
        <v>13.496838972557789</v>
      </c>
    </row>
    <row r="28" spans="1:10">
      <c r="A28" s="168"/>
      <c r="B28" s="109" t="s">
        <v>60</v>
      </c>
      <c r="C28" s="97">
        <v>26</v>
      </c>
      <c r="D28" s="99">
        <f>Vidrio!L96</f>
        <v>340.43094441946471</v>
      </c>
      <c r="E28" s="100">
        <f t="shared" si="0"/>
        <v>13.617237776778587</v>
      </c>
    </row>
    <row r="29" spans="1:10">
      <c r="A29" s="168"/>
      <c r="B29" s="109" t="s">
        <v>61</v>
      </c>
      <c r="C29" s="97">
        <v>27</v>
      </c>
      <c r="D29" s="99">
        <f>Vidrio!L97</f>
        <v>343.44091452498481</v>
      </c>
      <c r="E29" s="100">
        <f t="shared" si="0"/>
        <v>14.932213674999339</v>
      </c>
    </row>
    <row r="30" spans="1:10">
      <c r="A30" s="168"/>
      <c r="B30" s="109" t="s">
        <v>62</v>
      </c>
      <c r="C30" s="97">
        <v>28</v>
      </c>
      <c r="D30" s="99">
        <f>Vidrio!L98</f>
        <v>346.4508846305049</v>
      </c>
      <c r="E30" s="100">
        <f t="shared" si="0"/>
        <v>14.435453526271038</v>
      </c>
    </row>
    <row r="31" spans="1:10">
      <c r="A31" s="168"/>
      <c r="B31" s="109" t="s">
        <v>63</v>
      </c>
      <c r="C31" s="97">
        <v>29</v>
      </c>
      <c r="D31" s="99">
        <f>Vidrio!L99</f>
        <v>349.46085473602488</v>
      </c>
      <c r="E31" s="100">
        <f t="shared" si="0"/>
        <v>15.193950205914126</v>
      </c>
    </row>
    <row r="32" spans="1:10">
      <c r="A32" s="168"/>
      <c r="B32" s="109" t="s">
        <v>64</v>
      </c>
      <c r="C32" s="97">
        <v>30</v>
      </c>
      <c r="D32" s="99">
        <f>Vidrio!L100</f>
        <v>352.47082484154521</v>
      </c>
      <c r="E32" s="100">
        <f t="shared" si="0"/>
        <v>13.556570186213277</v>
      </c>
    </row>
    <row r="33" spans="1:5">
      <c r="A33" s="168"/>
      <c r="B33" s="109" t="s">
        <v>65</v>
      </c>
      <c r="C33" s="97">
        <v>31</v>
      </c>
      <c r="D33" s="99">
        <f>Vidrio!L101</f>
        <v>355.48079494706531</v>
      </c>
      <c r="E33" s="100">
        <f t="shared" si="0"/>
        <v>14.811699789461054</v>
      </c>
    </row>
    <row r="34" spans="1:5">
      <c r="A34" s="168"/>
      <c r="B34" s="109" t="s">
        <v>66</v>
      </c>
      <c r="C34" s="97">
        <v>32</v>
      </c>
      <c r="D34" s="99">
        <f>Vidrio!L102</f>
        <v>358.49076505258563</v>
      </c>
      <c r="E34" s="100">
        <f t="shared" ref="E34:E61" si="3">D34/VLOOKUP(B34,$G$3:$J$14,4,FALSE)</f>
        <v>13.78810634817637</v>
      </c>
    </row>
    <row r="35" spans="1:5">
      <c r="A35" s="168"/>
      <c r="B35" s="109" t="s">
        <v>67</v>
      </c>
      <c r="C35" s="97">
        <v>33</v>
      </c>
      <c r="D35" s="99">
        <f>Vidrio!L103</f>
        <v>361.5007351581055</v>
      </c>
      <c r="E35" s="100">
        <f t="shared" si="3"/>
        <v>13.903874429157904</v>
      </c>
    </row>
    <row r="36" spans="1:5">
      <c r="A36" s="168"/>
      <c r="B36" s="109" t="s">
        <v>68</v>
      </c>
      <c r="C36" s="97">
        <v>34</v>
      </c>
      <c r="D36" s="99">
        <f>Vidrio!L104</f>
        <v>364.51070526362571</v>
      </c>
      <c r="E36" s="100">
        <f t="shared" si="3"/>
        <v>15.848291533201118</v>
      </c>
    </row>
    <row r="37" spans="1:5">
      <c r="A37" s="168"/>
      <c r="B37" s="109" t="s">
        <v>69</v>
      </c>
      <c r="C37" s="97">
        <v>35</v>
      </c>
      <c r="D37" s="99">
        <f>Vidrio!L105</f>
        <v>367.52067536914581</v>
      </c>
      <c r="E37" s="100">
        <f t="shared" si="3"/>
        <v>33.410970488104162</v>
      </c>
    </row>
    <row r="38" spans="1:5">
      <c r="A38" s="168" t="s">
        <v>58</v>
      </c>
      <c r="B38" s="109" t="s">
        <v>70</v>
      </c>
      <c r="C38" s="97">
        <v>36</v>
      </c>
      <c r="D38" s="99">
        <f>Vidrio!L106</f>
        <v>370.53064547466579</v>
      </c>
      <c r="E38" s="100">
        <f t="shared" si="3"/>
        <v>20.585035859703655</v>
      </c>
    </row>
    <row r="39" spans="1:5">
      <c r="A39" s="168"/>
      <c r="B39" s="109" t="s">
        <v>71</v>
      </c>
      <c r="C39" s="97">
        <v>37</v>
      </c>
      <c r="D39" s="99">
        <f>Vidrio!L107</f>
        <v>373.54061558018611</v>
      </c>
      <c r="E39" s="100">
        <f t="shared" si="3"/>
        <v>14.941624623207444</v>
      </c>
    </row>
    <row r="40" spans="1:5">
      <c r="A40" s="168"/>
      <c r="B40" s="109" t="s">
        <v>60</v>
      </c>
      <c r="C40" s="97">
        <v>38</v>
      </c>
      <c r="D40" s="99">
        <f>Vidrio!L108</f>
        <v>376.55058568570632</v>
      </c>
      <c r="E40" s="100">
        <f t="shared" si="3"/>
        <v>15.062023427428253</v>
      </c>
    </row>
    <row r="41" spans="1:5">
      <c r="A41" s="168"/>
      <c r="B41" s="109" t="s">
        <v>61</v>
      </c>
      <c r="C41" s="97">
        <v>39</v>
      </c>
      <c r="D41" s="99">
        <f>Vidrio!L109</f>
        <v>379.56055579122631</v>
      </c>
      <c r="E41" s="100">
        <f t="shared" si="3"/>
        <v>16.502632860488099</v>
      </c>
    </row>
    <row r="42" spans="1:5">
      <c r="A42" s="168"/>
      <c r="B42" s="109" t="s">
        <v>62</v>
      </c>
      <c r="C42" s="97">
        <v>40</v>
      </c>
      <c r="D42" s="99">
        <f>Vidrio!L110</f>
        <v>382.57052589674652</v>
      </c>
      <c r="E42" s="100">
        <f t="shared" si="3"/>
        <v>15.940438579031104</v>
      </c>
    </row>
    <row r="43" spans="1:5">
      <c r="A43" s="168"/>
      <c r="B43" s="109" t="s">
        <v>63</v>
      </c>
      <c r="C43" s="97">
        <v>41</v>
      </c>
      <c r="D43" s="99">
        <f>Vidrio!L111</f>
        <v>385.58049600226673</v>
      </c>
      <c r="E43" s="100">
        <f t="shared" si="3"/>
        <v>16.764369391402901</v>
      </c>
    </row>
    <row r="44" spans="1:5">
      <c r="A44" s="168"/>
      <c r="B44" s="109" t="s">
        <v>64</v>
      </c>
      <c r="C44" s="97">
        <v>42</v>
      </c>
      <c r="D44" s="99">
        <f>Vidrio!L112</f>
        <v>388.59046610778682</v>
      </c>
      <c r="E44" s="100">
        <f t="shared" si="3"/>
        <v>14.9457871579918</v>
      </c>
    </row>
    <row r="45" spans="1:5">
      <c r="A45" s="168"/>
      <c r="B45" s="109" t="s">
        <v>65</v>
      </c>
      <c r="C45" s="97">
        <v>43</v>
      </c>
      <c r="D45" s="99">
        <f>Vidrio!L113</f>
        <v>391.60043621330681</v>
      </c>
      <c r="E45" s="100">
        <f t="shared" si="3"/>
        <v>16.316684842221118</v>
      </c>
    </row>
    <row r="46" spans="1:5">
      <c r="A46" s="168"/>
      <c r="B46" s="109" t="s">
        <v>66</v>
      </c>
      <c r="C46" s="97">
        <v>44</v>
      </c>
      <c r="D46" s="99">
        <f>Vidrio!L114</f>
        <v>394.61040631882702</v>
      </c>
      <c r="E46" s="100">
        <f t="shared" si="3"/>
        <v>15.177323319954885</v>
      </c>
    </row>
    <row r="47" spans="1:5">
      <c r="A47" s="168"/>
      <c r="B47" s="109" t="s">
        <v>67</v>
      </c>
      <c r="C47" s="97">
        <v>45</v>
      </c>
      <c r="D47" s="99">
        <f>Vidrio!L115</f>
        <v>397.62037642434723</v>
      </c>
      <c r="E47" s="100">
        <f t="shared" si="3"/>
        <v>15.293091400936431</v>
      </c>
    </row>
    <row r="48" spans="1:5">
      <c r="A48" s="168"/>
      <c r="B48" s="109" t="s">
        <v>68</v>
      </c>
      <c r="C48" s="97">
        <v>46</v>
      </c>
      <c r="D48" s="99">
        <f>Vidrio!L116</f>
        <v>400.63034652986732</v>
      </c>
      <c r="E48" s="100">
        <f t="shared" si="3"/>
        <v>17.418710718689884</v>
      </c>
    </row>
    <row r="49" spans="1:5">
      <c r="A49" s="168"/>
      <c r="B49" s="109" t="s">
        <v>69</v>
      </c>
      <c r="C49" s="97">
        <v>47</v>
      </c>
      <c r="D49" s="99">
        <f>Vidrio!L117</f>
        <v>403.64031663538742</v>
      </c>
      <c r="E49" s="100">
        <f t="shared" si="3"/>
        <v>36.694574239580675</v>
      </c>
    </row>
    <row r="50" spans="1:5">
      <c r="A50" s="168" t="s">
        <v>59</v>
      </c>
      <c r="B50" s="109" t="s">
        <v>70</v>
      </c>
      <c r="C50" s="97">
        <v>48</v>
      </c>
      <c r="D50" s="99">
        <f>Vidrio!L118</f>
        <v>406.65028674090763</v>
      </c>
      <c r="E50" s="100">
        <f t="shared" si="3"/>
        <v>22.591682596717092</v>
      </c>
    </row>
    <row r="51" spans="1:5">
      <c r="A51" s="168"/>
      <c r="B51" s="109" t="s">
        <v>71</v>
      </c>
      <c r="C51" s="97">
        <v>49</v>
      </c>
      <c r="D51" s="99">
        <f>Vidrio!L119</f>
        <v>409.66025684642761</v>
      </c>
      <c r="E51" s="100">
        <f t="shared" si="3"/>
        <v>16.386410273857106</v>
      </c>
    </row>
    <row r="52" spans="1:5">
      <c r="A52" s="168"/>
      <c r="B52" s="109" t="s">
        <v>60</v>
      </c>
      <c r="C52" s="97">
        <v>50</v>
      </c>
      <c r="D52" s="99">
        <f>Vidrio!L120</f>
        <v>412.67022695194783</v>
      </c>
      <c r="E52" s="100">
        <f t="shared" si="3"/>
        <v>16.506809078077914</v>
      </c>
    </row>
    <row r="53" spans="1:5">
      <c r="A53" s="168"/>
      <c r="B53" s="109" t="s">
        <v>61</v>
      </c>
      <c r="C53" s="97">
        <v>51</v>
      </c>
      <c r="D53" s="99">
        <f>Vidrio!L121</f>
        <v>415.68019705746804</v>
      </c>
      <c r="E53" s="100">
        <f t="shared" si="3"/>
        <v>18.073052045976873</v>
      </c>
    </row>
    <row r="54" spans="1:5">
      <c r="A54" s="168"/>
      <c r="B54" s="109" t="s">
        <v>62</v>
      </c>
      <c r="C54" s="97">
        <v>52</v>
      </c>
      <c r="D54" s="99">
        <f>Vidrio!L122</f>
        <v>418.69016716298802</v>
      </c>
      <c r="E54" s="100">
        <f t="shared" si="3"/>
        <v>17.445423631791169</v>
      </c>
    </row>
    <row r="55" spans="1:5">
      <c r="A55" s="168"/>
      <c r="B55" s="109" t="s">
        <v>63</v>
      </c>
      <c r="C55" s="97">
        <v>53</v>
      </c>
      <c r="D55" s="99">
        <f>Vidrio!L123</f>
        <v>421.70013726850823</v>
      </c>
      <c r="E55" s="100">
        <f t="shared" si="3"/>
        <v>18.334788576891661</v>
      </c>
    </row>
    <row r="56" spans="1:5">
      <c r="A56" s="168"/>
      <c r="B56" s="109" t="s">
        <v>64</v>
      </c>
      <c r="C56" s="97">
        <v>54</v>
      </c>
      <c r="D56" s="99">
        <f>Vidrio!L124</f>
        <v>424.71010737402844</v>
      </c>
      <c r="E56" s="100">
        <f t="shared" si="3"/>
        <v>16.335004129770326</v>
      </c>
    </row>
    <row r="57" spans="1:5">
      <c r="A57" s="168"/>
      <c r="B57" s="109" t="s">
        <v>65</v>
      </c>
      <c r="C57" s="97">
        <v>55</v>
      </c>
      <c r="D57" s="99">
        <f>Vidrio!L125</f>
        <v>427.72007747954831</v>
      </c>
      <c r="E57" s="100">
        <f t="shared" si="3"/>
        <v>17.821669894981181</v>
      </c>
    </row>
    <row r="58" spans="1:5">
      <c r="A58" s="168"/>
      <c r="B58" s="109" t="s">
        <v>66</v>
      </c>
      <c r="C58" s="97">
        <v>56</v>
      </c>
      <c r="D58" s="99">
        <f>Vidrio!L126</f>
        <v>430.73004758506863</v>
      </c>
      <c r="E58" s="100">
        <f t="shared" si="3"/>
        <v>16.566540291733411</v>
      </c>
    </row>
    <row r="59" spans="1:5">
      <c r="A59" s="168"/>
      <c r="B59" s="109" t="s">
        <v>67</v>
      </c>
      <c r="C59" s="97">
        <v>57</v>
      </c>
      <c r="D59" s="99">
        <f>Vidrio!L127</f>
        <v>433.74001769058873</v>
      </c>
      <c r="E59" s="100">
        <f t="shared" si="3"/>
        <v>16.682308372714949</v>
      </c>
    </row>
    <row r="60" spans="1:5">
      <c r="A60" s="168"/>
      <c r="B60" s="109" t="s">
        <v>68</v>
      </c>
      <c r="C60" s="97">
        <v>58</v>
      </c>
      <c r="D60" s="99">
        <f>Vidrio!L128</f>
        <v>436.74998779610883</v>
      </c>
      <c r="E60" s="100">
        <f t="shared" si="3"/>
        <v>18.989129904178643</v>
      </c>
    </row>
    <row r="61" spans="1:5">
      <c r="A61" s="168"/>
      <c r="B61" s="109" t="s">
        <v>69</v>
      </c>
      <c r="C61" s="97">
        <v>59</v>
      </c>
      <c r="D61" s="99">
        <f>Vidrio!L129</f>
        <v>439.75995790162892</v>
      </c>
      <c r="E61" s="100">
        <f t="shared" si="3"/>
        <v>39.978177991057173</v>
      </c>
    </row>
  </sheetData>
  <mergeCells count="6">
    <mergeCell ref="A50:A61"/>
    <mergeCell ref="A2:A13"/>
    <mergeCell ref="A14:A25"/>
    <mergeCell ref="G16:H16"/>
    <mergeCell ref="A26:A37"/>
    <mergeCell ref="A38:A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9F96-83D2-4580-811B-318700035932}">
  <sheetPr>
    <tabColor theme="9"/>
  </sheetPr>
  <dimension ref="A1:Y1366"/>
  <sheetViews>
    <sheetView showGridLines="0" zoomScale="80" zoomScaleNormal="80" workbookViewId="0">
      <pane xSplit="4" ySplit="6" topLeftCell="E7" activePane="bottomRight" state="frozen"/>
      <selection pane="topRight" activeCell="D1" sqref="D1"/>
      <selection pane="bottomLeft" activeCell="A5" sqref="A5"/>
      <selection pane="bottomRight" activeCell="P24" sqref="P24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0.5703125" style="2" bestFit="1" customWidth="1"/>
    <col min="13" max="13" width="11.42578125" style="2" customWidth="1"/>
    <col min="14" max="14" width="9.5703125" style="2" customWidth="1"/>
    <col min="15" max="15" width="9.85546875" style="3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3034.4159325499168</v>
      </c>
      <c r="Q2" s="66">
        <f>1+ALFA/(1+BETA)^3*((1+4*BETA+5*BETA^2)+2*ALFA*(1+3*BETA)+2*ALFA^2)</f>
        <v>1.0518576443488683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6905.496376811594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72.286956521739114</v>
      </c>
      <c r="E5" s="8"/>
      <c r="F5" s="8"/>
      <c r="G5" s="58">
        <v>0.04</v>
      </c>
      <c r="H5" s="58">
        <f>1-ALFA</f>
        <v>0.96</v>
      </c>
      <c r="I5" s="8"/>
      <c r="J5" s="57">
        <f t="shared" ref="J5:P5" si="0">AVERAGE(J31:J66)</f>
        <v>-1940.8079475053589</v>
      </c>
      <c r="K5" s="57">
        <f t="shared" si="0"/>
        <v>2527.4259090719552</v>
      </c>
      <c r="L5" s="57">
        <f t="shared" si="0"/>
        <v>10208956.703512251</v>
      </c>
      <c r="M5" s="57">
        <f t="shared" si="0"/>
        <v>1.825139999414815</v>
      </c>
      <c r="N5" s="57">
        <f t="shared" si="0"/>
        <v>0.46770523707630407</v>
      </c>
      <c r="O5" s="56">
        <f t="shared" si="0"/>
        <v>-48221.408344196716</v>
      </c>
      <c r="P5" s="56">
        <f t="shared" si="0"/>
        <v>-1739.9156993304605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1">
        <v>4994</v>
      </c>
      <c r="E7" s="38">
        <f t="shared" ref="E7:E30" si="1">a+b*C7</f>
        <v>6977.7833333333328</v>
      </c>
      <c r="F7" s="38">
        <f>D7-E7</f>
        <v>-1983.7833333333328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1">
        <v>8830</v>
      </c>
      <c r="E8" s="38">
        <f t="shared" si="1"/>
        <v>7050.0702898550726</v>
      </c>
      <c r="F8" s="38">
        <f t="shared" ref="F8:F30" si="2">D8-E8</f>
        <v>1779.9297101449274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8817</v>
      </c>
      <c r="E9" s="38">
        <f t="shared" si="1"/>
        <v>7122.3572463768114</v>
      </c>
      <c r="F9" s="38">
        <f t="shared" si="2"/>
        <v>1694.6427536231886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8139</v>
      </c>
      <c r="E10" s="38">
        <f t="shared" si="1"/>
        <v>7194.6442028985502</v>
      </c>
      <c r="F10" s="38">
        <f t="shared" si="2"/>
        <v>944.35579710144975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8245</v>
      </c>
      <c r="E11" s="38">
        <f t="shared" si="1"/>
        <v>7266.93115942029</v>
      </c>
      <c r="F11" s="38">
        <f t="shared" si="2"/>
        <v>978.06884057971001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5588</v>
      </c>
      <c r="E12" s="38">
        <f t="shared" si="1"/>
        <v>7339.2181159420288</v>
      </c>
      <c r="F12" s="38">
        <f t="shared" si="2"/>
        <v>-1751.2181159420288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7125</v>
      </c>
      <c r="E13" s="38">
        <f t="shared" si="1"/>
        <v>7411.5050724637676</v>
      </c>
      <c r="F13" s="38">
        <f t="shared" si="2"/>
        <v>-286.50507246376765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9230</v>
      </c>
      <c r="E14" s="38">
        <f t="shared" si="1"/>
        <v>7483.7920289855065</v>
      </c>
      <c r="F14" s="38">
        <f t="shared" si="2"/>
        <v>1746.2079710144935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7171</v>
      </c>
      <c r="E15" s="38">
        <f t="shared" si="1"/>
        <v>7556.0789855072462</v>
      </c>
      <c r="F15" s="38">
        <f t="shared" si="2"/>
        <v>-385.07898550724622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8837</v>
      </c>
      <c r="E16" s="38">
        <f t="shared" si="1"/>
        <v>7628.365942028985</v>
      </c>
      <c r="F16" s="38">
        <f t="shared" si="2"/>
        <v>1208.634057971015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7275</v>
      </c>
      <c r="E17" s="38">
        <f t="shared" si="1"/>
        <v>7700.6528985507248</v>
      </c>
      <c r="F17" s="38">
        <f t="shared" si="2"/>
        <v>-425.65289855072479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3722</v>
      </c>
      <c r="E18" s="38">
        <f t="shared" si="1"/>
        <v>7772.9398550724636</v>
      </c>
      <c r="F18" s="38">
        <f t="shared" si="2"/>
        <v>-4050.9398550724636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4302</v>
      </c>
      <c r="E19" s="38">
        <f t="shared" si="1"/>
        <v>7845.2268115942024</v>
      </c>
      <c r="F19" s="38">
        <f>D19-E19</f>
        <v>-3543.2268115942024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8687</v>
      </c>
      <c r="E20" s="38">
        <f t="shared" si="1"/>
        <v>7917.5137681159413</v>
      </c>
      <c r="F20" s="38">
        <f t="shared" si="2"/>
        <v>769.48623188405872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6899</v>
      </c>
      <c r="E21" s="38">
        <f t="shared" si="1"/>
        <v>7989.800724637681</v>
      </c>
      <c r="F21" s="38">
        <f t="shared" si="2"/>
        <v>-1090.800724637681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9189</v>
      </c>
      <c r="E22" s="38">
        <f t="shared" si="1"/>
        <v>8062.0876811594198</v>
      </c>
      <c r="F22" s="38">
        <f t="shared" si="2"/>
        <v>1126.9123188405802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9013</v>
      </c>
      <c r="E23" s="38">
        <f t="shared" si="1"/>
        <v>8134.3746376811587</v>
      </c>
      <c r="F23" s="38">
        <f t="shared" si="2"/>
        <v>878.62536231884133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7197</v>
      </c>
      <c r="E24" s="38">
        <f t="shared" si="1"/>
        <v>8206.6615942028984</v>
      </c>
      <c r="F24" s="38">
        <f t="shared" si="2"/>
        <v>-1009.6615942028984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2421</v>
      </c>
      <c r="E25" s="38">
        <f t="shared" si="1"/>
        <v>8278.9485507246372</v>
      </c>
      <c r="F25" s="38">
        <f t="shared" si="2"/>
        <v>-5857.9485507246372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35">
        <v>42583</v>
      </c>
      <c r="C26" s="136">
        <v>20</v>
      </c>
      <c r="D26" s="130">
        <v>13161</v>
      </c>
      <c r="E26" s="38">
        <f t="shared" si="1"/>
        <v>8351.2355072463761</v>
      </c>
      <c r="F26" s="38">
        <f t="shared" si="2"/>
        <v>4809.7644927536239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35">
        <v>42614</v>
      </c>
      <c r="C27" s="136">
        <v>21</v>
      </c>
      <c r="D27" s="130">
        <v>15527</v>
      </c>
      <c r="E27" s="38">
        <f t="shared" si="1"/>
        <v>8423.5224637681149</v>
      </c>
      <c r="F27" s="38">
        <f t="shared" si="2"/>
        <v>7103.4775362318851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35">
        <v>42644</v>
      </c>
      <c r="C28" s="137">
        <v>22</v>
      </c>
      <c r="D28" s="130">
        <v>10854</v>
      </c>
      <c r="E28" s="38">
        <f t="shared" si="1"/>
        <v>8495.8094202898537</v>
      </c>
      <c r="F28" s="38">
        <f t="shared" si="2"/>
        <v>2358.1905797101463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9446</v>
      </c>
      <c r="E29" s="38">
        <f t="shared" si="1"/>
        <v>8568.0963768115944</v>
      </c>
      <c r="F29" s="38">
        <f t="shared" si="2"/>
        <v>877.90362318840562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2749</v>
      </c>
      <c r="E30" s="35">
        <f t="shared" si="1"/>
        <v>8640.3833333333332</v>
      </c>
      <c r="F30" s="35">
        <f t="shared" si="2"/>
        <v>-5891.3833333333332</v>
      </c>
      <c r="G30" s="19">
        <f>a+b*C30-(1-ALFA)/ALFA*b</f>
        <v>6905.496376811594</v>
      </c>
      <c r="H30" s="19">
        <f>a+b*C30-2*(1-ALFA)/ALFA*b</f>
        <v>5170.6094202898557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2489.680287794421</v>
      </c>
      <c r="R30" s="32">
        <f>(SUMSQ(F7:F30)/(COUNTA(F7:F30)-2))</f>
        <v>9207680.0517127812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1">
        <v>7925.7</v>
      </c>
      <c r="E31" s="29"/>
      <c r="F31" s="29"/>
      <c r="G31" s="28">
        <f t="shared" ref="G31:G67" si="3">(ALFA*D31)+((1-ALFA)*G30)</f>
        <v>6946.30452173913</v>
      </c>
      <c r="H31" s="27">
        <f t="shared" ref="H31:H66" si="4">ALFA*G31+(1-ALFA)*H30</f>
        <v>5241.6372243478263</v>
      </c>
      <c r="I31" s="26">
        <f t="shared" ref="I31:I66" si="5">(2+ALFA/BETA)*G30-(1+ALFA/BETA)*H30</f>
        <v>8712.6702898550702</v>
      </c>
      <c r="J31" s="25">
        <f>D31-I31</f>
        <v>-786.9702898550704</v>
      </c>
      <c r="K31" s="25">
        <f>ABS(D31-I31)</f>
        <v>786.9702898550704</v>
      </c>
      <c r="L31" s="25">
        <f>J31^2</f>
        <v>619322.23711457348</v>
      </c>
      <c r="M31" s="25">
        <f>K31/D31</f>
        <v>9.9293474375142937E-2</v>
      </c>
      <c r="N31" s="25">
        <f>K31/I31</f>
        <v>9.0324810152796586E-2</v>
      </c>
      <c r="O31" s="24">
        <f>J31+O30</f>
        <v>-786.9702898550704</v>
      </c>
      <c r="P31" s="24">
        <f t="shared" ref="P31:P66" si="6">w*J31+(1-w)*P30</f>
        <v>-78.697028985507046</v>
      </c>
      <c r="Q31" s="24">
        <f t="shared" ref="Q31:Q66" si="7">w*K31+(1-w)*Q30</f>
        <v>2319.409288000486</v>
      </c>
      <c r="R31" s="24">
        <f t="shared" ref="R31:R66" si="8">w*L31+(1-w)*R30</f>
        <v>8348844.2702529607</v>
      </c>
      <c r="S31" s="23">
        <f>P31/Q31</f>
        <v>-3.3929772288421811E-2</v>
      </c>
      <c r="T31" s="22">
        <f>O31/Q31</f>
        <v>-0.33929772288421806</v>
      </c>
    </row>
    <row r="32" spans="1:20" ht="15.75" customHeight="1">
      <c r="A32" s="160"/>
      <c r="B32" s="1">
        <v>42767</v>
      </c>
      <c r="C32" s="30">
        <v>26</v>
      </c>
      <c r="D32" s="81">
        <v>8984.2000000000007</v>
      </c>
      <c r="E32" s="29"/>
      <c r="F32" s="29"/>
      <c r="G32" s="28">
        <f t="shared" si="3"/>
        <v>7027.8203408695654</v>
      </c>
      <c r="H32" s="27">
        <f t="shared" si="4"/>
        <v>5313.0845490086958</v>
      </c>
      <c r="I32" s="26">
        <f t="shared" si="5"/>
        <v>8721.9996231884033</v>
      </c>
      <c r="J32" s="25">
        <f t="shared" ref="J32:J66" si="9">D32-I32</f>
        <v>262.20037681159738</v>
      </c>
      <c r="K32" s="25">
        <f t="shared" ref="K32:K66" si="10">ABS(D32-I32)</f>
        <v>262.20037681159738</v>
      </c>
      <c r="L32" s="25">
        <f t="shared" ref="L32:L66" si="11">J32^2</f>
        <v>68749.037600143653</v>
      </c>
      <c r="M32" s="25">
        <f t="shared" ref="M32:M66" si="12">K32/D32</f>
        <v>2.9184610406223967E-2</v>
      </c>
      <c r="N32" s="25">
        <f t="shared" ref="N32:N66" si="13">K32/I32</f>
        <v>3.0061956906591535E-2</v>
      </c>
      <c r="O32" s="24">
        <f t="shared" ref="O32:O66" si="14">J32+O31</f>
        <v>-524.76991304347303</v>
      </c>
      <c r="P32" s="24">
        <f t="shared" si="6"/>
        <v>-44.607288405796609</v>
      </c>
      <c r="Q32" s="24">
        <f t="shared" si="7"/>
        <v>2113.6883968815973</v>
      </c>
      <c r="R32" s="24">
        <f t="shared" si="8"/>
        <v>7520834.746987679</v>
      </c>
      <c r="S32" s="23">
        <f t="shared" ref="S32:S66" si="15">P32/Q32</f>
        <v>-2.1104004011001522E-2</v>
      </c>
      <c r="T32" s="22">
        <f t="shared" ref="T32:T66" si="16">O32/Q32</f>
        <v>-0.24827212649588534</v>
      </c>
    </row>
    <row r="33" spans="1:20" ht="15.75" customHeight="1">
      <c r="A33" s="160"/>
      <c r="B33" s="1">
        <v>42795</v>
      </c>
      <c r="C33" s="30">
        <v>27</v>
      </c>
      <c r="D33" s="81">
        <v>9445</v>
      </c>
      <c r="E33" s="29"/>
      <c r="F33" s="29"/>
      <c r="G33" s="28">
        <f t="shared" si="3"/>
        <v>7124.5075272347831</v>
      </c>
      <c r="H33" s="27">
        <f t="shared" si="4"/>
        <v>5385.5414681377388</v>
      </c>
      <c r="I33" s="26">
        <f t="shared" si="5"/>
        <v>8814.0034573913035</v>
      </c>
      <c r="J33" s="25">
        <f t="shared" si="9"/>
        <v>630.99654260869647</v>
      </c>
      <c r="K33" s="25">
        <f t="shared" si="10"/>
        <v>630.99654260869647</v>
      </c>
      <c r="L33" s="25">
        <f t="shared" si="11"/>
        <v>398156.6367841285</v>
      </c>
      <c r="M33" s="25">
        <f t="shared" si="12"/>
        <v>6.6807468778051507E-2</v>
      </c>
      <c r="N33" s="25">
        <f t="shared" si="13"/>
        <v>7.1590230893266937E-2</v>
      </c>
      <c r="O33" s="24">
        <f t="shared" si="14"/>
        <v>106.22662956522345</v>
      </c>
      <c r="P33" s="24">
        <f t="shared" si="6"/>
        <v>22.953094695652702</v>
      </c>
      <c r="Q33" s="24">
        <f t="shared" si="7"/>
        <v>1965.4192114543073</v>
      </c>
      <c r="R33" s="24">
        <f t="shared" si="8"/>
        <v>6808566.9359673243</v>
      </c>
      <c r="S33" s="23">
        <f t="shared" si="15"/>
        <v>1.1678472746111307E-2</v>
      </c>
      <c r="T33" s="22">
        <f t="shared" si="16"/>
        <v>5.4047822951023922E-2</v>
      </c>
    </row>
    <row r="34" spans="1:20" ht="15.75" customHeight="1">
      <c r="A34" s="160"/>
      <c r="B34" s="1">
        <v>42826</v>
      </c>
      <c r="C34" s="80">
        <v>28</v>
      </c>
      <c r="D34" s="81">
        <v>7464.6</v>
      </c>
      <c r="E34" s="29"/>
      <c r="F34" s="29"/>
      <c r="G34" s="28">
        <f t="shared" si="3"/>
        <v>7138.1112261453909</v>
      </c>
      <c r="H34" s="27">
        <f t="shared" si="4"/>
        <v>5455.6442584580445</v>
      </c>
      <c r="I34" s="26">
        <f t="shared" si="5"/>
        <v>8935.9305054608703</v>
      </c>
      <c r="J34" s="25">
        <f t="shared" si="9"/>
        <v>-1471.33050546087</v>
      </c>
      <c r="K34" s="25">
        <f t="shared" si="10"/>
        <v>1471.33050546087</v>
      </c>
      <c r="L34" s="25">
        <f t="shared" si="11"/>
        <v>2164813.456299739</v>
      </c>
      <c r="M34" s="25">
        <f t="shared" si="12"/>
        <v>0.1971077493048348</v>
      </c>
      <c r="N34" s="25">
        <f t="shared" si="13"/>
        <v>0.16465330662114255</v>
      </c>
      <c r="O34" s="24">
        <f t="shared" si="14"/>
        <v>-1365.1038758956465</v>
      </c>
      <c r="P34" s="24">
        <f t="shared" si="6"/>
        <v>-126.47526531999955</v>
      </c>
      <c r="Q34" s="24">
        <f t="shared" si="7"/>
        <v>1916.0103408549635</v>
      </c>
      <c r="R34" s="24">
        <f t="shared" si="8"/>
        <v>6344191.5880005667</v>
      </c>
      <c r="S34" s="23">
        <f t="shared" si="15"/>
        <v>-6.6009698707348144E-2</v>
      </c>
      <c r="T34" s="22">
        <f t="shared" si="16"/>
        <v>-0.71247208158934516</v>
      </c>
    </row>
    <row r="35" spans="1:20" ht="15.75" customHeight="1">
      <c r="A35" s="160"/>
      <c r="B35" s="1">
        <v>42856</v>
      </c>
      <c r="C35" s="30">
        <v>29</v>
      </c>
      <c r="D35" s="81">
        <v>6353.9</v>
      </c>
      <c r="E35" s="29"/>
      <c r="F35" s="29"/>
      <c r="G35" s="28">
        <f t="shared" si="3"/>
        <v>7106.7427770995746</v>
      </c>
      <c r="H35" s="27">
        <f t="shared" si="4"/>
        <v>5521.6881992037052</v>
      </c>
      <c r="I35" s="26">
        <f t="shared" si="5"/>
        <v>8890.680984153043</v>
      </c>
      <c r="J35" s="25">
        <f t="shared" si="9"/>
        <v>-2536.7809841530434</v>
      </c>
      <c r="K35" s="25">
        <f t="shared" si="10"/>
        <v>2536.7809841530434</v>
      </c>
      <c r="L35" s="25">
        <f t="shared" si="11"/>
        <v>6435257.7615604838</v>
      </c>
      <c r="M35" s="25">
        <f t="shared" si="12"/>
        <v>0.39924786102284321</v>
      </c>
      <c r="N35" s="25">
        <f t="shared" si="13"/>
        <v>0.2853303350637213</v>
      </c>
      <c r="O35" s="24">
        <f t="shared" si="14"/>
        <v>-3901.8848600486899</v>
      </c>
      <c r="P35" s="24">
        <f t="shared" si="6"/>
        <v>-367.50583720330394</v>
      </c>
      <c r="Q35" s="24">
        <f t="shared" si="7"/>
        <v>1978.0874051847713</v>
      </c>
      <c r="R35" s="24">
        <f t="shared" si="8"/>
        <v>6353298.2053565588</v>
      </c>
      <c r="S35" s="23">
        <f t="shared" si="15"/>
        <v>-0.18578847235973153</v>
      </c>
      <c r="T35" s="22">
        <f t="shared" si="16"/>
        <v>-1.9725543218269561</v>
      </c>
    </row>
    <row r="36" spans="1:20" ht="15.75" customHeight="1">
      <c r="A36" s="160"/>
      <c r="B36" s="1">
        <v>42887</v>
      </c>
      <c r="C36" s="30">
        <v>30</v>
      </c>
      <c r="D36" s="81">
        <v>1102</v>
      </c>
      <c r="E36" s="29"/>
      <c r="F36" s="29"/>
      <c r="G36" s="28">
        <f t="shared" si="3"/>
        <v>6866.553066015591</v>
      </c>
      <c r="H36" s="27">
        <f t="shared" si="4"/>
        <v>5575.48279387618</v>
      </c>
      <c r="I36" s="26">
        <f t="shared" si="5"/>
        <v>8757.8412957411056</v>
      </c>
      <c r="J36" s="25">
        <f t="shared" si="9"/>
        <v>-7655.8412957411056</v>
      </c>
      <c r="K36" s="25">
        <f t="shared" si="10"/>
        <v>7655.8412957411056</v>
      </c>
      <c r="L36" s="25">
        <f t="shared" si="11"/>
        <v>58611905.94557485</v>
      </c>
      <c r="M36" s="25">
        <f t="shared" si="12"/>
        <v>6.9472244062986439</v>
      </c>
      <c r="N36" s="25">
        <f t="shared" si="13"/>
        <v>0.87416990525554539</v>
      </c>
      <c r="O36" s="24">
        <f t="shared" si="14"/>
        <v>-11557.726155789795</v>
      </c>
      <c r="P36" s="24">
        <f t="shared" si="6"/>
        <v>-1096.3393830570842</v>
      </c>
      <c r="Q36" s="24">
        <f t="shared" si="7"/>
        <v>2545.8627942404046</v>
      </c>
      <c r="R36" s="24">
        <f t="shared" si="8"/>
        <v>11579158.979378387</v>
      </c>
      <c r="S36" s="23">
        <f t="shared" si="15"/>
        <v>-0.43063569079110292</v>
      </c>
      <c r="T36" s="22">
        <f t="shared" si="16"/>
        <v>-4.5398071655460956</v>
      </c>
    </row>
    <row r="37" spans="1:20" ht="15.75" customHeight="1">
      <c r="A37" s="160"/>
      <c r="B37" s="1">
        <v>42917</v>
      </c>
      <c r="C37" s="80">
        <v>31</v>
      </c>
      <c r="D37" s="81">
        <v>779.3</v>
      </c>
      <c r="E37" s="29"/>
      <c r="F37" s="29"/>
      <c r="G37" s="28">
        <f t="shared" si="3"/>
        <v>6623.0629433749664</v>
      </c>
      <c r="H37" s="27">
        <f t="shared" si="4"/>
        <v>5617.385999856132</v>
      </c>
      <c r="I37" s="26">
        <f t="shared" si="5"/>
        <v>8211.4179328274749</v>
      </c>
      <c r="J37" s="25">
        <f t="shared" si="9"/>
        <v>-7432.1179328274748</v>
      </c>
      <c r="K37" s="25">
        <f t="shared" si="10"/>
        <v>7432.1179328274748</v>
      </c>
      <c r="L37" s="25">
        <f t="shared" si="11"/>
        <v>55236376.967455737</v>
      </c>
      <c r="M37" s="25">
        <f t="shared" si="12"/>
        <v>9.5369150940940273</v>
      </c>
      <c r="N37" s="25">
        <f t="shared" si="13"/>
        <v>0.90509556249907497</v>
      </c>
      <c r="O37" s="24">
        <f t="shared" si="14"/>
        <v>-18989.844088617268</v>
      </c>
      <c r="P37" s="24">
        <f t="shared" si="6"/>
        <v>-1729.9172380341233</v>
      </c>
      <c r="Q37" s="24">
        <f t="shared" si="7"/>
        <v>3034.4883080991121</v>
      </c>
      <c r="R37" s="24">
        <f t="shared" si="8"/>
        <v>15944880.778186124</v>
      </c>
      <c r="S37" s="23">
        <f t="shared" si="15"/>
        <v>-0.57008531995886702</v>
      </c>
      <c r="T37" s="22">
        <f t="shared" si="16"/>
        <v>-6.258005357256768</v>
      </c>
    </row>
    <row r="38" spans="1:20" ht="15.75" customHeight="1">
      <c r="A38" s="160"/>
      <c r="B38" s="1">
        <v>42948</v>
      </c>
      <c r="C38" s="30">
        <v>32</v>
      </c>
      <c r="D38" s="81">
        <v>2033.8</v>
      </c>
      <c r="E38" s="29"/>
      <c r="F38" s="29"/>
      <c r="G38" s="28">
        <f t="shared" si="3"/>
        <v>6439.4924256399672</v>
      </c>
      <c r="H38" s="27">
        <f t="shared" si="4"/>
        <v>5650.2702568874856</v>
      </c>
      <c r="I38" s="26">
        <f t="shared" si="5"/>
        <v>7670.6430928737518</v>
      </c>
      <c r="J38" s="25">
        <f t="shared" si="9"/>
        <v>-5636.8430928737516</v>
      </c>
      <c r="K38" s="25">
        <f t="shared" si="10"/>
        <v>5636.8430928737516</v>
      </c>
      <c r="L38" s="25">
        <f t="shared" si="11"/>
        <v>31774000.053678524</v>
      </c>
      <c r="M38" s="25">
        <f t="shared" si="12"/>
        <v>2.7715818137839277</v>
      </c>
      <c r="N38" s="25">
        <f t="shared" si="13"/>
        <v>0.73485925816448705</v>
      </c>
      <c r="O38" s="24">
        <f t="shared" si="14"/>
        <v>-24626.687181491019</v>
      </c>
      <c r="P38" s="24">
        <f t="shared" si="6"/>
        <v>-2120.6098235180862</v>
      </c>
      <c r="Q38" s="24">
        <f t="shared" si="7"/>
        <v>3294.723786576576</v>
      </c>
      <c r="R38" s="24">
        <f t="shared" si="8"/>
        <v>17527792.705735363</v>
      </c>
      <c r="S38" s="23">
        <f t="shared" si="15"/>
        <v>-0.64363811988061448</v>
      </c>
      <c r="T38" s="22">
        <f t="shared" si="16"/>
        <v>-7.4745832357254098</v>
      </c>
    </row>
    <row r="39" spans="1:20" ht="15.75" customHeight="1">
      <c r="A39" s="160"/>
      <c r="B39" s="1">
        <v>42979</v>
      </c>
      <c r="C39" s="30">
        <v>33</v>
      </c>
      <c r="D39" s="81">
        <v>2242.5</v>
      </c>
      <c r="E39" s="29"/>
      <c r="F39" s="29"/>
      <c r="G39" s="28">
        <f t="shared" si="3"/>
        <v>6271.6127286143683</v>
      </c>
      <c r="H39" s="27">
        <f t="shared" si="4"/>
        <v>5675.1239557565614</v>
      </c>
      <c r="I39" s="26">
        <f t="shared" si="5"/>
        <v>7261.5988514238006</v>
      </c>
      <c r="J39" s="25">
        <f t="shared" si="9"/>
        <v>-5019.0988514238006</v>
      </c>
      <c r="K39" s="25">
        <f t="shared" si="10"/>
        <v>5019.0988514238006</v>
      </c>
      <c r="L39" s="25">
        <f t="shared" si="11"/>
        <v>25191353.280363716</v>
      </c>
      <c r="M39" s="25">
        <f t="shared" si="12"/>
        <v>2.2381711712034784</v>
      </c>
      <c r="N39" s="25">
        <f t="shared" si="13"/>
        <v>0.69118371230871456</v>
      </c>
      <c r="O39" s="24">
        <f t="shared" si="14"/>
        <v>-29645.786032914821</v>
      </c>
      <c r="P39" s="24">
        <f t="shared" si="6"/>
        <v>-2410.4587263086578</v>
      </c>
      <c r="Q39" s="24">
        <f t="shared" si="7"/>
        <v>3467.1612930612987</v>
      </c>
      <c r="R39" s="24">
        <f t="shared" si="8"/>
        <v>18294148.763198197</v>
      </c>
      <c r="S39" s="23">
        <f t="shared" si="15"/>
        <v>-0.69522543734340236</v>
      </c>
      <c r="T39" s="22">
        <f t="shared" si="16"/>
        <v>-8.5504490639774478</v>
      </c>
    </row>
    <row r="40" spans="1:20" ht="15.75" customHeight="1">
      <c r="A40" s="160"/>
      <c r="B40" s="1">
        <v>43009</v>
      </c>
      <c r="C40" s="80">
        <v>34</v>
      </c>
      <c r="D40" s="81">
        <v>2363.4</v>
      </c>
      <c r="E40" s="29"/>
      <c r="F40" s="29"/>
      <c r="G40" s="28">
        <f t="shared" si="3"/>
        <v>6115.2842194697932</v>
      </c>
      <c r="H40" s="27">
        <f t="shared" si="4"/>
        <v>5692.7303663050907</v>
      </c>
      <c r="I40" s="26">
        <f t="shared" si="5"/>
        <v>6892.9552003412482</v>
      </c>
      <c r="J40" s="25">
        <f t="shared" si="9"/>
        <v>-4529.5552003412486</v>
      </c>
      <c r="K40" s="25">
        <f t="shared" si="10"/>
        <v>4529.5552003412486</v>
      </c>
      <c r="L40" s="25">
        <f t="shared" si="11"/>
        <v>20516870.312938448</v>
      </c>
      <c r="M40" s="25">
        <f t="shared" si="12"/>
        <v>1.9165419312605774</v>
      </c>
      <c r="N40" s="25">
        <f t="shared" si="13"/>
        <v>0.65712819374148912</v>
      </c>
      <c r="O40" s="24">
        <f t="shared" si="14"/>
        <v>-34175.341233256069</v>
      </c>
      <c r="P40" s="24">
        <f t="shared" si="6"/>
        <v>-2622.3683737119172</v>
      </c>
      <c r="Q40" s="24">
        <f t="shared" si="7"/>
        <v>3573.4006837892939</v>
      </c>
      <c r="R40" s="24">
        <f t="shared" si="8"/>
        <v>18516420.918172222</v>
      </c>
      <c r="S40" s="23">
        <f t="shared" si="15"/>
        <v>-0.7338579145653249</v>
      </c>
      <c r="T40" s="22">
        <f t="shared" si="16"/>
        <v>-9.563814488616476</v>
      </c>
    </row>
    <row r="41" spans="1:20" ht="15.75" customHeight="1">
      <c r="A41" s="160"/>
      <c r="B41" s="1">
        <v>43040</v>
      </c>
      <c r="C41" s="30">
        <v>35</v>
      </c>
      <c r="D41" s="81">
        <v>2176.3000000000002</v>
      </c>
      <c r="E41" s="29"/>
      <c r="F41" s="29"/>
      <c r="G41" s="28">
        <f t="shared" si="3"/>
        <v>5957.7248506910009</v>
      </c>
      <c r="H41" s="27">
        <f t="shared" si="4"/>
        <v>5703.3301456805275</v>
      </c>
      <c r="I41" s="26">
        <f t="shared" si="5"/>
        <v>6555.4444831830242</v>
      </c>
      <c r="J41" s="25">
        <f t="shared" si="9"/>
        <v>-4379.144483183024</v>
      </c>
      <c r="K41" s="25">
        <f t="shared" si="10"/>
        <v>4379.144483183024</v>
      </c>
      <c r="L41" s="25">
        <f t="shared" si="11"/>
        <v>19176906.404592313</v>
      </c>
      <c r="M41" s="25">
        <f t="shared" si="12"/>
        <v>2.0121970698814611</v>
      </c>
      <c r="N41" s="25">
        <f t="shared" si="13"/>
        <v>0.66801640901956227</v>
      </c>
      <c r="O41" s="24">
        <f t="shared" si="14"/>
        <v>-38554.485716439092</v>
      </c>
      <c r="P41" s="24">
        <f t="shared" si="6"/>
        <v>-2798.0459846590284</v>
      </c>
      <c r="Q41" s="24">
        <f t="shared" si="7"/>
        <v>3653.975063728667</v>
      </c>
      <c r="R41" s="24">
        <f t="shared" si="8"/>
        <v>18582469.466814231</v>
      </c>
      <c r="S41" s="23">
        <f t="shared" si="15"/>
        <v>-0.76575399006795264</v>
      </c>
      <c r="T41" s="22">
        <f t="shared" si="16"/>
        <v>-10.551381726479683</v>
      </c>
    </row>
    <row r="42" spans="1:20" ht="15.75" customHeight="1">
      <c r="A42" s="160"/>
      <c r="B42" s="1">
        <v>43070</v>
      </c>
      <c r="C42" s="30">
        <v>36</v>
      </c>
      <c r="D42" s="81">
        <v>1004</v>
      </c>
      <c r="E42" s="29"/>
      <c r="F42" s="29"/>
      <c r="G42" s="28">
        <f t="shared" si="3"/>
        <v>5759.5758566633604</v>
      </c>
      <c r="H42" s="27">
        <f t="shared" si="4"/>
        <v>5705.5799741198407</v>
      </c>
      <c r="I42" s="26">
        <f t="shared" si="5"/>
        <v>6222.7193350769103</v>
      </c>
      <c r="J42" s="25">
        <f t="shared" si="9"/>
        <v>-5218.7193350769103</v>
      </c>
      <c r="K42" s="25">
        <f t="shared" si="10"/>
        <v>5218.7193350769103</v>
      </c>
      <c r="L42" s="25">
        <f t="shared" si="11"/>
        <v>27235031.498305589</v>
      </c>
      <c r="M42" s="25">
        <f t="shared" si="12"/>
        <v>5.1979276245785959</v>
      </c>
      <c r="N42" s="25">
        <f t="shared" si="13"/>
        <v>0.83865574744138915</v>
      </c>
      <c r="O42" s="24">
        <f t="shared" si="14"/>
        <v>-43773.205051516001</v>
      </c>
      <c r="P42" s="24">
        <f t="shared" si="6"/>
        <v>-3040.1133197008166</v>
      </c>
      <c r="Q42" s="24">
        <f t="shared" si="7"/>
        <v>3810.4494908634915</v>
      </c>
      <c r="R42" s="24">
        <f t="shared" si="8"/>
        <v>19447725.669963367</v>
      </c>
      <c r="S42" s="23">
        <f t="shared" si="15"/>
        <v>-0.79783587920276888</v>
      </c>
      <c r="T42" s="22">
        <f t="shared" si="16"/>
        <v>-11.487674920366544</v>
      </c>
    </row>
    <row r="43" spans="1:20" ht="15.75" customHeight="1">
      <c r="A43" s="160"/>
      <c r="B43" s="1">
        <v>43101</v>
      </c>
      <c r="C43" s="80">
        <v>37</v>
      </c>
      <c r="D43" s="81">
        <v>774</v>
      </c>
      <c r="E43" s="29"/>
      <c r="F43" s="29"/>
      <c r="G43" s="28">
        <f t="shared" si="3"/>
        <v>5560.1528223968262</v>
      </c>
      <c r="H43" s="27">
        <f t="shared" si="4"/>
        <v>5699.7628880509201</v>
      </c>
      <c r="I43" s="26">
        <f t="shared" si="5"/>
        <v>5815.8215676461923</v>
      </c>
      <c r="J43" s="25">
        <f t="shared" si="9"/>
        <v>-5041.8215676461923</v>
      </c>
      <c r="K43" s="25">
        <f t="shared" si="10"/>
        <v>5041.8215676461923</v>
      </c>
      <c r="L43" s="25">
        <f t="shared" si="11"/>
        <v>25419964.719982307</v>
      </c>
      <c r="M43" s="25">
        <f t="shared" si="12"/>
        <v>6.5139813535480524</v>
      </c>
      <c r="N43" s="25">
        <f t="shared" si="13"/>
        <v>0.86691476156940328</v>
      </c>
      <c r="O43" s="24">
        <f t="shared" si="14"/>
        <v>-48815.026619162192</v>
      </c>
      <c r="P43" s="24">
        <f t="shared" si="6"/>
        <v>-3240.2841444953542</v>
      </c>
      <c r="Q43" s="24">
        <f t="shared" si="7"/>
        <v>3933.586698541762</v>
      </c>
      <c r="R43" s="24">
        <f t="shared" si="8"/>
        <v>20044949.574965261</v>
      </c>
      <c r="S43" s="23">
        <f t="shared" si="15"/>
        <v>-0.82374799205431903</v>
      </c>
      <c r="T43" s="22">
        <f t="shared" si="16"/>
        <v>-12.409800612061922</v>
      </c>
    </row>
    <row r="44" spans="1:20" ht="15.75" customHeight="1">
      <c r="A44" s="160"/>
      <c r="B44" s="1">
        <v>43132</v>
      </c>
      <c r="C44" s="30">
        <v>38</v>
      </c>
      <c r="D44" s="81">
        <v>2668.7</v>
      </c>
      <c r="E44" s="29"/>
      <c r="F44" s="29"/>
      <c r="G44" s="28">
        <f t="shared" si="3"/>
        <v>5444.4947095009529</v>
      </c>
      <c r="H44" s="27">
        <f t="shared" si="4"/>
        <v>5689.5521609089219</v>
      </c>
      <c r="I44" s="26">
        <f t="shared" si="5"/>
        <v>5414.7256706738108</v>
      </c>
      <c r="J44" s="25">
        <f t="shared" si="9"/>
        <v>-2746.025670673811</v>
      </c>
      <c r="K44" s="25">
        <f t="shared" si="10"/>
        <v>2746.025670673811</v>
      </c>
      <c r="L44" s="25">
        <f t="shared" si="11"/>
        <v>7540656.9839995531</v>
      </c>
      <c r="M44" s="25">
        <f t="shared" si="12"/>
        <v>1.0289750330399863</v>
      </c>
      <c r="N44" s="25">
        <f t="shared" si="13"/>
        <v>0.5071403128594868</v>
      </c>
      <c r="O44" s="24">
        <f t="shared" si="14"/>
        <v>-51561.052289836007</v>
      </c>
      <c r="P44" s="24">
        <f t="shared" si="6"/>
        <v>-3190.8582971132</v>
      </c>
      <c r="Q44" s="24">
        <f t="shared" si="7"/>
        <v>3814.8305957549669</v>
      </c>
      <c r="R44" s="24">
        <f t="shared" si="8"/>
        <v>18794520.315868691</v>
      </c>
      <c r="S44" s="23">
        <f t="shared" si="15"/>
        <v>-0.83643512261432917</v>
      </c>
      <c r="T44" s="22">
        <f t="shared" si="16"/>
        <v>-13.515948086190683</v>
      </c>
    </row>
    <row r="45" spans="1:20" ht="15.75" customHeight="1">
      <c r="A45" s="160"/>
      <c r="B45" s="1">
        <v>43160</v>
      </c>
      <c r="C45" s="30">
        <v>39</v>
      </c>
      <c r="D45" s="81">
        <v>2075.4</v>
      </c>
      <c r="E45" s="29"/>
      <c r="F45" s="29"/>
      <c r="G45" s="28">
        <f t="shared" si="3"/>
        <v>5309.730921120914</v>
      </c>
      <c r="H45" s="27">
        <f t="shared" si="4"/>
        <v>5674.359311317402</v>
      </c>
      <c r="I45" s="26">
        <f t="shared" si="5"/>
        <v>5189.226530950983</v>
      </c>
      <c r="J45" s="25">
        <f t="shared" si="9"/>
        <v>-3113.8265309509829</v>
      </c>
      <c r="K45" s="25">
        <f t="shared" si="10"/>
        <v>3113.8265309509829</v>
      </c>
      <c r="L45" s="25">
        <f t="shared" si="11"/>
        <v>9695915.6648542322</v>
      </c>
      <c r="M45" s="25">
        <f t="shared" si="12"/>
        <v>1.5003500679150925</v>
      </c>
      <c r="N45" s="25">
        <f t="shared" si="13"/>
        <v>0.60005600302446993</v>
      </c>
      <c r="O45" s="24">
        <f t="shared" si="14"/>
        <v>-54674.878820786987</v>
      </c>
      <c r="P45" s="24">
        <f t="shared" si="6"/>
        <v>-3183.1551204969783</v>
      </c>
      <c r="Q45" s="24">
        <f t="shared" si="7"/>
        <v>3744.7301892745686</v>
      </c>
      <c r="R45" s="24">
        <f t="shared" si="8"/>
        <v>17884659.850767247</v>
      </c>
      <c r="S45" s="23">
        <f t="shared" si="15"/>
        <v>-0.85003590635554471</v>
      </c>
      <c r="T45" s="22">
        <f t="shared" si="16"/>
        <v>-14.600485497562278</v>
      </c>
    </row>
    <row r="46" spans="1:20" ht="15">
      <c r="A46" s="160"/>
      <c r="B46" s="1">
        <v>43191</v>
      </c>
      <c r="C46" s="80">
        <v>40</v>
      </c>
      <c r="D46" s="81">
        <v>3121.2</v>
      </c>
      <c r="E46"/>
      <c r="F46"/>
      <c r="G46" s="28">
        <f t="shared" si="3"/>
        <v>5222.1896842760771</v>
      </c>
      <c r="H46" s="27">
        <f t="shared" si="4"/>
        <v>5656.272526235749</v>
      </c>
      <c r="I46" s="26">
        <f t="shared" si="5"/>
        <v>4929.9096813329033</v>
      </c>
      <c r="J46" s="25">
        <f t="shared" si="9"/>
        <v>-1808.7096813329035</v>
      </c>
      <c r="K46" s="25">
        <f t="shared" si="10"/>
        <v>1808.7096813329035</v>
      </c>
      <c r="L46" s="25">
        <f t="shared" si="11"/>
        <v>3271430.7113473732</v>
      </c>
      <c r="M46" s="25">
        <f t="shared" si="12"/>
        <v>0.57949176000669733</v>
      </c>
      <c r="N46" s="25">
        <f t="shared" si="13"/>
        <v>0.36688495291943796</v>
      </c>
      <c r="O46" s="24">
        <f t="shared" si="14"/>
        <v>-56483.588502119892</v>
      </c>
      <c r="P46" s="24">
        <f t="shared" si="6"/>
        <v>-3045.7105765805709</v>
      </c>
      <c r="Q46" s="24">
        <f t="shared" si="7"/>
        <v>3551.128138480402</v>
      </c>
      <c r="R46" s="24">
        <f t="shared" si="8"/>
        <v>16423336.936825261</v>
      </c>
      <c r="S46" s="23">
        <f t="shared" si="15"/>
        <v>-0.85767408491316532</v>
      </c>
      <c r="T46" s="22">
        <f t="shared" si="16"/>
        <v>-15.905815363308838</v>
      </c>
    </row>
    <row r="47" spans="1:20" ht="15">
      <c r="A47" s="160"/>
      <c r="B47" s="1">
        <v>43221</v>
      </c>
      <c r="C47" s="30">
        <v>41</v>
      </c>
      <c r="D47" s="81">
        <v>1425.8</v>
      </c>
      <c r="E47" s="75"/>
      <c r="F47" s="75"/>
      <c r="G47" s="28">
        <f t="shared" si="3"/>
        <v>5070.3340969050341</v>
      </c>
      <c r="H47" s="27">
        <f t="shared" si="4"/>
        <v>5632.8349890625195</v>
      </c>
      <c r="I47" s="26">
        <f t="shared" si="5"/>
        <v>4770.0200572347503</v>
      </c>
      <c r="J47" s="25">
        <f t="shared" si="9"/>
        <v>-3344.2200572347501</v>
      </c>
      <c r="K47" s="25">
        <f t="shared" si="10"/>
        <v>3344.2200572347501</v>
      </c>
      <c r="L47" s="25">
        <f t="shared" si="11"/>
        <v>11183807.791211195</v>
      </c>
      <c r="M47" s="25">
        <f t="shared" si="12"/>
        <v>2.3455043184421029</v>
      </c>
      <c r="N47" s="25">
        <f t="shared" si="13"/>
        <v>0.70109140362261768</v>
      </c>
      <c r="O47" s="24">
        <f t="shared" si="14"/>
        <v>-59827.808559354642</v>
      </c>
      <c r="P47" s="24">
        <f t="shared" si="6"/>
        <v>-3075.5615246459893</v>
      </c>
      <c r="Q47" s="24">
        <f t="shared" si="7"/>
        <v>3530.4373303558368</v>
      </c>
      <c r="R47" s="24">
        <f t="shared" si="8"/>
        <v>15899384.022263855</v>
      </c>
      <c r="S47" s="23">
        <f t="shared" si="15"/>
        <v>-0.87115596082143165</v>
      </c>
      <c r="T47" s="22">
        <f t="shared" si="16"/>
        <v>-16.94628822467287</v>
      </c>
    </row>
    <row r="48" spans="1:20" ht="15">
      <c r="A48" s="160"/>
      <c r="B48" s="1">
        <v>43252</v>
      </c>
      <c r="C48" s="30">
        <v>42</v>
      </c>
      <c r="D48" s="81">
        <v>2044.6</v>
      </c>
      <c r="E48" s="75"/>
      <c r="F48" s="75"/>
      <c r="G48" s="28">
        <f t="shared" si="3"/>
        <v>4949.3047330288318</v>
      </c>
      <c r="H48" s="27">
        <f t="shared" si="4"/>
        <v>5605.4937788211719</v>
      </c>
      <c r="I48" s="26">
        <f t="shared" si="5"/>
        <v>4484.3956675743193</v>
      </c>
      <c r="J48" s="25">
        <f t="shared" si="9"/>
        <v>-2439.7956675743194</v>
      </c>
      <c r="K48" s="25">
        <f t="shared" si="10"/>
        <v>2439.7956675743194</v>
      </c>
      <c r="L48" s="25">
        <f t="shared" si="11"/>
        <v>5952602.899514419</v>
      </c>
      <c r="M48" s="25">
        <f t="shared" si="12"/>
        <v>1.1932875220455441</v>
      </c>
      <c r="N48" s="25">
        <f t="shared" si="13"/>
        <v>0.54406342536095698</v>
      </c>
      <c r="O48" s="24">
        <f t="shared" si="14"/>
        <v>-62267.604226928961</v>
      </c>
      <c r="P48" s="24">
        <f t="shared" si="6"/>
        <v>-3011.9849389388228</v>
      </c>
      <c r="Q48" s="24">
        <f t="shared" si="7"/>
        <v>3421.373164077685</v>
      </c>
      <c r="R48" s="24">
        <f t="shared" si="8"/>
        <v>14904705.909988912</v>
      </c>
      <c r="S48" s="23">
        <f t="shared" si="15"/>
        <v>-0.88034388372563777</v>
      </c>
      <c r="T48" s="22">
        <f t="shared" si="16"/>
        <v>-18.199594502201784</v>
      </c>
    </row>
    <row r="49" spans="1:20" ht="15">
      <c r="A49" s="160"/>
      <c r="B49" s="1">
        <v>43282</v>
      </c>
      <c r="C49" s="80">
        <v>43</v>
      </c>
      <c r="D49" s="81">
        <v>2993.4</v>
      </c>
      <c r="E49" s="75"/>
      <c r="F49" s="75"/>
      <c r="G49" s="28">
        <f t="shared" si="3"/>
        <v>4871.0685437076781</v>
      </c>
      <c r="H49" s="27">
        <f t="shared" si="4"/>
        <v>5576.1167694166315</v>
      </c>
      <c r="I49" s="26">
        <f t="shared" si="5"/>
        <v>4265.7744769951432</v>
      </c>
      <c r="J49" s="25">
        <f t="shared" si="9"/>
        <v>-1272.3744769951431</v>
      </c>
      <c r="K49" s="25">
        <f t="shared" si="10"/>
        <v>1272.3744769951431</v>
      </c>
      <c r="L49" s="25">
        <f t="shared" si="11"/>
        <v>1618936.809708664</v>
      </c>
      <c r="M49" s="25">
        <f t="shared" si="12"/>
        <v>0.42505995757170545</v>
      </c>
      <c r="N49" s="25">
        <f t="shared" si="13"/>
        <v>0.29827513945167988</v>
      </c>
      <c r="O49" s="24">
        <f t="shared" si="14"/>
        <v>-63539.978703924106</v>
      </c>
      <c r="P49" s="24">
        <f t="shared" si="6"/>
        <v>-2838.0238927444548</v>
      </c>
      <c r="Q49" s="24">
        <f t="shared" si="7"/>
        <v>3206.4732953694306</v>
      </c>
      <c r="R49" s="24">
        <f t="shared" si="8"/>
        <v>13576128.999960886</v>
      </c>
      <c r="S49" s="23">
        <f t="shared" si="15"/>
        <v>-0.88509200960536139</v>
      </c>
      <c r="T49" s="22">
        <f t="shared" si="16"/>
        <v>-19.816157145510676</v>
      </c>
    </row>
    <row r="50" spans="1:20" ht="15">
      <c r="A50" s="160"/>
      <c r="B50" s="1">
        <v>43313</v>
      </c>
      <c r="C50" s="30">
        <v>44</v>
      </c>
      <c r="D50" s="81">
        <v>5918.5</v>
      </c>
      <c r="E50" s="75"/>
      <c r="F50" s="75"/>
      <c r="G50" s="28">
        <f t="shared" si="3"/>
        <v>4912.9658019593708</v>
      </c>
      <c r="H50" s="27">
        <f t="shared" si="4"/>
        <v>5549.5907307183415</v>
      </c>
      <c r="I50" s="26">
        <f t="shared" si="5"/>
        <v>4136.6433085941844</v>
      </c>
      <c r="J50" s="25">
        <f t="shared" si="9"/>
        <v>1781.8566914058156</v>
      </c>
      <c r="K50" s="25">
        <f t="shared" si="10"/>
        <v>1781.8566914058156</v>
      </c>
      <c r="L50" s="25">
        <f t="shared" si="11"/>
        <v>3175013.2687076801</v>
      </c>
      <c r="M50" s="25">
        <f t="shared" si="12"/>
        <v>0.30106558949156298</v>
      </c>
      <c r="N50" s="25">
        <f t="shared" si="13"/>
        <v>0.43074941649038861</v>
      </c>
      <c r="O50" s="24">
        <f t="shared" si="14"/>
        <v>-61758.122012518288</v>
      </c>
      <c r="P50" s="24">
        <f t="shared" si="6"/>
        <v>-2376.0358343294279</v>
      </c>
      <c r="Q50" s="24">
        <f t="shared" si="7"/>
        <v>3064.0116349730692</v>
      </c>
      <c r="R50" s="24">
        <f t="shared" si="8"/>
        <v>12536017.426835565</v>
      </c>
      <c r="S50" s="23">
        <f t="shared" si="15"/>
        <v>-0.77546566964988428</v>
      </c>
      <c r="T50" s="22">
        <f t="shared" si="16"/>
        <v>-20.155968504689149</v>
      </c>
    </row>
    <row r="51" spans="1:20" ht="15">
      <c r="A51" s="160"/>
      <c r="B51" s="1">
        <v>43344</v>
      </c>
      <c r="C51" s="30">
        <v>45</v>
      </c>
      <c r="D51" s="81">
        <v>5219.1000000000004</v>
      </c>
      <c r="E51" s="75"/>
      <c r="F51" s="75"/>
      <c r="G51" s="28">
        <f t="shared" si="3"/>
        <v>4925.2111698809958</v>
      </c>
      <c r="H51" s="27">
        <f t="shared" si="4"/>
        <v>5524.615548284848</v>
      </c>
      <c r="I51" s="26">
        <f t="shared" si="5"/>
        <v>4249.8148345021091</v>
      </c>
      <c r="J51" s="25">
        <f t="shared" si="9"/>
        <v>969.28516549789128</v>
      </c>
      <c r="K51" s="25">
        <f t="shared" si="10"/>
        <v>969.28516549789128</v>
      </c>
      <c r="L51" s="25">
        <f t="shared" si="11"/>
        <v>939513.73205427453</v>
      </c>
      <c r="M51" s="25">
        <f t="shared" si="12"/>
        <v>0.18571883380235887</v>
      </c>
      <c r="N51" s="25">
        <f t="shared" si="13"/>
        <v>0.22807703470484234</v>
      </c>
      <c r="O51" s="24">
        <f t="shared" si="14"/>
        <v>-60788.8368470204</v>
      </c>
      <c r="P51" s="24">
        <f t="shared" si="6"/>
        <v>-2041.5037343466961</v>
      </c>
      <c r="Q51" s="24">
        <f t="shared" si="7"/>
        <v>2854.5389880255516</v>
      </c>
      <c r="R51" s="24">
        <f t="shared" si="8"/>
        <v>11376367.057357436</v>
      </c>
      <c r="S51" s="23">
        <f t="shared" si="15"/>
        <v>-0.71517808756880152</v>
      </c>
      <c r="T51" s="22">
        <f t="shared" si="16"/>
        <v>-21.295500640216257</v>
      </c>
    </row>
    <row r="52" spans="1:20" ht="15">
      <c r="A52" s="160"/>
      <c r="B52" s="1">
        <v>43374</v>
      </c>
      <c r="C52" s="80">
        <v>46</v>
      </c>
      <c r="D52" s="81">
        <v>5612.6</v>
      </c>
      <c r="E52" s="75"/>
      <c r="F52" s="75"/>
      <c r="G52" s="28">
        <f t="shared" si="3"/>
        <v>4952.7067230857556</v>
      </c>
      <c r="H52" s="27">
        <f t="shared" si="4"/>
        <v>5501.7391952768839</v>
      </c>
      <c r="I52" s="26">
        <f t="shared" si="5"/>
        <v>4300.8316090436492</v>
      </c>
      <c r="J52" s="25">
        <f t="shared" si="9"/>
        <v>1311.7683909563511</v>
      </c>
      <c r="K52" s="25">
        <f t="shared" si="10"/>
        <v>1311.7683909563511</v>
      </c>
      <c r="L52" s="25">
        <f t="shared" si="11"/>
        <v>1720736.3115122146</v>
      </c>
      <c r="M52" s="25">
        <f t="shared" si="12"/>
        <v>0.2337184889278322</v>
      </c>
      <c r="N52" s="25">
        <f t="shared" si="13"/>
        <v>0.30500342961533466</v>
      </c>
      <c r="O52" s="24">
        <f t="shared" si="14"/>
        <v>-59477.068456064051</v>
      </c>
      <c r="P52" s="24">
        <f t="shared" si="6"/>
        <v>-1706.1765218163914</v>
      </c>
      <c r="Q52" s="24">
        <f t="shared" si="7"/>
        <v>2700.2619283186314</v>
      </c>
      <c r="R52" s="24">
        <f t="shared" si="8"/>
        <v>10410803.982772915</v>
      </c>
      <c r="S52" s="23">
        <f t="shared" si="15"/>
        <v>-0.63185593364965675</v>
      </c>
      <c r="T52" s="22">
        <f t="shared" si="16"/>
        <v>-22.026407080108175</v>
      </c>
    </row>
    <row r="53" spans="1:20" ht="15">
      <c r="A53" s="160"/>
      <c r="B53" s="1">
        <v>43405</v>
      </c>
      <c r="C53" s="30">
        <v>47</v>
      </c>
      <c r="D53" s="81">
        <v>4003.3</v>
      </c>
      <c r="E53" s="75"/>
      <c r="F53" s="75"/>
      <c r="G53" s="28">
        <f t="shared" si="3"/>
        <v>4914.7304541623243</v>
      </c>
      <c r="H53" s="27">
        <f t="shared" si="4"/>
        <v>5478.2588456323019</v>
      </c>
      <c r="I53" s="26">
        <f t="shared" si="5"/>
        <v>4380.7978978866631</v>
      </c>
      <c r="J53" s="25">
        <f t="shared" si="9"/>
        <v>-377.49789788666294</v>
      </c>
      <c r="K53" s="25">
        <f t="shared" si="10"/>
        <v>377.49789788666294</v>
      </c>
      <c r="L53" s="25">
        <f t="shared" si="11"/>
        <v>142504.66290884939</v>
      </c>
      <c r="M53" s="25">
        <f t="shared" si="12"/>
        <v>9.4296679710904233E-2</v>
      </c>
      <c r="N53" s="25">
        <f t="shared" si="13"/>
        <v>8.6171037031580799E-2</v>
      </c>
      <c r="O53" s="24">
        <f t="shared" si="14"/>
        <v>-59854.566353950715</v>
      </c>
      <c r="P53" s="24">
        <f t="shared" si="6"/>
        <v>-1573.3086594234185</v>
      </c>
      <c r="Q53" s="24">
        <f t="shared" si="7"/>
        <v>2467.9855252754346</v>
      </c>
      <c r="R53" s="24">
        <f t="shared" si="8"/>
        <v>9383974.0507865082</v>
      </c>
      <c r="S53" s="23">
        <f t="shared" si="15"/>
        <v>-0.63748698819772553</v>
      </c>
      <c r="T53" s="22">
        <f t="shared" si="16"/>
        <v>-24.252397650213432</v>
      </c>
    </row>
    <row r="54" spans="1:20" ht="15">
      <c r="A54" s="160"/>
      <c r="B54" s="1">
        <v>43435</v>
      </c>
      <c r="C54" s="30">
        <v>48</v>
      </c>
      <c r="D54" s="81">
        <v>563.6</v>
      </c>
      <c r="E54" s="75"/>
      <c r="F54" s="75"/>
      <c r="G54" s="28">
        <f t="shared" si="3"/>
        <v>4740.6852359958311</v>
      </c>
      <c r="H54" s="27">
        <f t="shared" si="4"/>
        <v>5448.7559012468428</v>
      </c>
      <c r="I54" s="26">
        <f t="shared" si="5"/>
        <v>4327.721713047762</v>
      </c>
      <c r="J54" s="25">
        <f t="shared" si="9"/>
        <v>-3764.1217130477621</v>
      </c>
      <c r="K54" s="25">
        <f t="shared" si="10"/>
        <v>3764.1217130477621</v>
      </c>
      <c r="L54" s="25">
        <f t="shared" si="11"/>
        <v>14168612.270637618</v>
      </c>
      <c r="M54" s="25">
        <f t="shared" si="12"/>
        <v>6.6787113432359151</v>
      </c>
      <c r="N54" s="25">
        <f t="shared" si="13"/>
        <v>0.86976981484257931</v>
      </c>
      <c r="O54" s="24">
        <f t="shared" si="14"/>
        <v>-63618.688066998475</v>
      </c>
      <c r="P54" s="24">
        <f t="shared" si="6"/>
        <v>-1792.3899647858527</v>
      </c>
      <c r="Q54" s="24">
        <f t="shared" si="7"/>
        <v>2597.5991440526673</v>
      </c>
      <c r="R54" s="24">
        <f t="shared" si="8"/>
        <v>9862437.8727716189</v>
      </c>
      <c r="S54" s="23">
        <f t="shared" si="15"/>
        <v>-0.69001792246876081</v>
      </c>
      <c r="T54" s="22">
        <f t="shared" si="16"/>
        <v>-24.491341634700117</v>
      </c>
    </row>
    <row r="55" spans="1:20" ht="15">
      <c r="A55" s="160"/>
      <c r="B55" s="1">
        <v>43466</v>
      </c>
      <c r="C55" s="80">
        <v>49</v>
      </c>
      <c r="D55" s="81">
        <v>852.1</v>
      </c>
      <c r="E55" s="75"/>
      <c r="F55" s="75"/>
      <c r="G55" s="28">
        <f t="shared" si="3"/>
        <v>4585.1418265559978</v>
      </c>
      <c r="H55" s="27">
        <f t="shared" si="4"/>
        <v>5414.2113382592088</v>
      </c>
      <c r="I55" s="26">
        <f t="shared" si="5"/>
        <v>4003.1116263593585</v>
      </c>
      <c r="J55" s="25">
        <f t="shared" si="9"/>
        <v>-3151.0116263593586</v>
      </c>
      <c r="K55" s="25">
        <f t="shared" si="10"/>
        <v>3151.0116263593586</v>
      </c>
      <c r="L55" s="25">
        <f t="shared" si="11"/>
        <v>9928874.269451851</v>
      </c>
      <c r="M55" s="25">
        <f t="shared" si="12"/>
        <v>3.6979364233767851</v>
      </c>
      <c r="N55" s="25">
        <f t="shared" si="13"/>
        <v>0.78714058474183879</v>
      </c>
      <c r="O55" s="24">
        <f t="shared" si="14"/>
        <v>-66769.699693357834</v>
      </c>
      <c r="P55" s="24">
        <f t="shared" si="6"/>
        <v>-1928.2521309432034</v>
      </c>
      <c r="Q55" s="24">
        <f t="shared" si="7"/>
        <v>2652.9403922833367</v>
      </c>
      <c r="R55" s="24">
        <f t="shared" si="8"/>
        <v>9869081.5124396421</v>
      </c>
      <c r="S55" s="23">
        <f t="shared" si="15"/>
        <v>-0.72683582961454796</v>
      </c>
      <c r="T55" s="22">
        <f t="shared" si="16"/>
        <v>-25.168186924807003</v>
      </c>
    </row>
    <row r="56" spans="1:20" ht="15">
      <c r="A56" s="160"/>
      <c r="B56" s="1">
        <v>43497</v>
      </c>
      <c r="C56" s="30">
        <v>50</v>
      </c>
      <c r="D56" s="81">
        <v>1649.1999999999998</v>
      </c>
      <c r="E56" s="75"/>
      <c r="F56" s="75"/>
      <c r="G56" s="28">
        <f t="shared" si="3"/>
        <v>4467.704153493758</v>
      </c>
      <c r="H56" s="27">
        <f t="shared" si="4"/>
        <v>5376.3510508685904</v>
      </c>
      <c r="I56" s="26">
        <f t="shared" si="5"/>
        <v>3721.5277518651519</v>
      </c>
      <c r="J56" s="25">
        <f t="shared" si="9"/>
        <v>-2072.3277518651521</v>
      </c>
      <c r="K56" s="25">
        <f t="shared" si="10"/>
        <v>2072.3277518651521</v>
      </c>
      <c r="L56" s="25">
        <f t="shared" si="11"/>
        <v>4294542.3111504754</v>
      </c>
      <c r="M56" s="25">
        <f t="shared" si="12"/>
        <v>1.2565654571096001</v>
      </c>
      <c r="N56" s="25">
        <f t="shared" si="13"/>
        <v>0.55684866271023903</v>
      </c>
      <c r="O56" s="24">
        <f t="shared" si="14"/>
        <v>-68842.027445222979</v>
      </c>
      <c r="P56" s="24">
        <f t="shared" si="6"/>
        <v>-1942.6596930353983</v>
      </c>
      <c r="Q56" s="24">
        <f t="shared" si="7"/>
        <v>2594.8791282415182</v>
      </c>
      <c r="R56" s="24">
        <f t="shared" si="8"/>
        <v>9311627.5923107248</v>
      </c>
      <c r="S56" s="23">
        <f t="shared" si="15"/>
        <v>-0.7486513232513794</v>
      </c>
      <c r="T56" s="22">
        <f t="shared" si="16"/>
        <v>-26.529955363229355</v>
      </c>
    </row>
    <row r="57" spans="1:20" ht="15">
      <c r="A57" s="160"/>
      <c r="B57" s="1">
        <v>43525</v>
      </c>
      <c r="C57" s="30">
        <v>51</v>
      </c>
      <c r="D57" s="81">
        <v>2672</v>
      </c>
      <c r="E57" s="75"/>
      <c r="F57" s="75"/>
      <c r="G57" s="28">
        <f t="shared" si="3"/>
        <v>4395.8759873540075</v>
      </c>
      <c r="H57" s="27">
        <f t="shared" si="4"/>
        <v>5337.1320483280069</v>
      </c>
      <c r="I57" s="26">
        <f t="shared" si="5"/>
        <v>3521.1969687283063</v>
      </c>
      <c r="J57" s="25">
        <f t="shared" si="9"/>
        <v>-849.19696872830627</v>
      </c>
      <c r="K57" s="25">
        <f t="shared" si="10"/>
        <v>849.19696872830627</v>
      </c>
      <c r="L57" s="25">
        <f t="shared" si="11"/>
        <v>721135.491697344</v>
      </c>
      <c r="M57" s="25">
        <f t="shared" si="12"/>
        <v>0.31781323679951584</v>
      </c>
      <c r="N57" s="25">
        <f t="shared" si="13"/>
        <v>0.2411671304587647</v>
      </c>
      <c r="O57" s="24">
        <f t="shared" si="14"/>
        <v>-69691.224413951291</v>
      </c>
      <c r="P57" s="24">
        <f t="shared" si="6"/>
        <v>-1833.3134206046891</v>
      </c>
      <c r="Q57" s="24">
        <f t="shared" si="7"/>
        <v>2420.3109122901969</v>
      </c>
      <c r="R57" s="24">
        <f t="shared" si="8"/>
        <v>8452578.382249387</v>
      </c>
      <c r="S57" s="23">
        <f t="shared" si="15"/>
        <v>-0.75747021231662059</v>
      </c>
      <c r="T57" s="22">
        <f t="shared" si="16"/>
        <v>-28.794327232944884</v>
      </c>
    </row>
    <row r="58" spans="1:20" ht="15">
      <c r="A58" s="160"/>
      <c r="B58" s="1">
        <v>43556</v>
      </c>
      <c r="C58" s="80">
        <v>52</v>
      </c>
      <c r="D58" s="81">
        <v>1874.4</v>
      </c>
      <c r="E58" s="75"/>
      <c r="F58" s="75"/>
      <c r="G58" s="28">
        <f t="shared" si="3"/>
        <v>4295.0169478598464</v>
      </c>
      <c r="H58" s="27">
        <f t="shared" si="4"/>
        <v>5295.4474443092795</v>
      </c>
      <c r="I58" s="26">
        <f t="shared" si="5"/>
        <v>3415.4009238394237</v>
      </c>
      <c r="J58" s="25">
        <f t="shared" si="9"/>
        <v>-1541.0009238394236</v>
      </c>
      <c r="K58" s="25">
        <f t="shared" si="10"/>
        <v>1541.0009238394236</v>
      </c>
      <c r="L58" s="25">
        <f t="shared" si="11"/>
        <v>2374683.847273957</v>
      </c>
      <c r="M58" s="25">
        <f t="shared" si="12"/>
        <v>0.82213024105816457</v>
      </c>
      <c r="N58" s="25">
        <f t="shared" si="13"/>
        <v>0.45119180974721618</v>
      </c>
      <c r="O58" s="24">
        <f t="shared" si="14"/>
        <v>-71232.225337790718</v>
      </c>
      <c r="P58" s="24">
        <f t="shared" si="6"/>
        <v>-1804.0821709281627</v>
      </c>
      <c r="Q58" s="24">
        <f t="shared" si="7"/>
        <v>2332.3799134451197</v>
      </c>
      <c r="R58" s="24">
        <f t="shared" si="8"/>
        <v>7844788.9287518449</v>
      </c>
      <c r="S58" s="23">
        <f t="shared" si="15"/>
        <v>-0.77349412954915342</v>
      </c>
      <c r="T58" s="22">
        <f t="shared" si="16"/>
        <v>-30.540575712888376</v>
      </c>
    </row>
    <row r="59" spans="1:20" ht="15">
      <c r="A59" s="160"/>
      <c r="B59" s="1">
        <v>43586</v>
      </c>
      <c r="C59" s="30">
        <v>53</v>
      </c>
      <c r="D59" s="81">
        <v>4150</v>
      </c>
      <c r="E59" s="75"/>
      <c r="F59" s="75"/>
      <c r="G59" s="28">
        <f t="shared" si="3"/>
        <v>4289.216269945452</v>
      </c>
      <c r="H59" s="27">
        <f t="shared" si="4"/>
        <v>5255.1981973347265</v>
      </c>
      <c r="I59" s="26">
        <f t="shared" si="5"/>
        <v>3252.9018473916849</v>
      </c>
      <c r="J59" s="25">
        <f t="shared" si="9"/>
        <v>897.0981526083151</v>
      </c>
      <c r="K59" s="25">
        <f t="shared" si="10"/>
        <v>897.0981526083151</v>
      </c>
      <c r="L59" s="25">
        <f t="shared" si="11"/>
        <v>804785.09541325178</v>
      </c>
      <c r="M59" s="25">
        <f t="shared" si="12"/>
        <v>0.21616822954417231</v>
      </c>
      <c r="N59" s="25">
        <f t="shared" si="13"/>
        <v>0.27578395989035037</v>
      </c>
      <c r="O59" s="24">
        <f t="shared" si="14"/>
        <v>-70335.127185182399</v>
      </c>
      <c r="P59" s="24">
        <f t="shared" si="6"/>
        <v>-1533.9641385745151</v>
      </c>
      <c r="Q59" s="24">
        <f t="shared" si="7"/>
        <v>2188.8517373614391</v>
      </c>
      <c r="R59" s="24">
        <f t="shared" si="8"/>
        <v>7140788.5454179859</v>
      </c>
      <c r="S59" s="23">
        <f t="shared" si="15"/>
        <v>-0.70080769400290166</v>
      </c>
      <c r="T59" s="22">
        <f t="shared" si="16"/>
        <v>-32.133344613814813</v>
      </c>
    </row>
    <row r="60" spans="1:20" ht="15">
      <c r="A60" s="160"/>
      <c r="B60" s="1">
        <v>43617</v>
      </c>
      <c r="C60" s="30">
        <v>54</v>
      </c>
      <c r="D60" s="81">
        <v>2820.2</v>
      </c>
      <c r="E60" s="75"/>
      <c r="F60" s="75"/>
      <c r="G60" s="28">
        <f t="shared" si="3"/>
        <v>4230.455619147634</v>
      </c>
      <c r="H60" s="27">
        <f t="shared" si="4"/>
        <v>5214.2084942072433</v>
      </c>
      <c r="I60" s="26">
        <f t="shared" si="5"/>
        <v>3282.9850955816237</v>
      </c>
      <c r="J60" s="25">
        <f t="shared" si="9"/>
        <v>-462.78509558162386</v>
      </c>
      <c r="K60" s="25">
        <f t="shared" si="10"/>
        <v>462.78509558162386</v>
      </c>
      <c r="L60" s="25">
        <f t="shared" si="11"/>
        <v>214170.04469249272</v>
      </c>
      <c r="M60" s="25">
        <f t="shared" si="12"/>
        <v>0.16409655186923761</v>
      </c>
      <c r="N60" s="25">
        <f t="shared" si="13"/>
        <v>0.1409647263414199</v>
      </c>
      <c r="O60" s="24">
        <f t="shared" si="14"/>
        <v>-70797.912280764023</v>
      </c>
      <c r="P60" s="24">
        <f t="shared" si="6"/>
        <v>-1426.8462342752259</v>
      </c>
      <c r="Q60" s="24">
        <f t="shared" si="7"/>
        <v>2016.2450731834576</v>
      </c>
      <c r="R60" s="24">
        <f t="shared" si="8"/>
        <v>6448126.6953454372</v>
      </c>
      <c r="S60" s="23">
        <f t="shared" si="15"/>
        <v>-0.70767500104656056</v>
      </c>
      <c r="T60" s="22">
        <f t="shared" si="16"/>
        <v>-35.113743474140726</v>
      </c>
    </row>
    <row r="61" spans="1:20" ht="15">
      <c r="A61" s="160"/>
      <c r="B61" s="1">
        <v>43647</v>
      </c>
      <c r="C61" s="80">
        <v>55</v>
      </c>
      <c r="D61" s="81">
        <v>3734</v>
      </c>
      <c r="E61" s="75"/>
      <c r="F61" s="75"/>
      <c r="G61" s="28">
        <f t="shared" si="3"/>
        <v>4210.597394381728</v>
      </c>
      <c r="H61" s="27">
        <f t="shared" si="4"/>
        <v>5174.0640502142232</v>
      </c>
      <c r="I61" s="26">
        <f t="shared" si="5"/>
        <v>3205.7130409605406</v>
      </c>
      <c r="J61" s="25">
        <f t="shared" si="9"/>
        <v>528.28695903945936</v>
      </c>
      <c r="K61" s="25">
        <f t="shared" si="10"/>
        <v>528.28695903945936</v>
      </c>
      <c r="L61" s="25">
        <f t="shared" si="11"/>
        <v>279087.1110911594</v>
      </c>
      <c r="M61" s="25">
        <f t="shared" si="12"/>
        <v>0.14148017114072292</v>
      </c>
      <c r="N61" s="25">
        <f t="shared" si="13"/>
        <v>0.16479546119360908</v>
      </c>
      <c r="O61" s="24">
        <f t="shared" si="14"/>
        <v>-70269.625321724568</v>
      </c>
      <c r="P61" s="24">
        <f t="shared" si="6"/>
        <v>-1231.3329149437573</v>
      </c>
      <c r="Q61" s="24">
        <f t="shared" si="7"/>
        <v>1867.449261769058</v>
      </c>
      <c r="R61" s="24">
        <f t="shared" si="8"/>
        <v>5831222.7369200094</v>
      </c>
      <c r="S61" s="23">
        <f t="shared" si="15"/>
        <v>-0.65936619545813002</v>
      </c>
      <c r="T61" s="22">
        <f t="shared" si="16"/>
        <v>-37.628666416969892</v>
      </c>
    </row>
    <row r="62" spans="1:20" ht="15">
      <c r="A62" s="160"/>
      <c r="B62" s="1">
        <v>43678</v>
      </c>
      <c r="C62" s="30">
        <v>56</v>
      </c>
      <c r="D62" s="81">
        <v>5260.2</v>
      </c>
      <c r="E62" s="75"/>
      <c r="F62" s="75"/>
      <c r="G62" s="28">
        <f t="shared" si="3"/>
        <v>4252.5814986064588</v>
      </c>
      <c r="H62" s="27">
        <f t="shared" si="4"/>
        <v>5137.204748149913</v>
      </c>
      <c r="I62" s="26">
        <f t="shared" si="5"/>
        <v>3206.9862945562099</v>
      </c>
      <c r="J62" s="25">
        <f t="shared" si="9"/>
        <v>2053.2137054437899</v>
      </c>
      <c r="K62" s="25">
        <f t="shared" si="10"/>
        <v>2053.2137054437899</v>
      </c>
      <c r="L62" s="25">
        <f t="shared" si="11"/>
        <v>4215686.5202222178</v>
      </c>
      <c r="M62" s="25">
        <f t="shared" si="12"/>
        <v>0.39032996947716625</v>
      </c>
      <c r="N62" s="25">
        <f t="shared" si="13"/>
        <v>0.64023151858462124</v>
      </c>
      <c r="O62" s="24">
        <f t="shared" si="14"/>
        <v>-68216.411616280777</v>
      </c>
      <c r="P62" s="24">
        <f t="shared" si="6"/>
        <v>-902.87825290500257</v>
      </c>
      <c r="Q62" s="24">
        <f t="shared" si="7"/>
        <v>1886.0257061365314</v>
      </c>
      <c r="R62" s="24">
        <f t="shared" si="8"/>
        <v>5669669.1152502308</v>
      </c>
      <c r="S62" s="23">
        <f t="shared" si="15"/>
        <v>-0.47872001424334892</v>
      </c>
      <c r="T62" s="22">
        <f t="shared" si="16"/>
        <v>-36.16939652218214</v>
      </c>
    </row>
    <row r="63" spans="1:20" ht="15">
      <c r="A63" s="160"/>
      <c r="B63" s="1">
        <v>43709</v>
      </c>
      <c r="C63" s="30">
        <v>57</v>
      </c>
      <c r="D63" s="81">
        <v>5225.3999999999996</v>
      </c>
      <c r="E63" s="75"/>
      <c r="F63" s="75"/>
      <c r="G63" s="28">
        <f t="shared" si="3"/>
        <v>4291.4942386622006</v>
      </c>
      <c r="H63" s="27">
        <f t="shared" si="4"/>
        <v>5103.3763277704047</v>
      </c>
      <c r="I63" s="26">
        <f t="shared" si="5"/>
        <v>3331.0989469986935</v>
      </c>
      <c r="J63" s="25">
        <f t="shared" si="9"/>
        <v>1894.3010530013062</v>
      </c>
      <c r="K63" s="25">
        <f t="shared" si="10"/>
        <v>1894.3010530013062</v>
      </c>
      <c r="L63" s="25">
        <f t="shared" si="11"/>
        <v>3588376.4794018576</v>
      </c>
      <c r="M63" s="25">
        <f t="shared" si="12"/>
        <v>0.36251790351002916</v>
      </c>
      <c r="N63" s="25">
        <f t="shared" si="13"/>
        <v>0.56867150545259659</v>
      </c>
      <c r="O63" s="24">
        <f t="shared" si="14"/>
        <v>-66322.110563279464</v>
      </c>
      <c r="P63" s="24">
        <f t="shared" si="6"/>
        <v>-623.16032231437168</v>
      </c>
      <c r="Q63" s="24">
        <f t="shared" si="7"/>
        <v>1886.8532408230089</v>
      </c>
      <c r="R63" s="24">
        <f t="shared" si="8"/>
        <v>5461539.8516653934</v>
      </c>
      <c r="S63" s="23">
        <f t="shared" si="15"/>
        <v>-0.33026433049056914</v>
      </c>
      <c r="T63" s="22">
        <f t="shared" si="16"/>
        <v>-35.149586161958752</v>
      </c>
    </row>
    <row r="64" spans="1:20" ht="15">
      <c r="A64" s="160"/>
      <c r="B64" s="1">
        <v>43739</v>
      </c>
      <c r="C64" s="80">
        <v>58</v>
      </c>
      <c r="D64" s="81">
        <v>3675.9</v>
      </c>
      <c r="E64" s="75"/>
      <c r="F64" s="75"/>
      <c r="G64" s="28">
        <f t="shared" si="3"/>
        <v>4266.8704691157127</v>
      </c>
      <c r="H64" s="27">
        <f t="shared" si="4"/>
        <v>5069.9160934242163</v>
      </c>
      <c r="I64" s="26">
        <f t="shared" si="5"/>
        <v>3445.7837291744872</v>
      </c>
      <c r="J64" s="25">
        <f t="shared" si="9"/>
        <v>230.11627082551286</v>
      </c>
      <c r="K64" s="25">
        <f t="shared" si="10"/>
        <v>230.11627082551286</v>
      </c>
      <c r="L64" s="25">
        <f t="shared" si="11"/>
        <v>52953.498098640783</v>
      </c>
      <c r="M64" s="25">
        <f t="shared" si="12"/>
        <v>6.260134139272365E-2</v>
      </c>
      <c r="N64" s="25">
        <f t="shared" si="13"/>
        <v>6.6781983116694976E-2</v>
      </c>
      <c r="O64" s="24">
        <f t="shared" si="14"/>
        <v>-66091.99429245395</v>
      </c>
      <c r="P64" s="24">
        <f t="shared" si="6"/>
        <v>-537.83266300038326</v>
      </c>
      <c r="Q64" s="24">
        <f t="shared" si="7"/>
        <v>1721.1795438232593</v>
      </c>
      <c r="R64" s="24">
        <f t="shared" si="8"/>
        <v>4920681.2163087185</v>
      </c>
      <c r="S64" s="23">
        <f t="shared" si="15"/>
        <v>-0.31247911638880776</v>
      </c>
      <c r="T64" s="22">
        <f t="shared" si="16"/>
        <v>-38.399244593416256</v>
      </c>
    </row>
    <row r="65" spans="1:20" ht="15">
      <c r="A65" s="160"/>
      <c r="B65" s="1">
        <v>43770</v>
      </c>
      <c r="C65" s="30">
        <v>59</v>
      </c>
      <c r="D65" s="81">
        <v>2451.9</v>
      </c>
      <c r="E65" s="75"/>
      <c r="F65" s="75"/>
      <c r="G65" s="28">
        <f t="shared" si="3"/>
        <v>4194.2716503510837</v>
      </c>
      <c r="H65" s="27">
        <f t="shared" si="4"/>
        <v>5034.890315701291</v>
      </c>
      <c r="I65" s="26">
        <f t="shared" si="5"/>
        <v>3430.3646104610216</v>
      </c>
      <c r="J65" s="25">
        <f t="shared" si="9"/>
        <v>-978.46461046102149</v>
      </c>
      <c r="K65" s="25">
        <f t="shared" si="10"/>
        <v>978.46461046102149</v>
      </c>
      <c r="L65" s="25">
        <f t="shared" si="11"/>
        <v>957392.99392463849</v>
      </c>
      <c r="M65" s="25">
        <f t="shared" si="12"/>
        <v>0.39906383231821096</v>
      </c>
      <c r="N65" s="25">
        <f t="shared" si="13"/>
        <v>0.28523632953685391</v>
      </c>
      <c r="O65" s="24">
        <f t="shared" si="14"/>
        <v>-67070.458902914965</v>
      </c>
      <c r="P65" s="24">
        <f t="shared" si="6"/>
        <v>-581.89585774644706</v>
      </c>
      <c r="Q65" s="24">
        <f t="shared" si="7"/>
        <v>1646.9080504870356</v>
      </c>
      <c r="R65" s="24">
        <f t="shared" si="8"/>
        <v>4524352.3940703105</v>
      </c>
      <c r="S65" s="23">
        <f t="shared" si="15"/>
        <v>-0.35332625739145829</v>
      </c>
      <c r="T65" s="22">
        <f t="shared" si="16"/>
        <v>-40.725078053434984</v>
      </c>
    </row>
    <row r="66" spans="1:20" ht="15">
      <c r="A66" s="160"/>
      <c r="B66" s="1">
        <v>43800</v>
      </c>
      <c r="C66" s="30">
        <v>60</v>
      </c>
      <c r="D66" s="81">
        <v>520</v>
      </c>
      <c r="E66" s="75"/>
      <c r="F66" s="75"/>
      <c r="G66" s="28">
        <f t="shared" si="3"/>
        <v>4047.3007843370406</v>
      </c>
      <c r="H66" s="27">
        <f t="shared" si="4"/>
        <v>4995.3867344467208</v>
      </c>
      <c r="I66" s="26">
        <f t="shared" si="5"/>
        <v>3318.6272072779502</v>
      </c>
      <c r="J66" s="25">
        <f t="shared" si="9"/>
        <v>-2798.6272072779502</v>
      </c>
      <c r="K66" s="25">
        <f t="shared" si="10"/>
        <v>2798.6272072779502</v>
      </c>
      <c r="L66" s="25">
        <f t="shared" si="11"/>
        <v>7832314.2453163788</v>
      </c>
      <c r="M66" s="25">
        <f t="shared" si="12"/>
        <v>5.3819753986114431</v>
      </c>
      <c r="N66" s="25">
        <f t="shared" si="13"/>
        <v>0.84330870341217945</v>
      </c>
      <c r="O66" s="24">
        <f t="shared" si="14"/>
        <v>-69869.086110192919</v>
      </c>
      <c r="P66" s="24">
        <f t="shared" si="6"/>
        <v>-803.5689926995974</v>
      </c>
      <c r="Q66" s="24">
        <f t="shared" si="7"/>
        <v>1762.079966166127</v>
      </c>
      <c r="R66" s="24">
        <f t="shared" si="8"/>
        <v>4855148.5791949173</v>
      </c>
      <c r="S66" s="23">
        <f t="shared" si="15"/>
        <v>-0.45603435038647833</v>
      </c>
      <c r="T66" s="22">
        <f t="shared" si="16"/>
        <v>-39.651484297963883</v>
      </c>
    </row>
    <row r="67" spans="1:20" ht="15">
      <c r="A67" s="21"/>
      <c r="B67" s="1">
        <v>43831</v>
      </c>
      <c r="C67" s="96">
        <v>61</v>
      </c>
      <c r="D67" s="81">
        <v>1031.3</v>
      </c>
      <c r="E67" s="75"/>
      <c r="F67" s="75"/>
      <c r="G67" s="28">
        <f t="shared" si="3"/>
        <v>3926.6607529635589</v>
      </c>
      <c r="H67" s="27">
        <f t="shared" ref="H67" si="17">ALFA*G67+(1-ALFA)*H66</f>
        <v>4952.6376951873945</v>
      </c>
      <c r="I67" s="26">
        <f t="shared" ref="I67" si="18">(2+ALFA/BETA)*G66-(1+ALFA/BETA)*H66</f>
        <v>3059.7112529727901</v>
      </c>
      <c r="J67" s="25">
        <f t="shared" ref="J67" si="19">D67-I67</f>
        <v>-2028.4112529727902</v>
      </c>
      <c r="K67" s="25">
        <f t="shared" ref="K67" si="20">ABS(D67-I67)</f>
        <v>2028.4112529727902</v>
      </c>
      <c r="L67" s="25">
        <f t="shared" ref="L67" si="21">J67^2</f>
        <v>4114452.2111866446</v>
      </c>
      <c r="M67" s="25">
        <f t="shared" ref="M67" si="22">K67/D67</f>
        <v>1.9668488829368664</v>
      </c>
      <c r="N67" s="25">
        <f t="shared" ref="N67" si="23">K67/I67</f>
        <v>0.66294205082326074</v>
      </c>
      <c r="O67" s="24">
        <f t="shared" ref="O67" si="24">J67+O66</f>
        <v>-71897.497363165705</v>
      </c>
      <c r="P67" s="24">
        <f t="shared" ref="P67" si="25">w*J67+(1-w)*P66</f>
        <v>-926.05321872691673</v>
      </c>
      <c r="Q67" s="24">
        <f t="shared" ref="Q67" si="26">w*K67+(1-w)*Q66</f>
        <v>1788.7130948467932</v>
      </c>
      <c r="R67" s="24">
        <f t="shared" ref="R67" si="27">w*L67+(1-w)*R66</f>
        <v>4781078.9423940899</v>
      </c>
      <c r="S67" s="23">
        <f t="shared" ref="S67" si="28">P67/Q67</f>
        <v>-0.51772037751321709</v>
      </c>
      <c r="T67" s="22">
        <f t="shared" ref="T67" si="29">O67/Q67</f>
        <v>-40.195097565003216</v>
      </c>
    </row>
    <row r="68" spans="1:20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>L71</f>
        <v>2857.9347714803953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>
      <c r="A69" s="3"/>
      <c r="B69" s="1">
        <v>43891</v>
      </c>
      <c r="C69" s="7">
        <f>C68+1</f>
        <v>63</v>
      </c>
      <c r="D69" s="11"/>
      <c r="E69" s="11"/>
      <c r="F69" s="11"/>
      <c r="I69" s="77">
        <f t="shared" ref="I69:I126" si="30">L72</f>
        <v>2815.1857322210717</v>
      </c>
    </row>
    <row r="70" spans="1:20" ht="26.25">
      <c r="A70" s="3"/>
      <c r="B70" s="1">
        <v>43922</v>
      </c>
      <c r="C70" s="7">
        <f t="shared" ref="C70:C126" si="31">C69+1</f>
        <v>64</v>
      </c>
      <c r="D70" s="11"/>
      <c r="E70" s="11"/>
      <c r="F70" s="11"/>
      <c r="I70" s="77">
        <f t="shared" si="30"/>
        <v>2772.4366929617436</v>
      </c>
      <c r="J70" s="8"/>
      <c r="K70" s="8"/>
      <c r="L70" s="13" t="s">
        <v>8</v>
      </c>
      <c r="M70" s="13" t="s">
        <v>7</v>
      </c>
      <c r="N70" s="13" t="s">
        <v>6</v>
      </c>
      <c r="O70" s="12" t="s">
        <v>5</v>
      </c>
      <c r="P70" s="13" t="s">
        <v>4</v>
      </c>
      <c r="Q70" s="12"/>
    </row>
    <row r="71" spans="1:20">
      <c r="A71" s="3"/>
      <c r="B71" s="1">
        <v>43952</v>
      </c>
      <c r="C71" s="7">
        <f t="shared" si="31"/>
        <v>65</v>
      </c>
      <c r="D71" s="8"/>
      <c r="E71" s="8"/>
      <c r="F71" s="8"/>
      <c r="I71" s="77">
        <f t="shared" si="30"/>
        <v>2729.6876537024164</v>
      </c>
      <c r="J71" s="11" t="s">
        <v>3</v>
      </c>
      <c r="K71" s="11">
        <v>1</v>
      </c>
      <c r="L71" s="9">
        <f t="shared" ref="L71:L129" si="32">(2+(ALFA*K71)/BETA)*$G$67-(1+(ALFA*K71)/BETA)*$H$67</f>
        <v>2857.9347714803953</v>
      </c>
      <c r="M71" s="84">
        <f>SUM($L$71:L71)</f>
        <v>2857.9347714803953</v>
      </c>
      <c r="N71" s="3">
        <f>K71</f>
        <v>1</v>
      </c>
      <c r="O71" s="3">
        <f t="shared" ref="O71:O82" si="33">N71+ALFA*N71^2/(2*(1+BETA)^3)*(5*(1+2*BETA+BETA^2)+ALFA^2*N71^2)</f>
        <v>1.0510246580931415</v>
      </c>
      <c r="P71" s="3">
        <f t="shared" ref="P71:P82" si="34">L71+1.28*1.25*$Q$67*SQRT(O71/C_1)</f>
        <v>5718.7422858101909</v>
      </c>
    </row>
    <row r="72" spans="1:20">
      <c r="A72" s="3"/>
      <c r="B72" s="1">
        <v>43983</v>
      </c>
      <c r="C72" s="7">
        <f t="shared" si="31"/>
        <v>66</v>
      </c>
      <c r="D72" s="8"/>
      <c r="E72" s="8"/>
      <c r="F72" s="8"/>
      <c r="I72" s="77">
        <f t="shared" si="30"/>
        <v>2686.938614443091</v>
      </c>
      <c r="J72" s="11"/>
      <c r="K72" s="10">
        <v>2</v>
      </c>
      <c r="L72" s="9">
        <f t="shared" si="32"/>
        <v>2815.1857322210717</v>
      </c>
      <c r="M72" s="84">
        <f>SUM($L$71:L72)</f>
        <v>5673.120503701467</v>
      </c>
      <c r="N72" s="3">
        <f t="shared" ref="N72:N82" si="35">K72</f>
        <v>2</v>
      </c>
      <c r="O72" s="3">
        <f t="shared" si="33"/>
        <v>2.2041496315310796</v>
      </c>
      <c r="P72" s="3">
        <f t="shared" si="34"/>
        <v>6958.0692447348174</v>
      </c>
    </row>
    <row r="73" spans="1:20">
      <c r="A73" s="3"/>
      <c r="B73" s="1">
        <v>44013</v>
      </c>
      <c r="C73" s="7">
        <f t="shared" si="31"/>
        <v>67</v>
      </c>
      <c r="D73" s="8"/>
      <c r="E73" s="8"/>
      <c r="F73" s="8"/>
      <c r="I73" s="77">
        <f t="shared" si="30"/>
        <v>2644.1895751837656</v>
      </c>
      <c r="J73" s="8"/>
      <c r="K73" s="10">
        <v>3</v>
      </c>
      <c r="L73" s="9">
        <f t="shared" si="32"/>
        <v>2772.4366929617436</v>
      </c>
      <c r="M73" s="84">
        <f>SUM($L$71:L73)</f>
        <v>8445.5571966632106</v>
      </c>
      <c r="N73" s="3">
        <f t="shared" si="35"/>
        <v>3</v>
      </c>
      <c r="O73" s="3">
        <f t="shared" si="33"/>
        <v>3.4595279177893565</v>
      </c>
      <c r="P73" s="3">
        <f t="shared" si="34"/>
        <v>7962.7145148183981</v>
      </c>
    </row>
    <row r="74" spans="1:20">
      <c r="A74" s="3"/>
      <c r="B74" s="1">
        <v>44044</v>
      </c>
      <c r="C74" s="7">
        <f t="shared" si="31"/>
        <v>68</v>
      </c>
      <c r="D74" s="8"/>
      <c r="E74" s="8"/>
      <c r="F74" s="8"/>
      <c r="I74" s="77">
        <f t="shared" si="30"/>
        <v>2601.4405359244374</v>
      </c>
      <c r="J74" s="8"/>
      <c r="K74" s="10">
        <v>4</v>
      </c>
      <c r="L74" s="9">
        <f t="shared" si="32"/>
        <v>2729.6876537024164</v>
      </c>
      <c r="M74" s="84">
        <f>SUM($L$71:L74)</f>
        <v>11175.244850365627</v>
      </c>
      <c r="N74" s="3">
        <f t="shared" si="35"/>
        <v>4</v>
      </c>
      <c r="O74" s="3">
        <f t="shared" si="33"/>
        <v>4.817414512660541</v>
      </c>
      <c r="P74" s="3">
        <f t="shared" si="34"/>
        <v>8854.4493200158104</v>
      </c>
    </row>
    <row r="75" spans="1:20">
      <c r="A75" s="3"/>
      <c r="B75" s="1">
        <v>44075</v>
      </c>
      <c r="C75" s="7">
        <f t="shared" si="31"/>
        <v>69</v>
      </c>
      <c r="D75" s="8"/>
      <c r="E75" s="8"/>
      <c r="F75" s="8"/>
      <c r="I75" s="77">
        <f t="shared" si="30"/>
        <v>2558.691496665112</v>
      </c>
      <c r="J75" s="8"/>
      <c r="K75" s="10">
        <v>5</v>
      </c>
      <c r="L75" s="9">
        <f t="shared" si="32"/>
        <v>2686.938614443091</v>
      </c>
      <c r="M75" s="84">
        <f>SUM($L$71:L75)</f>
        <v>13862.183464808717</v>
      </c>
      <c r="N75" s="3">
        <f t="shared" si="35"/>
        <v>5</v>
      </c>
      <c r="O75" s="3">
        <f t="shared" si="33"/>
        <v>6.2781664102542312</v>
      </c>
      <c r="P75" s="3">
        <f t="shared" si="34"/>
        <v>9678.8931678918416</v>
      </c>
    </row>
    <row r="76" spans="1:20">
      <c r="A76" s="3"/>
      <c r="B76" s="1">
        <v>44105</v>
      </c>
      <c r="C76" s="7">
        <f t="shared" si="31"/>
        <v>70</v>
      </c>
      <c r="D76" s="8"/>
      <c r="E76" s="8"/>
      <c r="F76" s="8"/>
      <c r="I76" s="77">
        <f t="shared" si="30"/>
        <v>2515.9424574057848</v>
      </c>
      <c r="J76" s="8"/>
      <c r="K76" s="10">
        <v>6</v>
      </c>
      <c r="L76" s="9">
        <f t="shared" si="32"/>
        <v>2644.1895751837656</v>
      </c>
      <c r="M76" s="84">
        <f>SUM($L$71:L76)</f>
        <v>16506.373039992483</v>
      </c>
      <c r="N76" s="3">
        <f t="shared" si="35"/>
        <v>6</v>
      </c>
      <c r="O76" s="3">
        <f t="shared" si="33"/>
        <v>7.8422426029970502</v>
      </c>
      <c r="P76" s="3">
        <f t="shared" si="34"/>
        <v>10458.709843208451</v>
      </c>
    </row>
    <row r="77" spans="1:20">
      <c r="A77" s="3"/>
      <c r="B77" s="1">
        <v>44136</v>
      </c>
      <c r="C77" s="7">
        <f t="shared" si="31"/>
        <v>71</v>
      </c>
      <c r="D77" s="8"/>
      <c r="E77" s="8"/>
      <c r="F77" s="8"/>
      <c r="I77" s="77">
        <f t="shared" si="30"/>
        <v>2473.1934181464576</v>
      </c>
      <c r="J77" s="8"/>
      <c r="K77" s="10">
        <v>7</v>
      </c>
      <c r="L77" s="9">
        <f t="shared" si="32"/>
        <v>2601.4405359244374</v>
      </c>
      <c r="M77" s="84">
        <f>SUM($L$71:L77)</f>
        <v>19107.81357591692</v>
      </c>
      <c r="N77" s="3">
        <f t="shared" si="35"/>
        <v>7</v>
      </c>
      <c r="O77" s="3">
        <f t="shared" si="33"/>
        <v>9.5102040816326525</v>
      </c>
      <c r="P77" s="3">
        <f t="shared" si="34"/>
        <v>11206.960245466049</v>
      </c>
    </row>
    <row r="78" spans="1:20">
      <c r="A78" s="3"/>
      <c r="B78" s="1">
        <v>44166</v>
      </c>
      <c r="C78" s="7">
        <f t="shared" si="31"/>
        <v>72</v>
      </c>
      <c r="D78" s="8"/>
      <c r="E78" s="8"/>
      <c r="F78" s="8"/>
      <c r="I78" s="77">
        <f t="shared" si="30"/>
        <v>2430.4443788871313</v>
      </c>
      <c r="J78" s="8"/>
      <c r="K78" s="10">
        <v>8</v>
      </c>
      <c r="L78" s="9">
        <f t="shared" si="32"/>
        <v>2558.691496665112</v>
      </c>
      <c r="M78" s="84">
        <f>SUM($L$71:L78)</f>
        <v>21666.505072582033</v>
      </c>
      <c r="N78" s="3">
        <f t="shared" si="35"/>
        <v>8</v>
      </c>
      <c r="O78" s="3">
        <f t="shared" si="33"/>
        <v>11.282713835221719</v>
      </c>
      <c r="P78" s="3">
        <f t="shared" si="34"/>
        <v>11931.914979551537</v>
      </c>
    </row>
    <row r="79" spans="1:20">
      <c r="A79" s="3"/>
      <c r="B79" s="1">
        <v>44197</v>
      </c>
      <c r="C79" s="7">
        <f t="shared" si="31"/>
        <v>73</v>
      </c>
      <c r="D79" s="8"/>
      <c r="E79" s="8"/>
      <c r="F79" s="8"/>
      <c r="I79" s="77">
        <f t="shared" si="30"/>
        <v>2387.6953396278059</v>
      </c>
      <c r="J79" s="8"/>
      <c r="K79" s="10">
        <v>9</v>
      </c>
      <c r="L79" s="9">
        <f t="shared" si="32"/>
        <v>2515.9424574057848</v>
      </c>
      <c r="M79" s="84">
        <f>SUM($L$71:L79)</f>
        <v>24182.447529987818</v>
      </c>
      <c r="N79" s="3">
        <f t="shared" si="35"/>
        <v>9</v>
      </c>
      <c r="O79" s="3">
        <f t="shared" si="33"/>
        <v>13.160536851141956</v>
      </c>
      <c r="P79" s="3">
        <f t="shared" si="34"/>
        <v>12639.169752243182</v>
      </c>
    </row>
    <row r="80" spans="1:20">
      <c r="A80" s="3"/>
      <c r="B80" s="1">
        <v>44228</v>
      </c>
      <c r="C80" s="7">
        <f t="shared" si="31"/>
        <v>74</v>
      </c>
      <c r="D80" s="8"/>
      <c r="E80" s="8"/>
      <c r="F80" s="8"/>
      <c r="I80" s="77">
        <f t="shared" si="30"/>
        <v>2344.9463003684805</v>
      </c>
      <c r="J80" s="8"/>
      <c r="K80" s="10">
        <v>10</v>
      </c>
      <c r="L80" s="9">
        <f t="shared" si="32"/>
        <v>2473.1934181464576</v>
      </c>
      <c r="M80" s="84">
        <f>SUM($L$71:L80)</f>
        <v>26655.640948134274</v>
      </c>
      <c r="N80" s="3">
        <f t="shared" si="35"/>
        <v>10</v>
      </c>
      <c r="O80" s="3">
        <f t="shared" si="33"/>
        <v>15.144540115088102</v>
      </c>
      <c r="P80" s="3">
        <f t="shared" si="34"/>
        <v>13332.703435044565</v>
      </c>
    </row>
    <row r="81" spans="1:16">
      <c r="A81" s="3"/>
      <c r="B81" s="1">
        <v>44256</v>
      </c>
      <c r="C81" s="7">
        <f t="shared" si="31"/>
        <v>75</v>
      </c>
      <c r="D81" s="8"/>
      <c r="E81" s="8"/>
      <c r="F81" s="8"/>
      <c r="I81" s="77">
        <f t="shared" si="30"/>
        <v>2302.1972611091524</v>
      </c>
      <c r="J81" s="8"/>
      <c r="K81" s="10">
        <v>11</v>
      </c>
      <c r="L81" s="9">
        <f t="shared" si="32"/>
        <v>2430.4443788871313</v>
      </c>
      <c r="M81" s="84">
        <f>SUM($L$71:L81)</f>
        <v>29086.085327021407</v>
      </c>
      <c r="N81" s="3">
        <f t="shared" si="35"/>
        <v>11</v>
      </c>
      <c r="O81" s="3">
        <f t="shared" si="33"/>
        <v>17.235692611071919</v>
      </c>
      <c r="P81" s="3">
        <f t="shared" si="34"/>
        <v>14015.458175611795</v>
      </c>
    </row>
    <row r="82" spans="1:16" ht="15">
      <c r="A82" s="3"/>
      <c r="B82" s="1">
        <v>44287</v>
      </c>
      <c r="C82" s="7">
        <f t="shared" si="31"/>
        <v>76</v>
      </c>
      <c r="D82" s="8"/>
      <c r="E82" s="8"/>
      <c r="F82" s="8"/>
      <c r="G82" s="8"/>
      <c r="H82" s="8"/>
      <c r="I82" s="77">
        <f t="shared" si="30"/>
        <v>2259.448221849826</v>
      </c>
      <c r="J82" s="8"/>
      <c r="K82" s="10">
        <v>12</v>
      </c>
      <c r="L82" s="9">
        <f t="shared" si="32"/>
        <v>2387.6953396278059</v>
      </c>
      <c r="M82" s="84">
        <f>SUM($L$71:L82)</f>
        <v>31473.780666649211</v>
      </c>
      <c r="N82" s="3">
        <f t="shared" si="35"/>
        <v>12</v>
      </c>
      <c r="O82" s="3">
        <f t="shared" si="33"/>
        <v>19.435065321422197</v>
      </c>
      <c r="P82" s="3">
        <f t="shared" si="34"/>
        <v>14689.680182751739</v>
      </c>
    </row>
    <row r="83" spans="1:16" s="3" customFormat="1">
      <c r="B83" s="1">
        <v>44317</v>
      </c>
      <c r="C83" s="7">
        <f t="shared" si="31"/>
        <v>77</v>
      </c>
      <c r="D83" s="6"/>
      <c r="E83" s="6"/>
      <c r="F83" s="6"/>
      <c r="G83" s="6"/>
      <c r="H83" s="6"/>
      <c r="I83" s="77">
        <f t="shared" si="30"/>
        <v>2216.6991825905006</v>
      </c>
      <c r="K83" s="11">
        <v>13</v>
      </c>
      <c r="L83" s="9">
        <f t="shared" si="32"/>
        <v>2344.9463003684805</v>
      </c>
    </row>
    <row r="84" spans="1:16" s="3" customFormat="1">
      <c r="B84" s="1">
        <v>44348</v>
      </c>
      <c r="C84" s="7">
        <f t="shared" si="31"/>
        <v>78</v>
      </c>
      <c r="D84" s="6"/>
      <c r="E84" s="6"/>
      <c r="F84" s="6"/>
      <c r="G84" s="6"/>
      <c r="H84" s="6"/>
      <c r="I84" s="77">
        <f t="shared" si="30"/>
        <v>2173.9501433311725</v>
      </c>
      <c r="K84" s="10">
        <v>14</v>
      </c>
      <c r="L84" s="9">
        <f t="shared" si="32"/>
        <v>2302.1972611091524</v>
      </c>
    </row>
    <row r="85" spans="1:16" s="3" customFormat="1">
      <c r="B85" s="1">
        <v>44378</v>
      </c>
      <c r="C85" s="7">
        <f t="shared" si="31"/>
        <v>79</v>
      </c>
      <c r="D85" s="6"/>
      <c r="E85" s="6"/>
      <c r="F85" s="6"/>
      <c r="G85" s="6"/>
      <c r="H85" s="6"/>
      <c r="I85" s="77">
        <f t="shared" si="30"/>
        <v>2131.201104071848</v>
      </c>
      <c r="K85" s="10">
        <v>15</v>
      </c>
      <c r="L85" s="9">
        <f t="shared" si="32"/>
        <v>2259.448221849826</v>
      </c>
    </row>
    <row r="86" spans="1:16" s="3" customFormat="1">
      <c r="B86" s="1">
        <v>44409</v>
      </c>
      <c r="C86" s="7">
        <f t="shared" si="31"/>
        <v>80</v>
      </c>
      <c r="D86" s="6"/>
      <c r="E86" s="6"/>
      <c r="F86" s="6"/>
      <c r="G86" s="6"/>
      <c r="H86" s="6"/>
      <c r="I86" s="77">
        <f t="shared" si="30"/>
        <v>2088.4520648125217</v>
      </c>
      <c r="K86" s="10">
        <v>16</v>
      </c>
      <c r="L86" s="9">
        <f t="shared" si="32"/>
        <v>2216.6991825905006</v>
      </c>
    </row>
    <row r="87" spans="1:16" s="3" customFormat="1">
      <c r="B87" s="1">
        <v>44440</v>
      </c>
      <c r="C87" s="7">
        <f t="shared" si="31"/>
        <v>81</v>
      </c>
      <c r="D87" s="6"/>
      <c r="E87" s="6"/>
      <c r="F87" s="6"/>
      <c r="G87" s="6"/>
      <c r="H87" s="6"/>
      <c r="I87" s="77">
        <f t="shared" si="30"/>
        <v>2045.7030255531936</v>
      </c>
      <c r="K87" s="10">
        <v>17</v>
      </c>
      <c r="L87" s="9">
        <f t="shared" si="32"/>
        <v>2173.9501433311725</v>
      </c>
    </row>
    <row r="88" spans="1:16" s="3" customFormat="1">
      <c r="B88" s="1">
        <v>44470</v>
      </c>
      <c r="C88" s="7">
        <f t="shared" si="31"/>
        <v>82</v>
      </c>
      <c r="D88" s="6"/>
      <c r="E88" s="6"/>
      <c r="F88" s="6"/>
      <c r="G88" s="6"/>
      <c r="H88" s="6"/>
      <c r="I88" s="77">
        <f t="shared" si="30"/>
        <v>2002.9539862938673</v>
      </c>
      <c r="K88" s="10">
        <v>18</v>
      </c>
      <c r="L88" s="9">
        <f t="shared" si="32"/>
        <v>2131.201104071848</v>
      </c>
    </row>
    <row r="89" spans="1:16" s="3" customFormat="1">
      <c r="B89" s="1">
        <v>44501</v>
      </c>
      <c r="C89" s="7">
        <f t="shared" si="31"/>
        <v>83</v>
      </c>
      <c r="D89" s="6"/>
      <c r="E89" s="6"/>
      <c r="F89" s="6"/>
      <c r="G89" s="6"/>
      <c r="H89" s="6"/>
      <c r="I89" s="77">
        <f t="shared" si="30"/>
        <v>1960.204947034541</v>
      </c>
      <c r="K89" s="10">
        <v>19</v>
      </c>
      <c r="L89" s="9">
        <f t="shared" si="32"/>
        <v>2088.4520648125217</v>
      </c>
    </row>
    <row r="90" spans="1:16" s="3" customFormat="1">
      <c r="B90" s="1">
        <v>44531</v>
      </c>
      <c r="C90" s="7">
        <f t="shared" si="31"/>
        <v>84</v>
      </c>
      <c r="D90" s="6"/>
      <c r="E90" s="6"/>
      <c r="F90" s="6"/>
      <c r="G90" s="6"/>
      <c r="H90" s="6"/>
      <c r="I90" s="77">
        <f t="shared" si="30"/>
        <v>1917.4559077752147</v>
      </c>
      <c r="K90" s="10">
        <v>20</v>
      </c>
      <c r="L90" s="9">
        <f t="shared" si="32"/>
        <v>2045.7030255531936</v>
      </c>
    </row>
    <row r="91" spans="1:16" s="3" customFormat="1">
      <c r="B91" s="1">
        <v>44562</v>
      </c>
      <c r="C91" s="7">
        <f t="shared" si="31"/>
        <v>85</v>
      </c>
      <c r="D91" s="6"/>
      <c r="E91" s="6"/>
      <c r="F91" s="6"/>
      <c r="G91" s="6"/>
      <c r="H91" s="6"/>
      <c r="I91" s="77">
        <f t="shared" si="30"/>
        <v>1874.7068685158883</v>
      </c>
      <c r="K91" s="10">
        <v>21</v>
      </c>
      <c r="L91" s="9">
        <f t="shared" si="32"/>
        <v>2002.9539862938673</v>
      </c>
    </row>
    <row r="92" spans="1:16" s="3" customFormat="1">
      <c r="B92" s="1">
        <v>44593</v>
      </c>
      <c r="C92" s="7">
        <f t="shared" si="31"/>
        <v>86</v>
      </c>
      <c r="D92" s="6"/>
      <c r="E92" s="6"/>
      <c r="F92" s="6"/>
      <c r="G92" s="6"/>
      <c r="H92" s="6"/>
      <c r="I92" s="77">
        <f t="shared" si="30"/>
        <v>1831.957829256562</v>
      </c>
      <c r="K92" s="10">
        <v>22</v>
      </c>
      <c r="L92" s="9">
        <f t="shared" si="32"/>
        <v>1960.204947034541</v>
      </c>
    </row>
    <row r="93" spans="1:16" s="3" customFormat="1">
      <c r="B93" s="1">
        <v>44621</v>
      </c>
      <c r="C93" s="7">
        <f t="shared" si="31"/>
        <v>87</v>
      </c>
      <c r="D93" s="6"/>
      <c r="E93" s="6"/>
      <c r="F93" s="6"/>
      <c r="G93" s="6"/>
      <c r="H93" s="6"/>
      <c r="I93" s="77">
        <f t="shared" si="30"/>
        <v>1789.2087899972339</v>
      </c>
      <c r="K93" s="10">
        <v>23</v>
      </c>
      <c r="L93" s="9">
        <f t="shared" si="32"/>
        <v>1917.4559077752147</v>
      </c>
    </row>
    <row r="94" spans="1:16" s="3" customFormat="1">
      <c r="B94" s="1">
        <v>44652</v>
      </c>
      <c r="C94" s="7">
        <f t="shared" si="31"/>
        <v>88</v>
      </c>
      <c r="D94" s="6"/>
      <c r="E94" s="6"/>
      <c r="F94" s="6"/>
      <c r="G94" s="6"/>
      <c r="H94" s="6"/>
      <c r="I94" s="77">
        <f t="shared" si="30"/>
        <v>1746.4597507379076</v>
      </c>
      <c r="K94" s="10">
        <v>24</v>
      </c>
      <c r="L94" s="9">
        <f t="shared" si="32"/>
        <v>1874.7068685158883</v>
      </c>
    </row>
    <row r="95" spans="1:16" s="3" customFormat="1">
      <c r="B95" s="1">
        <v>44682</v>
      </c>
      <c r="C95" s="7">
        <f t="shared" si="31"/>
        <v>89</v>
      </c>
      <c r="D95" s="6"/>
      <c r="E95" s="6"/>
      <c r="F95" s="6"/>
      <c r="G95" s="6"/>
      <c r="H95" s="6"/>
      <c r="I95" s="77">
        <f t="shared" si="30"/>
        <v>1703.7107114785813</v>
      </c>
      <c r="K95" s="11">
        <v>25</v>
      </c>
      <c r="L95" s="9">
        <f t="shared" si="32"/>
        <v>1831.957829256562</v>
      </c>
    </row>
    <row r="96" spans="1:16" s="3" customFormat="1">
      <c r="B96" s="1">
        <v>44713</v>
      </c>
      <c r="C96" s="7">
        <f t="shared" si="31"/>
        <v>90</v>
      </c>
      <c r="D96" s="6"/>
      <c r="E96" s="6"/>
      <c r="F96" s="6"/>
      <c r="G96" s="6"/>
      <c r="H96" s="6"/>
      <c r="I96" s="77">
        <f t="shared" si="30"/>
        <v>1660.9616722192568</v>
      </c>
      <c r="K96" s="10">
        <v>26</v>
      </c>
      <c r="L96" s="9">
        <f t="shared" si="32"/>
        <v>1789.2087899972339</v>
      </c>
    </row>
    <row r="97" spans="2:12" s="3" customFormat="1">
      <c r="B97" s="1">
        <v>44743</v>
      </c>
      <c r="C97" s="7">
        <f t="shared" si="31"/>
        <v>91</v>
      </c>
      <c r="D97" s="6"/>
      <c r="E97" s="6"/>
      <c r="F97" s="6"/>
      <c r="G97" s="6"/>
      <c r="H97" s="6"/>
      <c r="I97" s="77">
        <f t="shared" si="30"/>
        <v>1618.2126329599287</v>
      </c>
      <c r="K97" s="10">
        <v>27</v>
      </c>
      <c r="L97" s="9">
        <f t="shared" si="32"/>
        <v>1746.4597507379076</v>
      </c>
    </row>
    <row r="98" spans="2:12" s="3" customFormat="1">
      <c r="B98" s="1">
        <v>44774</v>
      </c>
      <c r="C98" s="7">
        <f t="shared" si="31"/>
        <v>92</v>
      </c>
      <c r="D98" s="6"/>
      <c r="E98" s="6"/>
      <c r="F98" s="6"/>
      <c r="G98" s="6"/>
      <c r="H98" s="6"/>
      <c r="I98" s="77">
        <f t="shared" si="30"/>
        <v>1575.4635937006024</v>
      </c>
      <c r="K98" s="10">
        <v>28</v>
      </c>
      <c r="L98" s="9">
        <f t="shared" si="32"/>
        <v>1703.7107114785813</v>
      </c>
    </row>
    <row r="99" spans="2:12" s="3" customFormat="1">
      <c r="B99" s="1">
        <v>44805</v>
      </c>
      <c r="C99" s="7">
        <f t="shared" si="31"/>
        <v>93</v>
      </c>
      <c r="D99" s="6"/>
      <c r="E99" s="6"/>
      <c r="F99" s="6"/>
      <c r="G99" s="6"/>
      <c r="H99" s="6"/>
      <c r="I99" s="77">
        <f t="shared" si="30"/>
        <v>1532.7145544412761</v>
      </c>
      <c r="K99" s="10">
        <v>29</v>
      </c>
      <c r="L99" s="9">
        <f t="shared" si="32"/>
        <v>1660.9616722192568</v>
      </c>
    </row>
    <row r="100" spans="2:12" s="3" customFormat="1">
      <c r="B100" s="1">
        <v>44835</v>
      </c>
      <c r="C100" s="7">
        <f t="shared" si="31"/>
        <v>94</v>
      </c>
      <c r="D100" s="6"/>
      <c r="E100" s="6"/>
      <c r="F100" s="6"/>
      <c r="G100" s="6"/>
      <c r="H100" s="6"/>
      <c r="I100" s="77">
        <f t="shared" si="30"/>
        <v>1489.9655151819497</v>
      </c>
      <c r="K100" s="10">
        <v>30</v>
      </c>
      <c r="L100" s="9">
        <f t="shared" si="32"/>
        <v>1618.2126329599287</v>
      </c>
    </row>
    <row r="101" spans="2:12" s="3" customFormat="1">
      <c r="B101" s="1">
        <v>44866</v>
      </c>
      <c r="C101" s="7">
        <f t="shared" si="31"/>
        <v>95</v>
      </c>
      <c r="D101" s="6"/>
      <c r="E101" s="6"/>
      <c r="F101" s="6"/>
      <c r="G101" s="6"/>
      <c r="H101" s="6"/>
      <c r="I101" s="77">
        <f t="shared" si="30"/>
        <v>1447.2164759226216</v>
      </c>
      <c r="K101" s="10">
        <v>31</v>
      </c>
      <c r="L101" s="9">
        <f t="shared" si="32"/>
        <v>1575.4635937006024</v>
      </c>
    </row>
    <row r="102" spans="2:12" s="3" customFormat="1">
      <c r="B102" s="1">
        <v>44896</v>
      </c>
      <c r="C102" s="7">
        <f t="shared" si="31"/>
        <v>96</v>
      </c>
      <c r="D102" s="6"/>
      <c r="E102" s="6"/>
      <c r="F102" s="6"/>
      <c r="G102" s="6"/>
      <c r="H102" s="6"/>
      <c r="I102" s="77">
        <f t="shared" si="30"/>
        <v>1404.4674366632971</v>
      </c>
      <c r="K102" s="10">
        <v>32</v>
      </c>
      <c r="L102" s="9">
        <f t="shared" si="32"/>
        <v>1532.7145544412761</v>
      </c>
    </row>
    <row r="103" spans="2:12" s="3" customFormat="1">
      <c r="B103" s="1">
        <v>44927</v>
      </c>
      <c r="C103" s="7">
        <f t="shared" si="31"/>
        <v>97</v>
      </c>
      <c r="D103" s="6"/>
      <c r="E103" s="6"/>
      <c r="F103" s="6"/>
      <c r="G103" s="6"/>
      <c r="H103" s="6"/>
      <c r="I103" s="77">
        <f t="shared" si="30"/>
        <v>1361.7183974039708</v>
      </c>
      <c r="K103" s="10">
        <v>33</v>
      </c>
      <c r="L103" s="9">
        <f t="shared" si="32"/>
        <v>1489.9655151819497</v>
      </c>
    </row>
    <row r="104" spans="2:12" s="3" customFormat="1">
      <c r="B104" s="1">
        <v>44958</v>
      </c>
      <c r="C104" s="7">
        <f t="shared" si="31"/>
        <v>98</v>
      </c>
      <c r="D104" s="6"/>
      <c r="E104" s="6"/>
      <c r="F104" s="6"/>
      <c r="G104" s="6"/>
      <c r="H104" s="6"/>
      <c r="I104" s="77">
        <f t="shared" si="30"/>
        <v>1318.9693581446427</v>
      </c>
      <c r="K104" s="10">
        <v>34</v>
      </c>
      <c r="L104" s="9">
        <f t="shared" si="32"/>
        <v>1447.2164759226216</v>
      </c>
    </row>
    <row r="105" spans="2:12" s="3" customFormat="1">
      <c r="B105" s="1">
        <v>44986</v>
      </c>
      <c r="C105" s="7">
        <f t="shared" si="31"/>
        <v>99</v>
      </c>
      <c r="D105" s="6"/>
      <c r="E105" s="6"/>
      <c r="F105" s="6"/>
      <c r="G105" s="6"/>
      <c r="H105" s="6"/>
      <c r="I105" s="77">
        <f t="shared" si="30"/>
        <v>1276.2203188853164</v>
      </c>
      <c r="K105" s="10">
        <v>35</v>
      </c>
      <c r="L105" s="9">
        <f t="shared" si="32"/>
        <v>1404.4674366632971</v>
      </c>
    </row>
    <row r="106" spans="2:12" s="3" customFormat="1">
      <c r="B106" s="1">
        <v>45017</v>
      </c>
      <c r="C106" s="7">
        <f t="shared" si="31"/>
        <v>100</v>
      </c>
      <c r="D106" s="6"/>
      <c r="E106" s="6"/>
      <c r="F106" s="6"/>
      <c r="G106" s="6"/>
      <c r="H106" s="6"/>
      <c r="I106" s="77">
        <f t="shared" si="30"/>
        <v>1233.4712796259901</v>
      </c>
      <c r="K106" s="10">
        <v>36</v>
      </c>
      <c r="L106" s="9">
        <f t="shared" si="32"/>
        <v>1361.7183974039708</v>
      </c>
    </row>
    <row r="107" spans="2:12" s="3" customFormat="1">
      <c r="B107" s="1">
        <v>45047</v>
      </c>
      <c r="C107" s="7">
        <f t="shared" si="31"/>
        <v>101</v>
      </c>
      <c r="D107" s="6"/>
      <c r="E107" s="6"/>
      <c r="F107" s="6"/>
      <c r="G107" s="6"/>
      <c r="H107" s="6"/>
      <c r="I107" s="77">
        <f t="shared" si="30"/>
        <v>1190.7222403666656</v>
      </c>
      <c r="K107" s="11">
        <v>37</v>
      </c>
      <c r="L107" s="9">
        <f t="shared" si="32"/>
        <v>1318.9693581446427</v>
      </c>
    </row>
    <row r="108" spans="2:12" s="3" customFormat="1">
      <c r="B108" s="1">
        <v>45078</v>
      </c>
      <c r="C108" s="7">
        <f t="shared" si="31"/>
        <v>102</v>
      </c>
      <c r="D108" s="6"/>
      <c r="E108" s="6"/>
      <c r="F108" s="6"/>
      <c r="G108" s="6"/>
      <c r="H108" s="6"/>
      <c r="I108" s="77">
        <f t="shared" si="30"/>
        <v>1147.9732011073374</v>
      </c>
      <c r="K108" s="10">
        <v>38</v>
      </c>
      <c r="L108" s="9">
        <f t="shared" si="32"/>
        <v>1276.2203188853164</v>
      </c>
    </row>
    <row r="109" spans="2:12" s="3" customFormat="1">
      <c r="B109" s="1">
        <v>45108</v>
      </c>
      <c r="C109" s="7">
        <f t="shared" si="31"/>
        <v>103</v>
      </c>
      <c r="D109" s="6"/>
      <c r="E109" s="6"/>
      <c r="F109" s="6"/>
      <c r="G109" s="6"/>
      <c r="H109" s="6"/>
      <c r="I109" s="77">
        <f t="shared" si="30"/>
        <v>1105.2241618480111</v>
      </c>
      <c r="K109" s="10">
        <v>39</v>
      </c>
      <c r="L109" s="9">
        <f t="shared" si="32"/>
        <v>1233.4712796259901</v>
      </c>
    </row>
    <row r="110" spans="2:12" s="3" customFormat="1">
      <c r="B110" s="1">
        <v>45139</v>
      </c>
      <c r="C110" s="7">
        <f t="shared" si="31"/>
        <v>104</v>
      </c>
      <c r="D110" s="6"/>
      <c r="E110" s="6"/>
      <c r="F110" s="6"/>
      <c r="G110" s="6"/>
      <c r="H110" s="6"/>
      <c r="I110" s="77">
        <f t="shared" si="30"/>
        <v>1062.4751225886848</v>
      </c>
      <c r="K110" s="10">
        <v>40</v>
      </c>
      <c r="L110" s="9">
        <f t="shared" si="32"/>
        <v>1190.7222403666656</v>
      </c>
    </row>
    <row r="111" spans="2:12" s="3" customFormat="1">
      <c r="B111" s="1">
        <v>45170</v>
      </c>
      <c r="C111" s="7">
        <f t="shared" si="31"/>
        <v>105</v>
      </c>
      <c r="D111" s="6"/>
      <c r="E111" s="6"/>
      <c r="F111" s="6"/>
      <c r="G111" s="6"/>
      <c r="H111" s="6"/>
      <c r="I111" s="77">
        <f t="shared" si="30"/>
        <v>1019.7260833293585</v>
      </c>
      <c r="K111" s="10">
        <v>41</v>
      </c>
      <c r="L111" s="9">
        <f t="shared" si="32"/>
        <v>1147.9732011073374</v>
      </c>
    </row>
    <row r="112" spans="2:12" s="3" customFormat="1">
      <c r="B112" s="1">
        <v>45200</v>
      </c>
      <c r="C112" s="7">
        <f t="shared" si="31"/>
        <v>106</v>
      </c>
      <c r="D112" s="6"/>
      <c r="E112" s="6"/>
      <c r="F112" s="6"/>
      <c r="G112" s="6"/>
      <c r="H112" s="6"/>
      <c r="I112" s="77">
        <f t="shared" si="30"/>
        <v>976.97704407003039</v>
      </c>
      <c r="K112" s="10">
        <v>42</v>
      </c>
      <c r="L112" s="9">
        <f t="shared" si="32"/>
        <v>1105.2241618480111</v>
      </c>
    </row>
    <row r="113" spans="2:12" s="3" customFormat="1">
      <c r="B113" s="1">
        <v>45231</v>
      </c>
      <c r="C113" s="7">
        <f t="shared" si="31"/>
        <v>107</v>
      </c>
      <c r="D113" s="6"/>
      <c r="E113" s="6"/>
      <c r="F113" s="6"/>
      <c r="G113" s="6"/>
      <c r="H113" s="6"/>
      <c r="I113" s="77">
        <f t="shared" si="30"/>
        <v>934.2280048107059</v>
      </c>
      <c r="K113" s="10">
        <v>43</v>
      </c>
      <c r="L113" s="9">
        <f t="shared" si="32"/>
        <v>1062.4751225886848</v>
      </c>
    </row>
    <row r="114" spans="2:12" s="3" customFormat="1">
      <c r="B114" s="1">
        <v>45261</v>
      </c>
      <c r="C114" s="7">
        <f t="shared" si="31"/>
        <v>108</v>
      </c>
      <c r="D114" s="6"/>
      <c r="E114" s="6"/>
      <c r="F114" s="6"/>
      <c r="G114" s="6"/>
      <c r="H114" s="6"/>
      <c r="I114" s="77">
        <f t="shared" si="30"/>
        <v>891.47896555137959</v>
      </c>
      <c r="K114" s="10">
        <v>44</v>
      </c>
      <c r="L114" s="9">
        <f t="shared" si="32"/>
        <v>1019.7260833293585</v>
      </c>
    </row>
    <row r="115" spans="2:12" s="3" customFormat="1">
      <c r="B115" s="1">
        <v>45292</v>
      </c>
      <c r="C115" s="7">
        <f t="shared" si="31"/>
        <v>109</v>
      </c>
      <c r="D115" s="6"/>
      <c r="E115" s="6"/>
      <c r="F115" s="6"/>
      <c r="G115" s="6"/>
      <c r="H115" s="6"/>
      <c r="I115" s="77">
        <f t="shared" si="30"/>
        <v>848.72992629205146</v>
      </c>
      <c r="K115" s="10">
        <v>45</v>
      </c>
      <c r="L115" s="9">
        <f t="shared" si="32"/>
        <v>976.97704407003039</v>
      </c>
    </row>
    <row r="116" spans="2:12" s="3" customFormat="1">
      <c r="B116" s="1">
        <v>45323</v>
      </c>
      <c r="C116" s="7">
        <f t="shared" si="31"/>
        <v>110</v>
      </c>
      <c r="D116" s="6"/>
      <c r="E116" s="6"/>
      <c r="F116" s="6"/>
      <c r="G116" s="6"/>
      <c r="H116" s="6"/>
      <c r="I116" s="77">
        <f t="shared" si="30"/>
        <v>805.98088703272333</v>
      </c>
      <c r="K116" s="10">
        <v>46</v>
      </c>
      <c r="L116" s="9">
        <f t="shared" si="32"/>
        <v>934.2280048107059</v>
      </c>
    </row>
    <row r="117" spans="2:12" s="3" customFormat="1">
      <c r="B117" s="1">
        <v>45352</v>
      </c>
      <c r="C117" s="7">
        <f t="shared" si="31"/>
        <v>111</v>
      </c>
      <c r="D117" s="6"/>
      <c r="E117" s="6"/>
      <c r="F117" s="6"/>
      <c r="G117" s="6"/>
      <c r="H117" s="6"/>
      <c r="I117" s="77">
        <f t="shared" si="30"/>
        <v>763.23184777340066</v>
      </c>
      <c r="K117" s="10">
        <v>47</v>
      </c>
      <c r="L117" s="9">
        <f t="shared" si="32"/>
        <v>891.47896555137959</v>
      </c>
    </row>
    <row r="118" spans="2:12" s="3" customFormat="1">
      <c r="B118" s="1">
        <v>45383</v>
      </c>
      <c r="C118" s="7">
        <f t="shared" si="31"/>
        <v>112</v>
      </c>
      <c r="D118" s="6"/>
      <c r="E118" s="6"/>
      <c r="F118" s="6"/>
      <c r="G118" s="6"/>
      <c r="H118" s="6"/>
      <c r="I118" s="77">
        <f t="shared" si="30"/>
        <v>720.48280851407435</v>
      </c>
      <c r="K118" s="10">
        <v>48</v>
      </c>
      <c r="L118" s="9">
        <f t="shared" si="32"/>
        <v>848.72992629205146</v>
      </c>
    </row>
    <row r="119" spans="2:12" s="3" customFormat="1">
      <c r="B119" s="1">
        <v>45413</v>
      </c>
      <c r="C119" s="7">
        <f t="shared" si="31"/>
        <v>113</v>
      </c>
      <c r="D119" s="6"/>
      <c r="E119" s="6"/>
      <c r="F119" s="6"/>
      <c r="G119" s="6"/>
      <c r="H119" s="6"/>
      <c r="I119" s="77">
        <f t="shared" si="30"/>
        <v>677.73376925474622</v>
      </c>
      <c r="K119" s="11">
        <v>49</v>
      </c>
      <c r="L119" s="9">
        <f t="shared" si="32"/>
        <v>805.98088703272333</v>
      </c>
    </row>
    <row r="120" spans="2:12" s="3" customFormat="1">
      <c r="B120" s="1">
        <v>45444</v>
      </c>
      <c r="C120" s="7">
        <f t="shared" si="31"/>
        <v>114</v>
      </c>
      <c r="D120" s="6"/>
      <c r="E120" s="6"/>
      <c r="F120" s="6"/>
      <c r="G120" s="6"/>
      <c r="H120" s="6"/>
      <c r="I120" s="77">
        <f t="shared" si="30"/>
        <v>634.98472999541991</v>
      </c>
      <c r="K120" s="10">
        <v>50</v>
      </c>
      <c r="L120" s="9">
        <f t="shared" si="32"/>
        <v>763.23184777340066</v>
      </c>
    </row>
    <row r="121" spans="2:12" s="3" customFormat="1">
      <c r="B121" s="1">
        <v>45474</v>
      </c>
      <c r="C121" s="7">
        <f t="shared" si="31"/>
        <v>115</v>
      </c>
      <c r="D121" s="6"/>
      <c r="E121" s="6"/>
      <c r="F121" s="6"/>
      <c r="G121" s="6"/>
      <c r="H121" s="6"/>
      <c r="I121" s="77">
        <f t="shared" si="30"/>
        <v>592.23569073609178</v>
      </c>
      <c r="K121" s="10">
        <v>51</v>
      </c>
      <c r="L121" s="9">
        <f t="shared" si="32"/>
        <v>720.48280851407435</v>
      </c>
    </row>
    <row r="122" spans="2:12" s="3" customFormat="1">
      <c r="B122" s="1">
        <v>45505</v>
      </c>
      <c r="C122" s="7">
        <f t="shared" si="31"/>
        <v>116</v>
      </c>
      <c r="D122" s="6"/>
      <c r="E122" s="6"/>
      <c r="F122" s="6"/>
      <c r="G122" s="6"/>
      <c r="H122" s="6"/>
      <c r="I122" s="77">
        <f t="shared" si="30"/>
        <v>549.48665147676729</v>
      </c>
      <c r="K122" s="10">
        <v>52</v>
      </c>
      <c r="L122" s="9">
        <f t="shared" si="32"/>
        <v>677.73376925474622</v>
      </c>
    </row>
    <row r="123" spans="2:12" s="3" customFormat="1">
      <c r="B123" s="1">
        <v>45536</v>
      </c>
      <c r="C123" s="7">
        <f t="shared" si="31"/>
        <v>117</v>
      </c>
      <c r="D123" s="6"/>
      <c r="E123" s="6"/>
      <c r="F123" s="6"/>
      <c r="G123" s="6"/>
      <c r="H123" s="6"/>
      <c r="I123" s="77">
        <f t="shared" si="30"/>
        <v>506.7376122174428</v>
      </c>
      <c r="K123" s="10">
        <v>53</v>
      </c>
      <c r="L123" s="9">
        <f t="shared" si="32"/>
        <v>634.98472999541991</v>
      </c>
    </row>
    <row r="124" spans="2:12" s="3" customFormat="1">
      <c r="B124" s="1">
        <v>45566</v>
      </c>
      <c r="C124" s="7">
        <f t="shared" si="31"/>
        <v>118</v>
      </c>
      <c r="D124" s="6"/>
      <c r="E124" s="6"/>
      <c r="F124" s="6"/>
      <c r="G124" s="6"/>
      <c r="H124" s="6"/>
      <c r="I124" s="77">
        <f t="shared" si="30"/>
        <v>463.98857295811104</v>
      </c>
      <c r="K124" s="10">
        <v>54</v>
      </c>
      <c r="L124" s="9">
        <f t="shared" si="32"/>
        <v>592.23569073609178</v>
      </c>
    </row>
    <row r="125" spans="2:12" s="3" customFormat="1">
      <c r="B125" s="1">
        <v>45597</v>
      </c>
      <c r="C125" s="7">
        <f t="shared" si="31"/>
        <v>119</v>
      </c>
      <c r="D125" s="6"/>
      <c r="E125" s="6"/>
      <c r="F125" s="6"/>
      <c r="G125" s="6"/>
      <c r="H125" s="6"/>
      <c r="I125" s="77">
        <f t="shared" si="30"/>
        <v>421.23953369878291</v>
      </c>
      <c r="K125" s="10">
        <v>55</v>
      </c>
      <c r="L125" s="9">
        <f t="shared" si="32"/>
        <v>549.48665147676729</v>
      </c>
    </row>
    <row r="126" spans="2:12" s="3" customFormat="1">
      <c r="B126" s="1">
        <v>45627</v>
      </c>
      <c r="C126" s="7">
        <f t="shared" si="31"/>
        <v>120</v>
      </c>
      <c r="D126" s="6"/>
      <c r="E126" s="6"/>
      <c r="F126" s="6"/>
      <c r="G126" s="6"/>
      <c r="H126" s="6"/>
      <c r="I126" s="77">
        <f t="shared" si="30"/>
        <v>378.49049443946205</v>
      </c>
      <c r="K126" s="10">
        <v>56</v>
      </c>
      <c r="L126" s="9">
        <f t="shared" si="32"/>
        <v>506.7376122174428</v>
      </c>
    </row>
    <row r="127" spans="2:12" s="3" customFormat="1">
      <c r="C127" s="7"/>
      <c r="D127" s="6"/>
      <c r="E127" s="6"/>
      <c r="F127" s="6"/>
      <c r="G127" s="6"/>
      <c r="H127" s="6"/>
      <c r="I127" s="6"/>
      <c r="K127" s="10">
        <v>57</v>
      </c>
      <c r="L127" s="9">
        <f t="shared" si="32"/>
        <v>463.98857295811104</v>
      </c>
    </row>
    <row r="128" spans="2:12" s="3" customFormat="1">
      <c r="C128" s="7"/>
      <c r="D128" s="6"/>
      <c r="E128" s="6"/>
      <c r="F128" s="6"/>
      <c r="G128" s="6"/>
      <c r="H128" s="6"/>
      <c r="I128" s="6"/>
      <c r="K128" s="10">
        <v>58</v>
      </c>
      <c r="L128" s="9">
        <f t="shared" si="32"/>
        <v>421.23953369878291</v>
      </c>
    </row>
    <row r="129" spans="3:12" s="3" customFormat="1">
      <c r="C129" s="7"/>
      <c r="D129" s="6"/>
      <c r="E129" s="6"/>
      <c r="F129" s="6"/>
      <c r="G129" s="6"/>
      <c r="H129" s="6"/>
      <c r="I129" s="6"/>
      <c r="K129" s="10">
        <v>59</v>
      </c>
      <c r="L129" s="9">
        <f t="shared" si="32"/>
        <v>378.49049443946205</v>
      </c>
    </row>
    <row r="130" spans="3:12" s="3" customFormat="1">
      <c r="C130" s="7"/>
      <c r="D130" s="6"/>
      <c r="E130" s="6"/>
      <c r="F130" s="6"/>
      <c r="G130" s="6"/>
      <c r="H130" s="6"/>
      <c r="I130" s="6"/>
    </row>
    <row r="131" spans="3:12" s="3" customFormat="1">
      <c r="C131" s="7"/>
      <c r="D131" s="6"/>
      <c r="E131" s="6"/>
      <c r="F131" s="6"/>
      <c r="G131" s="6"/>
      <c r="H131" s="6"/>
      <c r="I131" s="6"/>
    </row>
    <row r="132" spans="3:12" s="3" customFormat="1">
      <c r="C132" s="7"/>
      <c r="D132" s="6"/>
      <c r="E132" s="6"/>
      <c r="F132" s="6"/>
      <c r="G132" s="6"/>
      <c r="H132" s="6"/>
      <c r="I132" s="6"/>
    </row>
    <row r="133" spans="3:12" s="3" customFormat="1">
      <c r="C133" s="7"/>
      <c r="D133" s="6"/>
      <c r="E133" s="6"/>
      <c r="F133" s="6"/>
      <c r="G133" s="6"/>
      <c r="H133" s="6"/>
      <c r="I133" s="6"/>
    </row>
    <row r="134" spans="3:12" s="3" customFormat="1">
      <c r="C134" s="7"/>
      <c r="D134" s="6"/>
      <c r="E134" s="6"/>
      <c r="F134" s="6"/>
      <c r="G134" s="6"/>
      <c r="H134" s="6"/>
      <c r="I134" s="6"/>
    </row>
    <row r="135" spans="3:12" s="3" customFormat="1">
      <c r="C135" s="7"/>
      <c r="D135" s="6"/>
      <c r="E135" s="6"/>
      <c r="F135" s="6"/>
      <c r="G135" s="6"/>
      <c r="H135" s="6"/>
      <c r="I135" s="6"/>
    </row>
    <row r="136" spans="3:12" s="3" customFormat="1">
      <c r="C136" s="7"/>
      <c r="D136" s="6"/>
      <c r="E136" s="6"/>
      <c r="F136" s="6"/>
      <c r="G136" s="6"/>
      <c r="H136" s="6"/>
      <c r="I136" s="6"/>
    </row>
    <row r="137" spans="3:12" s="3" customFormat="1">
      <c r="C137" s="7"/>
      <c r="D137" s="6"/>
      <c r="E137" s="6"/>
      <c r="F137" s="6"/>
      <c r="G137" s="6"/>
      <c r="H137" s="6"/>
      <c r="I137" s="6"/>
    </row>
    <row r="138" spans="3:12" s="3" customFormat="1">
      <c r="C138" s="7"/>
      <c r="D138" s="6"/>
      <c r="E138" s="6"/>
      <c r="F138" s="6"/>
      <c r="G138" s="6"/>
      <c r="H138" s="6"/>
      <c r="I138" s="6"/>
    </row>
    <row r="139" spans="3:12" s="3" customFormat="1">
      <c r="C139" s="7"/>
      <c r="D139" s="6"/>
      <c r="E139" s="6"/>
      <c r="F139" s="6"/>
      <c r="G139" s="6"/>
      <c r="H139" s="6"/>
      <c r="I139" s="6"/>
    </row>
    <row r="140" spans="3:12" s="3" customFormat="1">
      <c r="C140" s="7"/>
      <c r="D140" s="6"/>
      <c r="E140" s="6"/>
      <c r="F140" s="6"/>
      <c r="G140" s="6"/>
      <c r="H140" s="6"/>
      <c r="I140" s="6"/>
    </row>
    <row r="141" spans="3:12" s="3" customFormat="1">
      <c r="C141" s="7"/>
      <c r="D141" s="6"/>
      <c r="E141" s="6"/>
      <c r="F141" s="6"/>
      <c r="G141" s="6"/>
      <c r="H141" s="6"/>
      <c r="I141" s="6"/>
    </row>
    <row r="142" spans="3:12" s="3" customFormat="1">
      <c r="C142" s="7"/>
      <c r="D142" s="6"/>
      <c r="E142" s="6"/>
      <c r="F142" s="6"/>
      <c r="G142" s="6"/>
      <c r="H142" s="6"/>
      <c r="I142" s="6"/>
    </row>
    <row r="143" spans="3:12" s="3" customFormat="1">
      <c r="C143" s="7"/>
      <c r="D143" s="6"/>
      <c r="E143" s="6"/>
      <c r="F143" s="6"/>
      <c r="G143" s="6"/>
      <c r="H143" s="6"/>
      <c r="I143" s="6"/>
    </row>
    <row r="144" spans="3:12" s="3" customFormat="1">
      <c r="C144" s="7"/>
      <c r="D144" s="6"/>
      <c r="E144" s="6"/>
      <c r="F144" s="6"/>
      <c r="G144" s="6"/>
      <c r="H144" s="6"/>
      <c r="I144" s="6"/>
    </row>
    <row r="145" spans="3:9" s="3" customFormat="1">
      <c r="C145" s="7"/>
      <c r="D145" s="6"/>
      <c r="E145" s="6"/>
      <c r="F145" s="6"/>
      <c r="G145" s="6"/>
      <c r="H145" s="6"/>
      <c r="I145" s="6"/>
    </row>
    <row r="146" spans="3:9" s="3" customFormat="1">
      <c r="C146" s="7"/>
      <c r="D146" s="6"/>
      <c r="E146" s="6"/>
      <c r="F146" s="6"/>
      <c r="G146" s="6"/>
      <c r="H146" s="6"/>
      <c r="I146" s="6"/>
    </row>
    <row r="147" spans="3:9" s="3" customFormat="1">
      <c r="C147" s="7"/>
      <c r="D147" s="6"/>
      <c r="E147" s="6"/>
      <c r="F147" s="6"/>
      <c r="G147" s="6"/>
      <c r="H147" s="6"/>
      <c r="I147" s="6"/>
    </row>
    <row r="148" spans="3:9" s="3" customFormat="1">
      <c r="C148" s="7"/>
      <c r="D148" s="6"/>
      <c r="E148" s="6"/>
      <c r="F148" s="6"/>
      <c r="G148" s="6"/>
      <c r="H148" s="6"/>
      <c r="I148" s="6"/>
    </row>
    <row r="149" spans="3:9" s="3" customFormat="1">
      <c r="C149" s="7"/>
      <c r="D149" s="6"/>
      <c r="E149" s="6"/>
      <c r="F149" s="6"/>
      <c r="G149" s="6"/>
      <c r="H149" s="6"/>
      <c r="I149" s="6"/>
    </row>
    <row r="150" spans="3:9" s="3" customFormat="1">
      <c r="C150" s="7"/>
      <c r="D150" s="6"/>
      <c r="E150" s="6"/>
      <c r="F150" s="6"/>
      <c r="G150" s="6"/>
      <c r="H150" s="6"/>
      <c r="I150" s="6"/>
    </row>
    <row r="151" spans="3:9" s="3" customFormat="1">
      <c r="C151" s="7"/>
      <c r="D151" s="6"/>
      <c r="E151" s="6"/>
      <c r="F151" s="6"/>
      <c r="G151" s="6"/>
      <c r="H151" s="6"/>
      <c r="I151" s="6"/>
    </row>
    <row r="152" spans="3:9" s="3" customFormat="1">
      <c r="C152" s="7"/>
      <c r="D152" s="6"/>
      <c r="E152" s="6"/>
      <c r="F152" s="6"/>
      <c r="G152" s="6"/>
      <c r="H152" s="6"/>
      <c r="I152" s="6"/>
    </row>
    <row r="153" spans="3:9" s="3" customFormat="1">
      <c r="C153" s="7"/>
      <c r="D153" s="6"/>
      <c r="E153" s="6"/>
      <c r="F153" s="6"/>
      <c r="G153" s="6"/>
      <c r="H153" s="6"/>
      <c r="I153" s="6"/>
    </row>
    <row r="154" spans="3:9" s="3" customFormat="1">
      <c r="C154" s="7"/>
      <c r="D154" s="6"/>
      <c r="E154" s="6"/>
      <c r="F154" s="6"/>
      <c r="G154" s="6"/>
      <c r="H154" s="6"/>
      <c r="I154" s="6"/>
    </row>
    <row r="155" spans="3:9" s="3" customFormat="1">
      <c r="C155" s="7"/>
      <c r="D155" s="6"/>
      <c r="E155" s="6"/>
      <c r="F155" s="6"/>
      <c r="G155" s="6"/>
      <c r="H155" s="6"/>
      <c r="I155" s="6"/>
    </row>
    <row r="156" spans="3:9" s="3" customFormat="1">
      <c r="C156" s="7"/>
      <c r="D156" s="6"/>
      <c r="E156" s="6"/>
      <c r="F156" s="6"/>
      <c r="G156" s="6"/>
      <c r="H156" s="6"/>
      <c r="I156" s="6"/>
    </row>
    <row r="157" spans="3:9" s="3" customFormat="1">
      <c r="C157" s="7"/>
      <c r="D157" s="6"/>
      <c r="E157" s="6"/>
      <c r="F157" s="6"/>
      <c r="G157" s="6"/>
      <c r="H157" s="6"/>
      <c r="I157" s="6"/>
    </row>
    <row r="158" spans="3:9" s="3" customFormat="1">
      <c r="C158" s="7"/>
      <c r="D158" s="6"/>
      <c r="E158" s="6"/>
      <c r="F158" s="6"/>
      <c r="G158" s="6"/>
      <c r="H158" s="6"/>
      <c r="I158" s="6"/>
    </row>
    <row r="159" spans="3:9" s="3" customFormat="1">
      <c r="C159" s="7"/>
      <c r="D159" s="6"/>
      <c r="E159" s="6"/>
      <c r="F159" s="6"/>
      <c r="G159" s="6"/>
      <c r="H159" s="6"/>
      <c r="I159" s="6"/>
    </row>
    <row r="160" spans="3:9" s="3" customFormat="1">
      <c r="C160" s="7"/>
      <c r="D160" s="6"/>
      <c r="E160" s="6"/>
      <c r="F160" s="6"/>
      <c r="G160" s="6"/>
      <c r="H160" s="6"/>
      <c r="I160" s="6"/>
    </row>
    <row r="161" spans="3:9" s="3" customFormat="1">
      <c r="C161" s="7"/>
      <c r="D161" s="6"/>
      <c r="E161" s="6"/>
      <c r="F161" s="6"/>
      <c r="G161" s="6"/>
      <c r="H161" s="6"/>
      <c r="I161" s="6"/>
    </row>
    <row r="162" spans="3:9" s="3" customFormat="1">
      <c r="C162" s="7"/>
      <c r="D162" s="6"/>
      <c r="E162" s="6"/>
      <c r="F162" s="6"/>
      <c r="G162" s="6"/>
      <c r="H162" s="6"/>
      <c r="I162" s="6"/>
    </row>
    <row r="163" spans="3:9" s="3" customFormat="1">
      <c r="C163" s="7"/>
      <c r="D163" s="6"/>
      <c r="E163" s="6"/>
      <c r="F163" s="6"/>
      <c r="G163" s="6"/>
      <c r="H163" s="6"/>
      <c r="I163" s="6"/>
    </row>
    <row r="164" spans="3:9" s="3" customFormat="1">
      <c r="C164" s="7"/>
      <c r="D164" s="6"/>
      <c r="E164" s="6"/>
      <c r="F164" s="6"/>
      <c r="G164" s="6"/>
      <c r="H164" s="6"/>
      <c r="I164" s="6"/>
    </row>
    <row r="165" spans="3:9" s="3" customFormat="1">
      <c r="C165" s="7"/>
      <c r="D165" s="6"/>
      <c r="E165" s="6"/>
      <c r="F165" s="6"/>
      <c r="G165" s="6"/>
      <c r="H165" s="6"/>
      <c r="I165" s="6"/>
    </row>
    <row r="166" spans="3:9" s="3" customFormat="1">
      <c r="C166" s="7"/>
      <c r="D166" s="6"/>
      <c r="E166" s="6"/>
      <c r="F166" s="6"/>
      <c r="G166" s="6"/>
      <c r="H166" s="6"/>
      <c r="I166" s="6"/>
    </row>
    <row r="167" spans="3:9" s="3" customFormat="1">
      <c r="C167" s="7"/>
      <c r="D167" s="6"/>
      <c r="E167" s="6"/>
      <c r="F167" s="6"/>
      <c r="G167" s="6"/>
      <c r="H167" s="6"/>
      <c r="I167" s="6"/>
    </row>
    <row r="168" spans="3:9" s="3" customFormat="1">
      <c r="C168" s="7"/>
      <c r="D168" s="6"/>
      <c r="E168" s="6"/>
      <c r="F168" s="6"/>
      <c r="G168" s="6"/>
      <c r="H168" s="6"/>
      <c r="I168" s="6"/>
    </row>
    <row r="169" spans="3:9" s="3" customFormat="1">
      <c r="C169" s="7"/>
      <c r="D169" s="6"/>
      <c r="E169" s="6"/>
      <c r="F169" s="6"/>
      <c r="G169" s="6"/>
      <c r="H169" s="6"/>
      <c r="I169" s="6"/>
    </row>
    <row r="170" spans="3:9" s="3" customFormat="1">
      <c r="C170" s="7"/>
      <c r="D170" s="6"/>
      <c r="E170" s="6"/>
      <c r="F170" s="6"/>
      <c r="G170" s="6"/>
      <c r="H170" s="6"/>
      <c r="I170" s="6"/>
    </row>
    <row r="171" spans="3:9" s="3" customFormat="1">
      <c r="C171" s="7"/>
      <c r="D171" s="6"/>
      <c r="E171" s="6"/>
      <c r="F171" s="6"/>
      <c r="G171" s="6"/>
      <c r="H171" s="6"/>
      <c r="I171" s="6"/>
    </row>
    <row r="172" spans="3:9" s="3" customFormat="1">
      <c r="C172" s="7"/>
      <c r="D172" s="6"/>
      <c r="E172" s="6"/>
      <c r="F172" s="6"/>
      <c r="G172" s="6"/>
      <c r="H172" s="6"/>
      <c r="I172" s="6"/>
    </row>
    <row r="173" spans="3:9" s="3" customFormat="1">
      <c r="C173" s="7"/>
      <c r="D173" s="6"/>
      <c r="E173" s="6"/>
      <c r="F173" s="6"/>
      <c r="G173" s="6"/>
      <c r="H173" s="6"/>
      <c r="I173" s="6"/>
    </row>
    <row r="174" spans="3:9" s="3" customFormat="1">
      <c r="C174" s="7"/>
      <c r="D174" s="6"/>
      <c r="E174" s="6"/>
      <c r="F174" s="6"/>
      <c r="G174" s="6"/>
      <c r="H174" s="6"/>
      <c r="I174" s="6"/>
    </row>
    <row r="175" spans="3:9" s="3" customFormat="1">
      <c r="C175" s="7"/>
      <c r="D175" s="6"/>
      <c r="E175" s="6"/>
      <c r="F175" s="6"/>
      <c r="G175" s="6"/>
      <c r="H175" s="6"/>
      <c r="I175" s="6"/>
    </row>
    <row r="176" spans="3:9" s="3" customFormat="1">
      <c r="C176" s="7"/>
      <c r="D176" s="6"/>
      <c r="E176" s="6"/>
      <c r="F176" s="6"/>
      <c r="G176" s="6"/>
      <c r="H176" s="6"/>
      <c r="I176" s="6"/>
    </row>
    <row r="177" spans="3:9" s="3" customFormat="1">
      <c r="C177" s="7"/>
      <c r="D177" s="6"/>
      <c r="E177" s="6"/>
      <c r="F177" s="6"/>
      <c r="G177" s="6"/>
      <c r="H177" s="6"/>
      <c r="I177" s="6"/>
    </row>
    <row r="178" spans="3:9" s="3" customFormat="1">
      <c r="C178" s="7"/>
      <c r="D178" s="6"/>
      <c r="E178" s="6"/>
      <c r="F178" s="6"/>
      <c r="G178" s="6"/>
      <c r="H178" s="6"/>
      <c r="I178" s="6"/>
    </row>
    <row r="179" spans="3:9" s="3" customFormat="1">
      <c r="C179" s="7"/>
      <c r="D179" s="6"/>
      <c r="E179" s="6"/>
      <c r="F179" s="6"/>
      <c r="G179" s="6"/>
      <c r="H179" s="6"/>
      <c r="I179" s="6"/>
    </row>
    <row r="180" spans="3:9" s="3" customFormat="1">
      <c r="C180" s="7"/>
      <c r="D180" s="6"/>
      <c r="E180" s="6"/>
      <c r="F180" s="6"/>
      <c r="G180" s="6"/>
      <c r="H180" s="6"/>
      <c r="I180" s="6"/>
    </row>
    <row r="181" spans="3:9" s="3" customFormat="1">
      <c r="C181" s="7"/>
      <c r="D181" s="6"/>
      <c r="E181" s="6"/>
      <c r="F181" s="6"/>
      <c r="G181" s="6"/>
      <c r="H181" s="6"/>
      <c r="I181" s="6"/>
    </row>
    <row r="182" spans="3:9" s="3" customFormat="1">
      <c r="C182" s="7"/>
      <c r="D182" s="6"/>
      <c r="E182" s="6"/>
      <c r="F182" s="6"/>
      <c r="G182" s="6"/>
      <c r="H182" s="6"/>
      <c r="I182" s="6"/>
    </row>
    <row r="183" spans="3:9" s="3" customFormat="1">
      <c r="C183" s="7"/>
      <c r="D183" s="6"/>
      <c r="E183" s="6"/>
      <c r="F183" s="6"/>
      <c r="G183" s="6"/>
      <c r="H183" s="6"/>
      <c r="I183" s="6"/>
    </row>
    <row r="184" spans="3:9" s="3" customFormat="1">
      <c r="C184" s="7"/>
      <c r="D184" s="6"/>
      <c r="E184" s="6"/>
      <c r="F184" s="6"/>
      <c r="G184" s="6"/>
      <c r="H184" s="6"/>
      <c r="I184" s="6"/>
    </row>
    <row r="185" spans="3:9" s="3" customFormat="1">
      <c r="C185" s="7"/>
      <c r="D185" s="6"/>
      <c r="E185" s="6"/>
      <c r="F185" s="6"/>
      <c r="G185" s="6"/>
      <c r="H185" s="6"/>
      <c r="I185" s="6"/>
    </row>
    <row r="186" spans="3:9" s="3" customFormat="1">
      <c r="C186" s="7"/>
      <c r="D186" s="6"/>
      <c r="E186" s="6"/>
      <c r="F186" s="6"/>
      <c r="G186" s="6"/>
      <c r="H186" s="6"/>
      <c r="I186" s="6"/>
    </row>
    <row r="187" spans="3:9" s="3" customFormat="1">
      <c r="C187" s="7"/>
      <c r="D187" s="6"/>
      <c r="E187" s="6"/>
      <c r="F187" s="6"/>
      <c r="G187" s="6"/>
      <c r="H187" s="6"/>
      <c r="I187" s="6"/>
    </row>
    <row r="188" spans="3:9" s="3" customFormat="1">
      <c r="C188" s="7"/>
      <c r="D188" s="6"/>
      <c r="E188" s="6"/>
      <c r="F188" s="6"/>
      <c r="G188" s="6"/>
      <c r="H188" s="6"/>
      <c r="I188" s="6"/>
    </row>
    <row r="189" spans="3:9" s="3" customFormat="1">
      <c r="C189" s="7"/>
      <c r="D189" s="6"/>
      <c r="E189" s="6"/>
      <c r="F189" s="6"/>
      <c r="G189" s="6"/>
      <c r="H189" s="6"/>
      <c r="I189" s="6"/>
    </row>
    <row r="190" spans="3:9" s="3" customFormat="1">
      <c r="C190" s="7"/>
      <c r="D190" s="6"/>
      <c r="E190" s="6"/>
      <c r="F190" s="6"/>
      <c r="G190" s="6"/>
      <c r="H190" s="6"/>
      <c r="I190" s="6"/>
    </row>
    <row r="191" spans="3:9" s="3" customFormat="1">
      <c r="C191" s="7"/>
      <c r="D191" s="6"/>
      <c r="E191" s="6"/>
      <c r="F191" s="6"/>
      <c r="G191" s="6"/>
      <c r="H191" s="6"/>
      <c r="I191" s="6"/>
    </row>
    <row r="192" spans="3:9" s="3" customFormat="1">
      <c r="C192" s="7"/>
      <c r="D192" s="6"/>
      <c r="E192" s="6"/>
      <c r="F192" s="6"/>
      <c r="G192" s="6"/>
      <c r="H192" s="6"/>
      <c r="I192" s="6"/>
    </row>
    <row r="193" spans="3:9" s="3" customFormat="1">
      <c r="C193" s="7"/>
      <c r="D193" s="6"/>
      <c r="E193" s="6"/>
      <c r="F193" s="6"/>
      <c r="G193" s="6"/>
      <c r="H193" s="6"/>
      <c r="I193" s="6"/>
    </row>
    <row r="194" spans="3:9" s="3" customFormat="1">
      <c r="C194" s="7"/>
      <c r="D194" s="6"/>
      <c r="E194" s="6"/>
      <c r="F194" s="6"/>
      <c r="G194" s="6"/>
      <c r="H194" s="6"/>
      <c r="I194" s="6"/>
    </row>
    <row r="195" spans="3:9" s="3" customFormat="1">
      <c r="C195" s="7"/>
      <c r="D195" s="6"/>
      <c r="E195" s="6"/>
      <c r="F195" s="6"/>
      <c r="G195" s="6"/>
      <c r="H195" s="6"/>
      <c r="I195" s="6"/>
    </row>
    <row r="196" spans="3:9" s="3" customFormat="1">
      <c r="C196" s="7"/>
      <c r="D196" s="6"/>
      <c r="E196" s="6"/>
      <c r="F196" s="6"/>
      <c r="G196" s="6"/>
      <c r="H196" s="6"/>
      <c r="I196" s="6"/>
    </row>
    <row r="197" spans="3:9" s="3" customFormat="1">
      <c r="C197" s="7"/>
      <c r="D197" s="6"/>
      <c r="E197" s="6"/>
      <c r="F197" s="6"/>
      <c r="G197" s="6"/>
      <c r="H197" s="6"/>
      <c r="I197" s="6"/>
    </row>
    <row r="198" spans="3:9" s="3" customFormat="1">
      <c r="C198" s="7"/>
      <c r="D198" s="6"/>
      <c r="E198" s="6"/>
      <c r="F198" s="6"/>
      <c r="G198" s="6"/>
      <c r="H198" s="6"/>
      <c r="I198" s="6"/>
    </row>
    <row r="199" spans="3:9" s="3" customFormat="1">
      <c r="C199" s="7"/>
      <c r="D199" s="6"/>
      <c r="E199" s="6"/>
      <c r="F199" s="6"/>
      <c r="G199" s="6"/>
      <c r="H199" s="6"/>
      <c r="I199" s="6"/>
    </row>
    <row r="200" spans="3:9" s="3" customFormat="1">
      <c r="C200" s="7"/>
      <c r="D200" s="6"/>
      <c r="E200" s="6"/>
      <c r="F200" s="6"/>
      <c r="G200" s="6"/>
      <c r="H200" s="6"/>
      <c r="I200" s="6"/>
    </row>
    <row r="201" spans="3:9" s="3" customFormat="1">
      <c r="C201" s="7"/>
      <c r="D201" s="6"/>
      <c r="E201" s="6"/>
      <c r="F201" s="6"/>
      <c r="G201" s="6"/>
      <c r="H201" s="6"/>
      <c r="I201" s="6"/>
    </row>
    <row r="202" spans="3:9" s="3" customFormat="1">
      <c r="C202" s="7"/>
      <c r="D202" s="6"/>
      <c r="E202" s="6"/>
      <c r="F202" s="6"/>
      <c r="G202" s="6"/>
      <c r="H202" s="6"/>
      <c r="I202" s="6"/>
    </row>
    <row r="203" spans="3:9" s="3" customFormat="1">
      <c r="C203" s="7"/>
      <c r="D203" s="6"/>
      <c r="E203" s="6"/>
      <c r="F203" s="6"/>
      <c r="G203" s="6"/>
      <c r="H203" s="6"/>
      <c r="I203" s="6"/>
    </row>
    <row r="204" spans="3:9" s="3" customFormat="1">
      <c r="C204" s="7"/>
      <c r="D204" s="6"/>
      <c r="E204" s="6"/>
      <c r="F204" s="6"/>
      <c r="G204" s="6"/>
      <c r="H204" s="6"/>
      <c r="I204" s="6"/>
    </row>
    <row r="205" spans="3:9" s="3" customFormat="1">
      <c r="C205" s="7"/>
      <c r="D205" s="6"/>
      <c r="E205" s="6"/>
      <c r="F205" s="6"/>
      <c r="G205" s="6"/>
      <c r="H205" s="6"/>
      <c r="I205" s="6"/>
    </row>
    <row r="206" spans="3:9" s="3" customFormat="1">
      <c r="C206" s="7"/>
      <c r="D206" s="6"/>
      <c r="E206" s="6"/>
      <c r="F206" s="6"/>
      <c r="G206" s="6"/>
      <c r="H206" s="6"/>
      <c r="I206" s="6"/>
    </row>
    <row r="207" spans="3:9" s="3" customFormat="1">
      <c r="C207" s="7"/>
      <c r="D207" s="6"/>
      <c r="E207" s="6"/>
      <c r="F207" s="6"/>
      <c r="G207" s="6"/>
      <c r="H207" s="6"/>
      <c r="I207" s="6"/>
    </row>
    <row r="208" spans="3:9" s="3" customFormat="1">
      <c r="C208" s="7"/>
      <c r="D208" s="6"/>
      <c r="E208" s="6"/>
      <c r="F208" s="6"/>
      <c r="G208" s="6"/>
      <c r="H208" s="6"/>
      <c r="I208" s="6"/>
    </row>
    <row r="209" spans="3:9" s="3" customFormat="1">
      <c r="C209" s="7"/>
      <c r="D209" s="6"/>
      <c r="E209" s="6"/>
      <c r="F209" s="6"/>
      <c r="G209" s="6"/>
      <c r="H209" s="6"/>
      <c r="I209" s="6"/>
    </row>
    <row r="210" spans="3:9" s="3" customFormat="1">
      <c r="C210" s="7"/>
      <c r="D210" s="6"/>
      <c r="E210" s="6"/>
      <c r="F210" s="6"/>
      <c r="G210" s="6"/>
      <c r="H210" s="6"/>
      <c r="I210" s="6"/>
    </row>
    <row r="211" spans="3:9" s="3" customFormat="1">
      <c r="C211" s="7"/>
      <c r="D211" s="6"/>
      <c r="E211" s="6"/>
      <c r="F211" s="6"/>
      <c r="G211" s="6"/>
      <c r="H211" s="6"/>
      <c r="I211" s="6"/>
    </row>
    <row r="212" spans="3:9" s="3" customFormat="1">
      <c r="C212" s="7"/>
      <c r="D212" s="6"/>
      <c r="E212" s="6"/>
      <c r="F212" s="6"/>
      <c r="G212" s="6"/>
      <c r="H212" s="6"/>
      <c r="I212" s="6"/>
    </row>
    <row r="213" spans="3:9" s="3" customFormat="1">
      <c r="C213" s="7"/>
      <c r="D213" s="6"/>
      <c r="E213" s="6"/>
      <c r="F213" s="6"/>
      <c r="G213" s="6"/>
      <c r="H213" s="6"/>
      <c r="I213" s="6"/>
    </row>
    <row r="214" spans="3:9" s="3" customFormat="1">
      <c r="C214" s="7"/>
      <c r="D214" s="6"/>
      <c r="E214" s="6"/>
      <c r="F214" s="6"/>
      <c r="G214" s="6"/>
      <c r="H214" s="6"/>
      <c r="I214" s="6"/>
    </row>
    <row r="215" spans="3:9" s="3" customFormat="1">
      <c r="C215" s="7"/>
      <c r="D215" s="6"/>
      <c r="E215" s="6"/>
      <c r="F215" s="6"/>
      <c r="G215" s="6"/>
      <c r="H215" s="6"/>
      <c r="I215" s="6"/>
    </row>
    <row r="216" spans="3:9" s="3" customFormat="1">
      <c r="C216" s="7"/>
      <c r="D216" s="6"/>
      <c r="E216" s="6"/>
      <c r="F216" s="6"/>
      <c r="G216" s="6"/>
      <c r="H216" s="6"/>
      <c r="I216" s="6"/>
    </row>
    <row r="217" spans="3:9" s="3" customFormat="1">
      <c r="C217" s="7"/>
      <c r="D217" s="6"/>
      <c r="E217" s="6"/>
      <c r="F217" s="6"/>
      <c r="G217" s="6"/>
      <c r="H217" s="6"/>
      <c r="I217" s="6"/>
    </row>
    <row r="218" spans="3:9" s="3" customFormat="1">
      <c r="C218" s="7"/>
      <c r="D218" s="6"/>
      <c r="E218" s="6"/>
      <c r="F218" s="6"/>
      <c r="G218" s="6"/>
      <c r="H218" s="6"/>
      <c r="I218" s="6"/>
    </row>
    <row r="219" spans="3:9" s="3" customFormat="1">
      <c r="C219" s="7"/>
      <c r="D219" s="6"/>
      <c r="E219" s="6"/>
      <c r="F219" s="6"/>
      <c r="G219" s="6"/>
      <c r="H219" s="6"/>
      <c r="I219" s="6"/>
    </row>
    <row r="220" spans="3:9" s="3" customFormat="1">
      <c r="C220" s="7"/>
      <c r="D220" s="6"/>
      <c r="E220" s="6"/>
      <c r="F220" s="6"/>
      <c r="G220" s="6"/>
      <c r="H220" s="6"/>
      <c r="I220" s="6"/>
    </row>
    <row r="221" spans="3:9" s="3" customFormat="1">
      <c r="C221" s="7"/>
      <c r="D221" s="6"/>
      <c r="E221" s="6"/>
      <c r="F221" s="6"/>
      <c r="G221" s="6"/>
      <c r="H221" s="6"/>
      <c r="I221" s="6"/>
    </row>
    <row r="222" spans="3:9" s="3" customFormat="1">
      <c r="C222" s="7"/>
      <c r="D222" s="6"/>
      <c r="E222" s="6"/>
      <c r="F222" s="6"/>
      <c r="G222" s="6"/>
      <c r="H222" s="6"/>
      <c r="I222" s="6"/>
    </row>
    <row r="223" spans="3:9" s="3" customFormat="1">
      <c r="C223" s="7"/>
      <c r="D223" s="6"/>
      <c r="E223" s="6"/>
      <c r="F223" s="6"/>
      <c r="G223" s="6"/>
      <c r="H223" s="6"/>
      <c r="I223" s="6"/>
    </row>
    <row r="224" spans="3:9" s="3" customFormat="1">
      <c r="C224" s="7"/>
      <c r="D224" s="6"/>
      <c r="E224" s="6"/>
      <c r="F224" s="6"/>
      <c r="G224" s="6"/>
      <c r="H224" s="6"/>
      <c r="I224" s="6"/>
    </row>
    <row r="225" spans="3:9" s="3" customFormat="1">
      <c r="C225" s="7"/>
      <c r="D225" s="6"/>
      <c r="E225" s="6"/>
      <c r="F225" s="6"/>
      <c r="G225" s="6"/>
      <c r="H225" s="6"/>
      <c r="I225" s="6"/>
    </row>
    <row r="226" spans="3:9" s="3" customFormat="1">
      <c r="C226" s="7"/>
      <c r="D226" s="6"/>
      <c r="E226" s="6"/>
      <c r="F226" s="6"/>
      <c r="G226" s="6"/>
      <c r="H226" s="6"/>
      <c r="I226" s="6"/>
    </row>
    <row r="227" spans="3:9" s="3" customFormat="1">
      <c r="C227" s="7"/>
      <c r="D227" s="6"/>
      <c r="E227" s="6"/>
      <c r="F227" s="6"/>
      <c r="G227" s="6"/>
      <c r="H227" s="6"/>
      <c r="I227" s="6"/>
    </row>
    <row r="228" spans="3:9" s="3" customFormat="1">
      <c r="C228" s="7"/>
      <c r="D228" s="6"/>
      <c r="E228" s="6"/>
      <c r="F228" s="6"/>
      <c r="G228" s="6"/>
      <c r="H228" s="6"/>
      <c r="I228" s="6"/>
    </row>
    <row r="229" spans="3:9" s="3" customFormat="1">
      <c r="C229" s="7"/>
      <c r="D229" s="6"/>
      <c r="E229" s="6"/>
      <c r="F229" s="6"/>
      <c r="G229" s="6"/>
      <c r="H229" s="6"/>
      <c r="I229" s="6"/>
    </row>
    <row r="230" spans="3:9" s="3" customFormat="1">
      <c r="C230" s="7"/>
      <c r="D230" s="6"/>
      <c r="E230" s="6"/>
      <c r="F230" s="6"/>
      <c r="G230" s="6"/>
      <c r="H230" s="6"/>
      <c r="I230" s="6"/>
    </row>
    <row r="231" spans="3:9" s="3" customFormat="1">
      <c r="C231" s="7"/>
      <c r="D231" s="6"/>
      <c r="E231" s="6"/>
      <c r="F231" s="6"/>
      <c r="G231" s="6"/>
      <c r="H231" s="6"/>
      <c r="I231" s="6"/>
    </row>
    <row r="232" spans="3:9" s="3" customFormat="1">
      <c r="C232" s="7"/>
      <c r="D232" s="6"/>
      <c r="E232" s="6"/>
      <c r="F232" s="6"/>
      <c r="G232" s="6"/>
      <c r="H232" s="6"/>
      <c r="I232" s="6"/>
    </row>
    <row r="233" spans="3:9" s="3" customFormat="1">
      <c r="C233" s="7"/>
      <c r="D233" s="6"/>
      <c r="E233" s="6"/>
      <c r="F233" s="6"/>
      <c r="G233" s="6"/>
      <c r="H233" s="6"/>
      <c r="I233" s="6"/>
    </row>
    <row r="234" spans="3:9" s="3" customFormat="1">
      <c r="C234" s="7"/>
      <c r="D234" s="6"/>
      <c r="E234" s="6"/>
      <c r="F234" s="6"/>
      <c r="G234" s="6"/>
      <c r="H234" s="6"/>
      <c r="I234" s="6"/>
    </row>
    <row r="235" spans="3:9" s="3" customFormat="1">
      <c r="C235" s="7"/>
      <c r="D235" s="6"/>
      <c r="E235" s="6"/>
      <c r="F235" s="6"/>
      <c r="G235" s="6"/>
      <c r="H235" s="6"/>
      <c r="I235" s="6"/>
    </row>
    <row r="236" spans="3:9" s="3" customFormat="1">
      <c r="C236" s="7"/>
      <c r="D236" s="6"/>
      <c r="E236" s="6"/>
      <c r="F236" s="6"/>
      <c r="G236" s="6"/>
      <c r="H236" s="6"/>
      <c r="I236" s="6"/>
    </row>
    <row r="237" spans="3:9" s="3" customFormat="1">
      <c r="C237" s="7"/>
      <c r="D237" s="6"/>
      <c r="E237" s="6"/>
      <c r="F237" s="6"/>
      <c r="G237" s="6"/>
      <c r="H237" s="6"/>
      <c r="I237" s="6"/>
    </row>
    <row r="238" spans="3:9" s="3" customFormat="1">
      <c r="C238" s="7"/>
      <c r="D238" s="6"/>
      <c r="E238" s="6"/>
      <c r="F238" s="6"/>
      <c r="G238" s="6"/>
      <c r="H238" s="6"/>
      <c r="I238" s="6"/>
    </row>
    <row r="239" spans="3:9" s="3" customFormat="1">
      <c r="C239" s="7"/>
      <c r="D239" s="6"/>
      <c r="E239" s="6"/>
      <c r="F239" s="6"/>
      <c r="G239" s="6"/>
      <c r="H239" s="6"/>
      <c r="I239" s="6"/>
    </row>
    <row r="240" spans="3:9" s="3" customFormat="1">
      <c r="C240" s="7"/>
      <c r="D240" s="6"/>
      <c r="E240" s="6"/>
      <c r="F240" s="6"/>
      <c r="G240" s="6"/>
      <c r="H240" s="6"/>
      <c r="I240" s="6"/>
    </row>
    <row r="241" spans="3:9" s="3" customFormat="1">
      <c r="C241" s="7"/>
      <c r="D241" s="6"/>
      <c r="E241" s="6"/>
      <c r="F241" s="6"/>
      <c r="G241" s="6"/>
      <c r="H241" s="6"/>
      <c r="I241" s="6"/>
    </row>
    <row r="242" spans="3:9" s="3" customFormat="1">
      <c r="C242" s="7"/>
      <c r="D242" s="6"/>
      <c r="E242" s="6"/>
      <c r="F242" s="6"/>
      <c r="G242" s="6"/>
      <c r="H242" s="6"/>
      <c r="I242" s="6"/>
    </row>
    <row r="243" spans="3:9" s="3" customFormat="1">
      <c r="C243" s="7"/>
      <c r="D243" s="6"/>
      <c r="E243" s="6"/>
      <c r="F243" s="6"/>
      <c r="G243" s="6"/>
      <c r="H243" s="6"/>
      <c r="I243" s="6"/>
    </row>
    <row r="244" spans="3:9" s="3" customFormat="1">
      <c r="C244" s="7"/>
      <c r="D244" s="6"/>
      <c r="E244" s="6"/>
      <c r="F244" s="6"/>
      <c r="G244" s="6"/>
      <c r="H244" s="6"/>
      <c r="I244" s="6"/>
    </row>
    <row r="245" spans="3:9" s="3" customFormat="1">
      <c r="C245" s="7"/>
      <c r="D245" s="6"/>
      <c r="E245" s="6"/>
      <c r="F245" s="6"/>
      <c r="G245" s="6"/>
      <c r="H245" s="6"/>
      <c r="I245" s="6"/>
    </row>
    <row r="246" spans="3:9" s="3" customFormat="1">
      <c r="C246" s="7"/>
      <c r="D246" s="6"/>
      <c r="E246" s="6"/>
      <c r="F246" s="6"/>
      <c r="G246" s="6"/>
      <c r="H246" s="6"/>
      <c r="I246" s="6"/>
    </row>
    <row r="247" spans="3:9" s="3" customFormat="1">
      <c r="C247" s="7"/>
      <c r="D247" s="6"/>
      <c r="E247" s="6"/>
      <c r="F247" s="6"/>
      <c r="G247" s="6"/>
      <c r="H247" s="6"/>
      <c r="I247" s="6"/>
    </row>
    <row r="248" spans="3:9" s="3" customFormat="1">
      <c r="C248" s="7"/>
      <c r="D248" s="6"/>
      <c r="E248" s="6"/>
      <c r="F248" s="6"/>
      <c r="G248" s="6"/>
      <c r="H248" s="6"/>
      <c r="I248" s="6"/>
    </row>
    <row r="249" spans="3:9" s="3" customFormat="1">
      <c r="C249" s="7"/>
      <c r="D249" s="6"/>
      <c r="E249" s="6"/>
      <c r="F249" s="6"/>
      <c r="G249" s="6"/>
      <c r="H249" s="6"/>
      <c r="I249" s="6"/>
    </row>
    <row r="250" spans="3:9" s="3" customFormat="1">
      <c r="C250" s="7"/>
      <c r="D250" s="6"/>
      <c r="E250" s="6"/>
      <c r="F250" s="6"/>
      <c r="G250" s="6"/>
      <c r="H250" s="6"/>
      <c r="I250" s="6"/>
    </row>
    <row r="251" spans="3:9" s="3" customFormat="1">
      <c r="C251" s="7"/>
      <c r="D251" s="6"/>
      <c r="E251" s="6"/>
      <c r="F251" s="6"/>
      <c r="G251" s="6"/>
      <c r="H251" s="6"/>
      <c r="I251" s="6"/>
    </row>
    <row r="252" spans="3:9" s="3" customFormat="1">
      <c r="C252" s="7"/>
      <c r="D252" s="6"/>
      <c r="E252" s="6"/>
      <c r="F252" s="6"/>
      <c r="G252" s="6"/>
      <c r="H252" s="6"/>
      <c r="I252" s="6"/>
    </row>
    <row r="253" spans="3:9" s="3" customFormat="1">
      <c r="C253" s="7"/>
      <c r="D253" s="6"/>
      <c r="E253" s="6"/>
      <c r="F253" s="6"/>
      <c r="G253" s="6"/>
      <c r="H253" s="6"/>
      <c r="I253" s="6"/>
    </row>
    <row r="254" spans="3:9" s="3" customFormat="1">
      <c r="C254" s="7"/>
      <c r="D254" s="6"/>
      <c r="E254" s="6"/>
      <c r="F254" s="6"/>
      <c r="G254" s="6"/>
      <c r="H254" s="6"/>
      <c r="I254" s="6"/>
    </row>
    <row r="255" spans="3:9" s="3" customFormat="1">
      <c r="C255" s="7"/>
      <c r="D255" s="6"/>
      <c r="E255" s="6"/>
      <c r="F255" s="6"/>
      <c r="G255" s="6"/>
      <c r="H255" s="6"/>
      <c r="I255" s="6"/>
    </row>
    <row r="256" spans="3:9" s="3" customFormat="1">
      <c r="C256" s="7"/>
      <c r="D256" s="6"/>
      <c r="E256" s="6"/>
      <c r="F256" s="6"/>
      <c r="G256" s="6"/>
      <c r="H256" s="6"/>
      <c r="I256" s="6"/>
    </row>
    <row r="257" spans="3:9" s="3" customFormat="1">
      <c r="C257" s="7"/>
      <c r="D257" s="6"/>
      <c r="E257" s="6"/>
      <c r="F257" s="6"/>
      <c r="G257" s="6"/>
      <c r="H257" s="6"/>
      <c r="I257" s="6"/>
    </row>
    <row r="258" spans="3:9" s="3" customFormat="1">
      <c r="C258" s="7"/>
      <c r="D258" s="6"/>
      <c r="E258" s="6"/>
      <c r="F258" s="6"/>
      <c r="G258" s="6"/>
      <c r="H258" s="6"/>
      <c r="I258" s="6"/>
    </row>
    <row r="259" spans="3:9" s="3" customFormat="1">
      <c r="C259" s="7"/>
      <c r="D259" s="6"/>
      <c r="E259" s="6"/>
      <c r="F259" s="6"/>
      <c r="G259" s="6"/>
      <c r="H259" s="6"/>
      <c r="I259" s="6"/>
    </row>
    <row r="260" spans="3:9" s="3" customFormat="1">
      <c r="C260" s="7"/>
      <c r="D260" s="6"/>
      <c r="E260" s="6"/>
      <c r="F260" s="6"/>
      <c r="G260" s="6"/>
      <c r="H260" s="6"/>
      <c r="I260" s="6"/>
    </row>
    <row r="261" spans="3:9" s="3" customFormat="1">
      <c r="C261" s="7"/>
      <c r="D261" s="6"/>
      <c r="E261" s="6"/>
      <c r="F261" s="6"/>
      <c r="G261" s="6"/>
      <c r="H261" s="6"/>
      <c r="I261" s="6"/>
    </row>
    <row r="262" spans="3:9" s="3" customFormat="1">
      <c r="C262" s="7"/>
      <c r="D262" s="6"/>
      <c r="E262" s="6"/>
      <c r="F262" s="6"/>
      <c r="G262" s="6"/>
      <c r="H262" s="6"/>
      <c r="I262" s="6"/>
    </row>
    <row r="263" spans="3:9" s="3" customFormat="1">
      <c r="C263" s="7"/>
      <c r="D263" s="6"/>
      <c r="E263" s="6"/>
      <c r="F263" s="6"/>
      <c r="G263" s="6"/>
      <c r="H263" s="6"/>
      <c r="I263" s="6"/>
    </row>
    <row r="264" spans="3:9" s="3" customFormat="1">
      <c r="C264" s="7"/>
      <c r="D264" s="6"/>
      <c r="E264" s="6"/>
      <c r="F264" s="6"/>
      <c r="G264" s="6"/>
      <c r="H264" s="6"/>
      <c r="I264" s="6"/>
    </row>
    <row r="265" spans="3:9" s="3" customFormat="1">
      <c r="C265" s="7"/>
      <c r="D265" s="6"/>
      <c r="E265" s="6"/>
      <c r="F265" s="6"/>
      <c r="G265" s="6"/>
      <c r="H265" s="6"/>
      <c r="I265" s="6"/>
    </row>
    <row r="266" spans="3:9" s="3" customFormat="1">
      <c r="C266" s="7"/>
      <c r="D266" s="6"/>
      <c r="E266" s="6"/>
      <c r="F266" s="6"/>
      <c r="G266" s="6"/>
      <c r="H266" s="6"/>
      <c r="I266" s="6"/>
    </row>
    <row r="267" spans="3:9" s="3" customFormat="1">
      <c r="C267" s="7"/>
      <c r="D267" s="6"/>
      <c r="E267" s="6"/>
      <c r="F267" s="6"/>
      <c r="G267" s="6"/>
      <c r="H267" s="6"/>
      <c r="I267" s="6"/>
    </row>
    <row r="268" spans="3:9" s="3" customFormat="1">
      <c r="C268" s="7"/>
      <c r="D268" s="6"/>
      <c r="E268" s="6"/>
      <c r="F268" s="6"/>
      <c r="G268" s="6"/>
      <c r="H268" s="6"/>
      <c r="I268" s="6"/>
    </row>
    <row r="269" spans="3:9" s="3" customFormat="1">
      <c r="C269" s="7"/>
      <c r="D269" s="6"/>
      <c r="E269" s="6"/>
      <c r="F269" s="6"/>
      <c r="G269" s="6"/>
      <c r="H269" s="6"/>
      <c r="I269" s="6"/>
    </row>
    <row r="270" spans="3:9" s="3" customFormat="1">
      <c r="C270" s="7"/>
      <c r="D270" s="6"/>
      <c r="E270" s="6"/>
      <c r="F270" s="6"/>
      <c r="G270" s="6"/>
      <c r="H270" s="6"/>
      <c r="I270" s="6"/>
    </row>
    <row r="271" spans="3:9" s="3" customFormat="1">
      <c r="C271" s="7"/>
      <c r="D271" s="6"/>
      <c r="E271" s="6"/>
      <c r="F271" s="6"/>
      <c r="G271" s="6"/>
      <c r="H271" s="6"/>
      <c r="I271" s="6"/>
    </row>
    <row r="272" spans="3:9" s="3" customFormat="1">
      <c r="C272" s="7"/>
      <c r="D272" s="6"/>
      <c r="E272" s="6"/>
      <c r="F272" s="6"/>
      <c r="G272" s="6"/>
      <c r="H272" s="6"/>
      <c r="I272" s="6"/>
    </row>
    <row r="273" spans="3:9" s="3" customFormat="1">
      <c r="C273" s="7"/>
      <c r="D273" s="6"/>
      <c r="E273" s="6"/>
      <c r="F273" s="6"/>
      <c r="G273" s="6"/>
      <c r="H273" s="6"/>
      <c r="I273" s="6"/>
    </row>
    <row r="274" spans="3:9" s="3" customFormat="1">
      <c r="C274" s="7"/>
      <c r="D274" s="6"/>
      <c r="E274" s="6"/>
      <c r="F274" s="6"/>
      <c r="G274" s="6"/>
      <c r="H274" s="6"/>
      <c r="I274" s="6"/>
    </row>
    <row r="275" spans="3:9" s="3" customFormat="1">
      <c r="C275" s="7"/>
      <c r="D275" s="6"/>
      <c r="E275" s="6"/>
      <c r="F275" s="6"/>
      <c r="G275" s="6"/>
      <c r="H275" s="6"/>
      <c r="I275" s="6"/>
    </row>
    <row r="276" spans="3:9" s="3" customFormat="1">
      <c r="C276" s="7"/>
      <c r="D276" s="6"/>
      <c r="E276" s="6"/>
      <c r="F276" s="6"/>
      <c r="G276" s="6"/>
      <c r="H276" s="6"/>
      <c r="I276" s="6"/>
    </row>
    <row r="277" spans="3:9" s="3" customFormat="1">
      <c r="C277" s="7"/>
      <c r="D277" s="6"/>
      <c r="E277" s="6"/>
      <c r="F277" s="6"/>
      <c r="G277" s="6"/>
      <c r="H277" s="6"/>
      <c r="I277" s="6"/>
    </row>
    <row r="278" spans="3:9" s="3" customFormat="1">
      <c r="C278" s="7"/>
      <c r="D278" s="6"/>
      <c r="E278" s="6"/>
      <c r="F278" s="6"/>
      <c r="G278" s="6"/>
      <c r="H278" s="6"/>
      <c r="I278" s="6"/>
    </row>
    <row r="279" spans="3:9" s="3" customFormat="1">
      <c r="C279" s="7"/>
      <c r="D279" s="6"/>
      <c r="E279" s="6"/>
      <c r="F279" s="6"/>
      <c r="G279" s="6"/>
      <c r="H279" s="6"/>
      <c r="I279" s="6"/>
    </row>
    <row r="280" spans="3:9" s="3" customFormat="1">
      <c r="C280" s="7"/>
      <c r="D280" s="6"/>
      <c r="E280" s="6"/>
      <c r="F280" s="6"/>
      <c r="G280" s="6"/>
      <c r="H280" s="6"/>
      <c r="I280" s="6"/>
    </row>
    <row r="281" spans="3:9" s="3" customFormat="1">
      <c r="C281" s="7"/>
      <c r="D281" s="6"/>
      <c r="E281" s="6"/>
      <c r="F281" s="6"/>
      <c r="G281" s="6"/>
      <c r="H281" s="6"/>
      <c r="I281" s="6"/>
    </row>
    <row r="282" spans="3:9" s="3" customFormat="1">
      <c r="C282" s="7"/>
      <c r="D282" s="6"/>
      <c r="E282" s="6"/>
      <c r="F282" s="6"/>
      <c r="G282" s="6"/>
      <c r="H282" s="6"/>
      <c r="I282" s="6"/>
    </row>
    <row r="283" spans="3:9" s="3" customFormat="1">
      <c r="C283" s="7"/>
      <c r="D283" s="6"/>
      <c r="E283" s="6"/>
      <c r="F283" s="6"/>
      <c r="G283" s="6"/>
      <c r="H283" s="6"/>
      <c r="I283" s="6"/>
    </row>
    <row r="284" spans="3:9" s="3" customFormat="1">
      <c r="C284" s="7"/>
      <c r="D284" s="6"/>
      <c r="E284" s="6"/>
      <c r="F284" s="6"/>
      <c r="G284" s="6"/>
      <c r="H284" s="6"/>
      <c r="I284" s="6"/>
    </row>
    <row r="285" spans="3:9" s="3" customFormat="1">
      <c r="C285" s="7"/>
      <c r="D285" s="6"/>
      <c r="E285" s="6"/>
      <c r="F285" s="6"/>
      <c r="G285" s="6"/>
      <c r="H285" s="6"/>
      <c r="I285" s="6"/>
    </row>
    <row r="286" spans="3:9" s="3" customFormat="1">
      <c r="C286" s="7"/>
      <c r="D286" s="6"/>
      <c r="E286" s="6"/>
      <c r="F286" s="6"/>
      <c r="G286" s="6"/>
      <c r="H286" s="6"/>
      <c r="I286" s="6"/>
    </row>
    <row r="287" spans="3:9" s="3" customFormat="1">
      <c r="C287" s="7"/>
      <c r="D287" s="6"/>
      <c r="E287" s="6"/>
      <c r="F287" s="6"/>
      <c r="G287" s="6"/>
      <c r="H287" s="6"/>
      <c r="I287" s="6"/>
    </row>
    <row r="288" spans="3:9" s="3" customFormat="1">
      <c r="C288" s="7"/>
      <c r="D288" s="6"/>
      <c r="E288" s="6"/>
      <c r="F288" s="6"/>
      <c r="G288" s="6"/>
      <c r="H288" s="6"/>
      <c r="I288" s="6"/>
    </row>
    <row r="289" spans="3:9" s="3" customFormat="1">
      <c r="C289" s="7"/>
      <c r="D289" s="6"/>
      <c r="E289" s="6"/>
      <c r="F289" s="6"/>
      <c r="G289" s="6"/>
      <c r="H289" s="6"/>
      <c r="I289" s="6"/>
    </row>
    <row r="290" spans="3:9" s="3" customFormat="1">
      <c r="C290" s="7"/>
      <c r="D290" s="6"/>
      <c r="E290" s="6"/>
      <c r="F290" s="6"/>
      <c r="G290" s="6"/>
      <c r="H290" s="6"/>
      <c r="I290" s="6"/>
    </row>
    <row r="291" spans="3:9" s="3" customFormat="1">
      <c r="C291" s="7"/>
      <c r="D291" s="6"/>
      <c r="E291" s="6"/>
      <c r="F291" s="6"/>
      <c r="G291" s="6"/>
      <c r="H291" s="6"/>
      <c r="I291" s="6"/>
    </row>
    <row r="292" spans="3:9" s="3" customFormat="1">
      <c r="C292" s="7"/>
      <c r="D292" s="6"/>
      <c r="E292" s="6"/>
      <c r="F292" s="6"/>
      <c r="G292" s="6"/>
      <c r="H292" s="6"/>
      <c r="I292" s="6"/>
    </row>
    <row r="293" spans="3:9" s="3" customFormat="1">
      <c r="C293" s="7"/>
      <c r="D293" s="6"/>
      <c r="E293" s="6"/>
      <c r="F293" s="6"/>
      <c r="G293" s="6"/>
      <c r="H293" s="6"/>
      <c r="I293" s="6"/>
    </row>
    <row r="294" spans="3:9" s="3" customFormat="1">
      <c r="C294" s="7"/>
      <c r="D294" s="6"/>
      <c r="E294" s="6"/>
      <c r="F294" s="6"/>
      <c r="G294" s="6"/>
      <c r="H294" s="6"/>
      <c r="I294" s="6"/>
    </row>
    <row r="295" spans="3:9" s="3" customFormat="1">
      <c r="C295" s="7"/>
      <c r="D295" s="6"/>
      <c r="E295" s="6"/>
      <c r="F295" s="6"/>
      <c r="G295" s="6"/>
      <c r="H295" s="6"/>
      <c r="I295" s="6"/>
    </row>
    <row r="296" spans="3:9" s="3" customFormat="1">
      <c r="C296" s="7"/>
      <c r="D296" s="6"/>
      <c r="E296" s="6"/>
      <c r="F296" s="6"/>
      <c r="G296" s="6"/>
      <c r="H296" s="6"/>
      <c r="I296" s="6"/>
    </row>
    <row r="297" spans="3:9" s="3" customFormat="1">
      <c r="C297" s="7"/>
      <c r="D297" s="6"/>
      <c r="E297" s="6"/>
      <c r="F297" s="6"/>
      <c r="G297" s="6"/>
      <c r="H297" s="6"/>
      <c r="I297" s="6"/>
    </row>
    <row r="298" spans="3:9" s="3" customFormat="1">
      <c r="C298" s="7"/>
      <c r="D298" s="6"/>
      <c r="E298" s="6"/>
      <c r="F298" s="6"/>
      <c r="G298" s="6"/>
      <c r="H298" s="6"/>
      <c r="I298" s="6"/>
    </row>
    <row r="299" spans="3:9" s="3" customFormat="1">
      <c r="C299" s="7"/>
      <c r="D299" s="6"/>
      <c r="E299" s="6"/>
      <c r="F299" s="6"/>
      <c r="G299" s="6"/>
      <c r="H299" s="6"/>
      <c r="I299" s="6"/>
    </row>
    <row r="300" spans="3:9" s="3" customFormat="1">
      <c r="C300" s="7"/>
      <c r="D300" s="6"/>
      <c r="E300" s="6"/>
      <c r="F300" s="6"/>
      <c r="G300" s="6"/>
      <c r="H300" s="6"/>
      <c r="I300" s="6"/>
    </row>
    <row r="301" spans="3:9" s="3" customFormat="1">
      <c r="C301" s="7"/>
      <c r="D301" s="6"/>
      <c r="E301" s="6"/>
      <c r="F301" s="6"/>
      <c r="G301" s="6"/>
      <c r="H301" s="6"/>
      <c r="I301" s="6"/>
    </row>
    <row r="302" spans="3:9" s="3" customFormat="1">
      <c r="C302" s="7"/>
      <c r="D302" s="6"/>
      <c r="E302" s="6"/>
      <c r="F302" s="6"/>
      <c r="G302" s="6"/>
      <c r="H302" s="6"/>
      <c r="I302" s="6"/>
    </row>
    <row r="303" spans="3:9" s="3" customFormat="1">
      <c r="C303" s="7"/>
      <c r="D303" s="6"/>
      <c r="E303" s="6"/>
      <c r="F303" s="6"/>
      <c r="G303" s="6"/>
      <c r="H303" s="6"/>
      <c r="I303" s="6"/>
    </row>
    <row r="304" spans="3:9" s="3" customFormat="1">
      <c r="C304" s="7"/>
      <c r="D304" s="6"/>
      <c r="E304" s="6"/>
      <c r="F304" s="6"/>
      <c r="G304" s="6"/>
      <c r="H304" s="6"/>
      <c r="I304" s="6"/>
    </row>
    <row r="305" spans="3:9" s="3" customFormat="1">
      <c r="C305" s="7"/>
      <c r="D305" s="6"/>
      <c r="E305" s="6"/>
      <c r="F305" s="6"/>
      <c r="G305" s="6"/>
      <c r="H305" s="6"/>
      <c r="I305" s="6"/>
    </row>
    <row r="306" spans="3:9" s="3" customFormat="1">
      <c r="C306" s="7"/>
      <c r="D306" s="6"/>
      <c r="E306" s="6"/>
      <c r="F306" s="6"/>
      <c r="G306" s="6"/>
      <c r="H306" s="6"/>
      <c r="I306" s="6"/>
    </row>
    <row r="307" spans="3:9" s="3" customFormat="1">
      <c r="C307" s="7"/>
      <c r="D307" s="6"/>
      <c r="E307" s="6"/>
      <c r="F307" s="6"/>
      <c r="G307" s="6"/>
      <c r="H307" s="6"/>
      <c r="I307" s="6"/>
    </row>
    <row r="308" spans="3:9" s="3" customFormat="1">
      <c r="C308" s="7"/>
      <c r="D308" s="6"/>
      <c r="E308" s="6"/>
      <c r="F308" s="6"/>
      <c r="G308" s="6"/>
      <c r="H308" s="6"/>
      <c r="I308" s="6"/>
    </row>
    <row r="309" spans="3:9" s="3" customFormat="1">
      <c r="C309" s="7"/>
      <c r="D309" s="6"/>
      <c r="E309" s="6"/>
      <c r="F309" s="6"/>
      <c r="G309" s="6"/>
      <c r="H309" s="6"/>
      <c r="I309" s="6"/>
    </row>
    <row r="310" spans="3:9" s="3" customFormat="1">
      <c r="C310" s="7"/>
      <c r="D310" s="6"/>
      <c r="E310" s="6"/>
      <c r="F310" s="6"/>
      <c r="G310" s="6"/>
      <c r="H310" s="6"/>
      <c r="I310" s="6"/>
    </row>
    <row r="311" spans="3:9" s="3" customFormat="1">
      <c r="C311" s="7"/>
      <c r="D311" s="6"/>
      <c r="E311" s="6"/>
      <c r="F311" s="6"/>
      <c r="G311" s="6"/>
      <c r="H311" s="6"/>
      <c r="I311" s="6"/>
    </row>
    <row r="312" spans="3:9" s="3" customFormat="1">
      <c r="C312" s="7"/>
      <c r="D312" s="6"/>
      <c r="E312" s="6"/>
      <c r="F312" s="6"/>
      <c r="G312" s="6"/>
      <c r="H312" s="6"/>
      <c r="I312" s="6"/>
    </row>
    <row r="313" spans="3:9" s="3" customFormat="1">
      <c r="C313" s="7"/>
      <c r="D313" s="6"/>
      <c r="E313" s="6"/>
      <c r="F313" s="6"/>
      <c r="G313" s="6"/>
      <c r="H313" s="6"/>
      <c r="I313" s="6"/>
    </row>
    <row r="314" spans="3:9" s="3" customFormat="1">
      <c r="C314" s="7"/>
      <c r="D314" s="6"/>
      <c r="E314" s="6"/>
      <c r="F314" s="6"/>
      <c r="G314" s="6"/>
      <c r="H314" s="6"/>
      <c r="I314" s="6"/>
    </row>
    <row r="315" spans="3:9" s="3" customFormat="1">
      <c r="C315" s="7"/>
      <c r="D315" s="6"/>
      <c r="E315" s="6"/>
      <c r="F315" s="6"/>
      <c r="G315" s="6"/>
      <c r="H315" s="6"/>
      <c r="I315" s="6"/>
    </row>
    <row r="316" spans="3:9" s="3" customFormat="1">
      <c r="C316" s="7"/>
      <c r="D316" s="6"/>
      <c r="E316" s="6"/>
      <c r="F316" s="6"/>
      <c r="G316" s="6"/>
      <c r="H316" s="6"/>
      <c r="I316" s="6"/>
    </row>
    <row r="317" spans="3:9" s="3" customFormat="1">
      <c r="C317" s="7"/>
      <c r="D317" s="6"/>
      <c r="E317" s="6"/>
      <c r="F317" s="6"/>
      <c r="G317" s="6"/>
      <c r="H317" s="6"/>
      <c r="I317" s="6"/>
    </row>
    <row r="318" spans="3:9" s="3" customFormat="1">
      <c r="C318" s="7"/>
      <c r="D318" s="6"/>
      <c r="E318" s="6"/>
      <c r="F318" s="6"/>
      <c r="G318" s="6"/>
      <c r="H318" s="6"/>
      <c r="I318" s="6"/>
    </row>
    <row r="319" spans="3:9" s="3" customFormat="1">
      <c r="C319" s="7"/>
      <c r="D319" s="6"/>
      <c r="E319" s="6"/>
      <c r="F319" s="6"/>
      <c r="G319" s="6"/>
      <c r="H319" s="6"/>
      <c r="I319" s="6"/>
    </row>
    <row r="320" spans="3:9" s="3" customFormat="1">
      <c r="C320" s="7"/>
      <c r="D320" s="6"/>
      <c r="E320" s="6"/>
      <c r="F320" s="6"/>
      <c r="G320" s="6"/>
      <c r="H320" s="6"/>
      <c r="I320" s="6"/>
    </row>
    <row r="321" spans="3:9" s="3" customFormat="1">
      <c r="C321" s="7"/>
      <c r="D321" s="6"/>
      <c r="E321" s="6"/>
      <c r="F321" s="6"/>
      <c r="G321" s="6"/>
      <c r="H321" s="6"/>
      <c r="I321" s="6"/>
    </row>
    <row r="322" spans="3:9" s="3" customFormat="1">
      <c r="C322" s="7"/>
      <c r="D322" s="6"/>
      <c r="E322" s="6"/>
      <c r="F322" s="6"/>
      <c r="G322" s="6"/>
      <c r="H322" s="6"/>
      <c r="I322" s="6"/>
    </row>
    <row r="323" spans="3:9" s="3" customFormat="1">
      <c r="C323" s="7"/>
      <c r="D323" s="6"/>
      <c r="E323" s="6"/>
      <c r="F323" s="6"/>
      <c r="G323" s="6"/>
      <c r="H323" s="6"/>
      <c r="I323" s="6"/>
    </row>
    <row r="324" spans="3:9" s="3" customFormat="1">
      <c r="C324" s="7"/>
      <c r="D324" s="6"/>
      <c r="E324" s="6"/>
      <c r="F324" s="6"/>
      <c r="G324" s="6"/>
      <c r="H324" s="6"/>
      <c r="I324" s="6"/>
    </row>
    <row r="325" spans="3:9" s="3" customFormat="1">
      <c r="C325" s="7"/>
      <c r="D325" s="6"/>
      <c r="E325" s="6"/>
      <c r="F325" s="6"/>
      <c r="G325" s="6"/>
      <c r="H325" s="6"/>
      <c r="I325" s="6"/>
    </row>
    <row r="326" spans="3:9" s="3" customFormat="1">
      <c r="C326" s="7"/>
      <c r="D326" s="6"/>
      <c r="E326" s="6"/>
      <c r="F326" s="6"/>
      <c r="G326" s="6"/>
      <c r="H326" s="6"/>
      <c r="I326" s="6"/>
    </row>
    <row r="327" spans="3:9" s="3" customFormat="1">
      <c r="C327" s="7"/>
      <c r="D327" s="6"/>
      <c r="E327" s="6"/>
      <c r="F327" s="6"/>
      <c r="G327" s="6"/>
      <c r="H327" s="6"/>
      <c r="I327" s="6"/>
    </row>
    <row r="328" spans="3:9" s="3" customFormat="1">
      <c r="C328" s="7"/>
      <c r="D328" s="6"/>
      <c r="E328" s="6"/>
      <c r="F328" s="6"/>
      <c r="G328" s="6"/>
      <c r="H328" s="6"/>
      <c r="I328" s="6"/>
    </row>
    <row r="329" spans="3:9" s="3" customFormat="1">
      <c r="C329" s="7"/>
      <c r="D329" s="6"/>
      <c r="E329" s="6"/>
      <c r="F329" s="6"/>
      <c r="G329" s="6"/>
      <c r="H329" s="6"/>
      <c r="I329" s="6"/>
    </row>
    <row r="330" spans="3:9" s="3" customFormat="1">
      <c r="C330" s="7"/>
      <c r="D330" s="6"/>
      <c r="E330" s="6"/>
      <c r="F330" s="6"/>
      <c r="G330" s="6"/>
      <c r="H330" s="6"/>
      <c r="I330" s="6"/>
    </row>
    <row r="331" spans="3:9" s="3" customFormat="1">
      <c r="C331" s="7"/>
      <c r="D331" s="6"/>
      <c r="E331" s="6"/>
      <c r="F331" s="6"/>
      <c r="G331" s="6"/>
      <c r="H331" s="6"/>
      <c r="I331" s="6"/>
    </row>
    <row r="332" spans="3:9" s="3" customFormat="1">
      <c r="C332" s="7"/>
      <c r="D332" s="6"/>
      <c r="E332" s="6"/>
      <c r="F332" s="6"/>
      <c r="G332" s="6"/>
      <c r="H332" s="6"/>
      <c r="I332" s="6"/>
    </row>
    <row r="333" spans="3:9" s="3" customFormat="1">
      <c r="C333" s="7"/>
      <c r="D333" s="6"/>
      <c r="E333" s="6"/>
      <c r="F333" s="6"/>
      <c r="G333" s="6"/>
      <c r="H333" s="6"/>
      <c r="I333" s="6"/>
    </row>
    <row r="334" spans="3:9" s="3" customFormat="1">
      <c r="C334" s="7"/>
      <c r="D334" s="6"/>
      <c r="E334" s="6"/>
      <c r="F334" s="6"/>
      <c r="G334" s="6"/>
      <c r="H334" s="6"/>
      <c r="I334" s="6"/>
    </row>
    <row r="335" spans="3:9" s="3" customFormat="1">
      <c r="C335" s="7"/>
      <c r="D335" s="6"/>
      <c r="E335" s="6"/>
      <c r="F335" s="6"/>
      <c r="G335" s="6"/>
      <c r="H335" s="6"/>
      <c r="I335" s="6"/>
    </row>
    <row r="336" spans="3:9" s="3" customFormat="1">
      <c r="C336" s="7"/>
      <c r="D336" s="6"/>
      <c r="E336" s="6"/>
      <c r="F336" s="6"/>
      <c r="G336" s="6"/>
      <c r="H336" s="6"/>
      <c r="I336" s="6"/>
    </row>
    <row r="337" spans="3:9" s="3" customFormat="1">
      <c r="C337" s="7"/>
      <c r="D337" s="6"/>
      <c r="E337" s="6"/>
      <c r="F337" s="6"/>
      <c r="G337" s="6"/>
      <c r="H337" s="6"/>
      <c r="I337" s="6"/>
    </row>
    <row r="338" spans="3:9" s="3" customFormat="1">
      <c r="C338" s="7"/>
      <c r="D338" s="6"/>
      <c r="E338" s="6"/>
      <c r="F338" s="6"/>
      <c r="G338" s="6"/>
      <c r="H338" s="6"/>
      <c r="I338" s="6"/>
    </row>
    <row r="339" spans="3:9" s="3" customFormat="1">
      <c r="C339" s="7"/>
      <c r="D339" s="6"/>
      <c r="E339" s="6"/>
      <c r="F339" s="6"/>
      <c r="G339" s="6"/>
      <c r="H339" s="6"/>
      <c r="I339" s="6"/>
    </row>
    <row r="340" spans="3:9" s="3" customFormat="1">
      <c r="C340" s="7"/>
      <c r="D340" s="6"/>
      <c r="E340" s="6"/>
      <c r="F340" s="6"/>
      <c r="G340" s="6"/>
      <c r="H340" s="6"/>
      <c r="I340" s="6"/>
    </row>
    <row r="341" spans="3:9" s="3" customFormat="1">
      <c r="C341" s="7"/>
      <c r="D341" s="6"/>
      <c r="E341" s="6"/>
      <c r="F341" s="6"/>
      <c r="G341" s="6"/>
      <c r="H341" s="6"/>
      <c r="I341" s="6"/>
    </row>
    <row r="342" spans="3:9" s="3" customFormat="1">
      <c r="C342" s="7"/>
      <c r="D342" s="6"/>
      <c r="E342" s="6"/>
      <c r="F342" s="6"/>
      <c r="G342" s="6"/>
      <c r="H342" s="6"/>
      <c r="I342" s="6"/>
    </row>
    <row r="343" spans="3:9" s="3" customFormat="1">
      <c r="C343" s="7"/>
      <c r="D343" s="6"/>
      <c r="E343" s="6"/>
      <c r="F343" s="6"/>
      <c r="G343" s="6"/>
      <c r="H343" s="6"/>
      <c r="I343" s="6"/>
    </row>
    <row r="344" spans="3:9" s="3" customFormat="1">
      <c r="C344" s="7"/>
      <c r="D344" s="6"/>
      <c r="E344" s="6"/>
      <c r="F344" s="6"/>
      <c r="G344" s="6"/>
      <c r="H344" s="6"/>
      <c r="I344" s="6"/>
    </row>
    <row r="345" spans="3:9" s="3" customFormat="1">
      <c r="C345" s="7"/>
      <c r="D345" s="6"/>
      <c r="E345" s="6"/>
      <c r="F345" s="6"/>
      <c r="G345" s="6"/>
      <c r="H345" s="6"/>
      <c r="I345" s="6"/>
    </row>
    <row r="346" spans="3:9" s="3" customFormat="1">
      <c r="C346" s="7"/>
      <c r="D346" s="6"/>
      <c r="E346" s="6"/>
      <c r="F346" s="6"/>
      <c r="G346" s="6"/>
      <c r="H346" s="6"/>
      <c r="I346" s="6"/>
    </row>
    <row r="347" spans="3:9" s="3" customFormat="1">
      <c r="C347" s="7"/>
      <c r="D347" s="6"/>
      <c r="E347" s="6"/>
      <c r="F347" s="6"/>
      <c r="G347" s="6"/>
      <c r="H347" s="6"/>
      <c r="I347" s="6"/>
    </row>
    <row r="348" spans="3:9" s="3" customFormat="1">
      <c r="C348" s="7"/>
      <c r="D348" s="6"/>
      <c r="E348" s="6"/>
      <c r="F348" s="6"/>
      <c r="G348" s="6"/>
      <c r="H348" s="6"/>
      <c r="I348" s="6"/>
    </row>
    <row r="349" spans="3:9" s="3" customFormat="1">
      <c r="C349" s="7"/>
      <c r="D349" s="6"/>
      <c r="E349" s="6"/>
      <c r="F349" s="6"/>
      <c r="G349" s="6"/>
      <c r="H349" s="6"/>
      <c r="I349" s="6"/>
    </row>
    <row r="350" spans="3:9" s="3" customFormat="1">
      <c r="C350" s="7"/>
      <c r="D350" s="6"/>
      <c r="E350" s="6"/>
      <c r="F350" s="6"/>
      <c r="G350" s="6"/>
      <c r="H350" s="6"/>
      <c r="I350" s="6"/>
    </row>
    <row r="351" spans="3:9" s="3" customFormat="1">
      <c r="C351" s="7"/>
      <c r="D351" s="6"/>
      <c r="E351" s="6"/>
      <c r="F351" s="6"/>
      <c r="G351" s="6"/>
      <c r="H351" s="6"/>
      <c r="I351" s="6"/>
    </row>
    <row r="352" spans="3:9" s="3" customFormat="1">
      <c r="C352" s="7"/>
      <c r="D352" s="6"/>
      <c r="E352" s="6"/>
      <c r="F352" s="6"/>
      <c r="G352" s="6"/>
      <c r="H352" s="6"/>
      <c r="I352" s="6"/>
    </row>
    <row r="353" spans="3:9" s="3" customFormat="1">
      <c r="C353" s="7"/>
      <c r="D353" s="6"/>
      <c r="E353" s="6"/>
      <c r="F353" s="6"/>
      <c r="G353" s="6"/>
      <c r="H353" s="6"/>
      <c r="I353" s="6"/>
    </row>
    <row r="354" spans="3:9" s="3" customFormat="1">
      <c r="C354" s="7"/>
      <c r="D354" s="6"/>
      <c r="E354" s="6"/>
      <c r="F354" s="6"/>
      <c r="G354" s="6"/>
      <c r="H354" s="6"/>
      <c r="I354" s="6"/>
    </row>
    <row r="355" spans="3:9" s="3" customFormat="1">
      <c r="C355" s="7"/>
      <c r="D355" s="6"/>
      <c r="E355" s="6"/>
      <c r="F355" s="6"/>
      <c r="G355" s="6"/>
      <c r="H355" s="6"/>
      <c r="I355" s="6"/>
    </row>
    <row r="356" spans="3:9" s="3" customFormat="1">
      <c r="C356" s="7"/>
      <c r="D356" s="6"/>
      <c r="E356" s="6"/>
      <c r="F356" s="6"/>
      <c r="G356" s="6"/>
      <c r="H356" s="6"/>
      <c r="I356" s="6"/>
    </row>
    <row r="357" spans="3:9" s="3" customFormat="1">
      <c r="C357" s="7"/>
      <c r="D357" s="6"/>
      <c r="E357" s="6"/>
      <c r="F357" s="6"/>
      <c r="G357" s="6"/>
      <c r="H357" s="6"/>
      <c r="I357" s="6"/>
    </row>
    <row r="358" spans="3:9" s="3" customFormat="1">
      <c r="C358" s="7"/>
      <c r="D358" s="6"/>
      <c r="E358" s="6"/>
      <c r="F358" s="6"/>
      <c r="G358" s="6"/>
      <c r="H358" s="6"/>
      <c r="I358" s="6"/>
    </row>
    <row r="359" spans="3:9" s="3" customFormat="1">
      <c r="C359" s="7"/>
      <c r="D359" s="6"/>
      <c r="E359" s="6"/>
      <c r="F359" s="6"/>
      <c r="G359" s="6"/>
      <c r="H359" s="6"/>
      <c r="I359" s="6"/>
    </row>
    <row r="360" spans="3:9" s="3" customFormat="1">
      <c r="C360" s="7"/>
      <c r="D360" s="6"/>
      <c r="E360" s="6"/>
      <c r="F360" s="6"/>
      <c r="G360" s="6"/>
      <c r="H360" s="6"/>
      <c r="I360" s="6"/>
    </row>
    <row r="361" spans="3:9" s="3" customFormat="1">
      <c r="C361" s="7"/>
      <c r="D361" s="6"/>
      <c r="E361" s="6"/>
      <c r="F361" s="6"/>
      <c r="G361" s="6"/>
      <c r="H361" s="6"/>
      <c r="I361" s="6"/>
    </row>
    <row r="362" spans="3:9" s="3" customFormat="1">
      <c r="C362" s="7"/>
      <c r="D362" s="6"/>
      <c r="E362" s="6"/>
      <c r="F362" s="6"/>
      <c r="G362" s="6"/>
      <c r="H362" s="6"/>
      <c r="I362" s="6"/>
    </row>
    <row r="363" spans="3:9" s="3" customFormat="1">
      <c r="C363" s="7"/>
      <c r="D363" s="6"/>
      <c r="E363" s="6"/>
      <c r="F363" s="6"/>
      <c r="G363" s="6"/>
      <c r="H363" s="6"/>
      <c r="I363" s="6"/>
    </row>
    <row r="364" spans="3:9" s="3" customFormat="1">
      <c r="C364" s="7"/>
      <c r="D364" s="6"/>
      <c r="E364" s="6"/>
      <c r="F364" s="6"/>
      <c r="G364" s="6"/>
      <c r="H364" s="6"/>
      <c r="I364" s="6"/>
    </row>
    <row r="365" spans="3:9" s="3" customFormat="1">
      <c r="C365" s="7"/>
      <c r="D365" s="6"/>
      <c r="E365" s="6"/>
      <c r="F365" s="6"/>
      <c r="G365" s="6"/>
      <c r="H365" s="6"/>
      <c r="I365" s="6"/>
    </row>
    <row r="366" spans="3:9" s="3" customFormat="1">
      <c r="C366" s="7"/>
      <c r="D366" s="6"/>
      <c r="E366" s="6"/>
      <c r="F366" s="6"/>
      <c r="G366" s="6"/>
      <c r="H366" s="6"/>
      <c r="I366" s="6"/>
    </row>
    <row r="367" spans="3:9" s="3" customFormat="1">
      <c r="C367" s="7"/>
      <c r="D367" s="6"/>
      <c r="E367" s="6"/>
      <c r="F367" s="6"/>
      <c r="G367" s="6"/>
      <c r="H367" s="6"/>
      <c r="I367" s="6"/>
    </row>
    <row r="368" spans="3:9" s="3" customFormat="1">
      <c r="C368" s="7"/>
      <c r="D368" s="6"/>
      <c r="E368" s="6"/>
      <c r="F368" s="6"/>
      <c r="G368" s="6"/>
      <c r="H368" s="6"/>
      <c r="I368" s="6"/>
    </row>
    <row r="369" spans="3:9" s="3" customFormat="1">
      <c r="C369" s="7"/>
      <c r="D369" s="6"/>
      <c r="E369" s="6"/>
      <c r="F369" s="6"/>
      <c r="G369" s="6"/>
      <c r="H369" s="6"/>
      <c r="I369" s="6"/>
    </row>
    <row r="370" spans="3:9" s="3" customFormat="1">
      <c r="C370" s="7"/>
      <c r="D370" s="6"/>
      <c r="E370" s="6"/>
      <c r="F370" s="6"/>
      <c r="G370" s="6"/>
      <c r="H370" s="6"/>
      <c r="I370" s="6"/>
    </row>
    <row r="371" spans="3:9" s="3" customFormat="1">
      <c r="C371" s="7"/>
      <c r="D371" s="6"/>
      <c r="E371" s="6"/>
      <c r="F371" s="6"/>
      <c r="G371" s="6"/>
      <c r="H371" s="6"/>
      <c r="I371" s="6"/>
    </row>
    <row r="372" spans="3:9" s="3" customFormat="1">
      <c r="C372" s="7"/>
      <c r="D372" s="6"/>
      <c r="E372" s="6"/>
      <c r="F372" s="6"/>
      <c r="G372" s="6"/>
      <c r="H372" s="6"/>
      <c r="I372" s="6"/>
    </row>
    <row r="373" spans="3:9" s="3" customFormat="1">
      <c r="C373" s="7"/>
      <c r="D373" s="6"/>
      <c r="E373" s="6"/>
      <c r="F373" s="6"/>
      <c r="G373" s="6"/>
      <c r="H373" s="6"/>
      <c r="I373" s="6"/>
    </row>
    <row r="374" spans="3:9" s="3" customFormat="1">
      <c r="C374" s="7"/>
      <c r="D374" s="6"/>
      <c r="E374" s="6"/>
      <c r="F374" s="6"/>
      <c r="G374" s="6"/>
      <c r="H374" s="6"/>
      <c r="I374" s="6"/>
    </row>
    <row r="375" spans="3:9" s="3" customFormat="1">
      <c r="C375" s="7"/>
      <c r="D375" s="6"/>
      <c r="E375" s="6"/>
      <c r="F375" s="6"/>
      <c r="G375" s="6"/>
      <c r="H375" s="6"/>
      <c r="I375" s="6"/>
    </row>
    <row r="376" spans="3:9" s="3" customFormat="1">
      <c r="C376" s="7"/>
      <c r="D376" s="6"/>
      <c r="E376" s="6"/>
      <c r="F376" s="6"/>
      <c r="G376" s="6"/>
      <c r="H376" s="6"/>
      <c r="I376" s="6"/>
    </row>
    <row r="377" spans="3:9" s="3" customFormat="1">
      <c r="C377" s="7"/>
      <c r="D377" s="6"/>
      <c r="E377" s="6"/>
      <c r="F377" s="6"/>
      <c r="G377" s="6"/>
      <c r="H377" s="6"/>
      <c r="I377" s="6"/>
    </row>
    <row r="378" spans="3:9" s="3" customFormat="1">
      <c r="C378" s="7"/>
      <c r="D378" s="6"/>
      <c r="E378" s="6"/>
      <c r="F378" s="6"/>
      <c r="G378" s="6"/>
      <c r="H378" s="6"/>
      <c r="I378" s="6"/>
    </row>
    <row r="379" spans="3:9" s="3" customFormat="1">
      <c r="C379" s="7"/>
      <c r="D379" s="6"/>
      <c r="E379" s="6"/>
      <c r="F379" s="6"/>
      <c r="G379" s="6"/>
      <c r="H379" s="6"/>
      <c r="I379" s="6"/>
    </row>
    <row r="380" spans="3:9" s="3" customFormat="1">
      <c r="C380" s="7"/>
      <c r="D380" s="6"/>
      <c r="E380" s="6"/>
      <c r="F380" s="6"/>
      <c r="G380" s="6"/>
      <c r="H380" s="6"/>
      <c r="I380" s="6"/>
    </row>
    <row r="381" spans="3:9" s="3" customFormat="1">
      <c r="C381" s="7"/>
      <c r="D381" s="6"/>
      <c r="E381" s="6"/>
      <c r="F381" s="6"/>
      <c r="G381" s="6"/>
      <c r="H381" s="6"/>
      <c r="I381" s="6"/>
    </row>
    <row r="382" spans="3:9" s="3" customFormat="1">
      <c r="C382" s="7"/>
      <c r="D382" s="6"/>
      <c r="E382" s="6"/>
      <c r="F382" s="6"/>
      <c r="G382" s="6"/>
      <c r="H382" s="6"/>
      <c r="I382" s="6"/>
    </row>
    <row r="383" spans="3:9" s="3" customFormat="1">
      <c r="C383" s="7"/>
      <c r="D383" s="6"/>
      <c r="E383" s="6"/>
      <c r="F383" s="6"/>
      <c r="G383" s="6"/>
      <c r="H383" s="6"/>
      <c r="I383" s="6"/>
    </row>
    <row r="384" spans="3:9" s="3" customFormat="1">
      <c r="C384" s="7"/>
      <c r="D384" s="6"/>
      <c r="E384" s="6"/>
      <c r="F384" s="6"/>
      <c r="G384" s="6"/>
      <c r="H384" s="6"/>
      <c r="I384" s="6"/>
    </row>
    <row r="385" spans="3:9" s="3" customFormat="1">
      <c r="C385" s="7"/>
      <c r="D385" s="6"/>
      <c r="E385" s="6"/>
      <c r="F385" s="6"/>
      <c r="G385" s="6"/>
      <c r="H385" s="6"/>
      <c r="I385" s="6"/>
    </row>
    <row r="386" spans="3:9" s="3" customFormat="1">
      <c r="C386" s="7"/>
      <c r="D386" s="6"/>
      <c r="E386" s="6"/>
      <c r="F386" s="6"/>
      <c r="G386" s="6"/>
      <c r="H386" s="6"/>
      <c r="I386" s="6"/>
    </row>
    <row r="387" spans="3:9" s="3" customFormat="1">
      <c r="C387" s="7"/>
      <c r="D387" s="6"/>
      <c r="E387" s="6"/>
      <c r="F387" s="6"/>
      <c r="G387" s="6"/>
      <c r="H387" s="6"/>
      <c r="I387" s="6"/>
    </row>
    <row r="388" spans="3:9" s="3" customFormat="1">
      <c r="C388" s="7"/>
      <c r="D388" s="6"/>
      <c r="E388" s="6"/>
      <c r="F388" s="6"/>
      <c r="G388" s="6"/>
      <c r="H388" s="6"/>
      <c r="I388" s="6"/>
    </row>
    <row r="389" spans="3:9" s="3" customFormat="1">
      <c r="C389" s="7"/>
      <c r="D389" s="6"/>
      <c r="E389" s="6"/>
      <c r="F389" s="6"/>
      <c r="G389" s="6"/>
      <c r="H389" s="6"/>
      <c r="I389" s="6"/>
    </row>
    <row r="390" spans="3:9" s="3" customFormat="1">
      <c r="C390" s="7"/>
      <c r="D390" s="6"/>
      <c r="E390" s="6"/>
      <c r="F390" s="6"/>
      <c r="G390" s="6"/>
      <c r="H390" s="6"/>
      <c r="I390" s="6"/>
    </row>
    <row r="391" spans="3:9" s="3" customFormat="1">
      <c r="C391" s="7"/>
      <c r="D391" s="6"/>
      <c r="E391" s="6"/>
      <c r="F391" s="6"/>
      <c r="G391" s="6"/>
      <c r="H391" s="6"/>
      <c r="I391" s="6"/>
    </row>
    <row r="392" spans="3:9" s="3" customFormat="1">
      <c r="C392" s="7"/>
      <c r="D392" s="6"/>
      <c r="E392" s="6"/>
      <c r="F392" s="6"/>
      <c r="G392" s="6"/>
      <c r="H392" s="6"/>
      <c r="I392" s="6"/>
    </row>
    <row r="393" spans="3:9" s="3" customFormat="1">
      <c r="C393" s="7"/>
      <c r="D393" s="6"/>
      <c r="E393" s="6"/>
      <c r="F393" s="6"/>
      <c r="G393" s="6"/>
      <c r="H393" s="6"/>
      <c r="I393" s="6"/>
    </row>
    <row r="394" spans="3:9" s="3" customFormat="1">
      <c r="C394" s="7"/>
      <c r="D394" s="6"/>
      <c r="E394" s="6"/>
      <c r="F394" s="6"/>
      <c r="G394" s="6"/>
      <c r="H394" s="6"/>
      <c r="I394" s="6"/>
    </row>
    <row r="395" spans="3:9" s="3" customFormat="1">
      <c r="C395" s="7"/>
      <c r="D395" s="6"/>
      <c r="E395" s="6"/>
      <c r="F395" s="6"/>
      <c r="G395" s="6"/>
      <c r="H395" s="6"/>
      <c r="I395" s="6"/>
    </row>
    <row r="396" spans="3:9" s="3" customFormat="1">
      <c r="C396" s="7"/>
      <c r="D396" s="6"/>
      <c r="E396" s="6"/>
      <c r="F396" s="6"/>
      <c r="G396" s="6"/>
      <c r="H396" s="6"/>
      <c r="I396" s="6"/>
    </row>
    <row r="397" spans="3:9" s="3" customFormat="1">
      <c r="C397" s="7"/>
      <c r="D397" s="6"/>
      <c r="E397" s="6"/>
      <c r="F397" s="6"/>
      <c r="G397" s="6"/>
      <c r="H397" s="6"/>
      <c r="I397" s="6"/>
    </row>
    <row r="398" spans="3:9" s="3" customFormat="1">
      <c r="C398" s="7"/>
      <c r="D398" s="6"/>
      <c r="E398" s="6"/>
      <c r="F398" s="6"/>
      <c r="G398" s="6"/>
      <c r="H398" s="6"/>
      <c r="I398" s="6"/>
    </row>
    <row r="399" spans="3:9" s="3" customFormat="1">
      <c r="C399" s="7"/>
      <c r="D399" s="6"/>
      <c r="E399" s="6"/>
      <c r="F399" s="6"/>
      <c r="G399" s="6"/>
      <c r="H399" s="6"/>
      <c r="I399" s="6"/>
    </row>
    <row r="400" spans="3:9" s="3" customFormat="1">
      <c r="C400" s="7"/>
      <c r="D400" s="6"/>
      <c r="E400" s="6"/>
      <c r="F400" s="6"/>
      <c r="G400" s="6"/>
      <c r="H400" s="6"/>
      <c r="I400" s="6"/>
    </row>
    <row r="401" spans="3:9" s="3" customFormat="1">
      <c r="C401" s="7"/>
      <c r="D401" s="6"/>
      <c r="E401" s="6"/>
      <c r="F401" s="6"/>
      <c r="G401" s="6"/>
      <c r="H401" s="6"/>
      <c r="I401" s="6"/>
    </row>
    <row r="402" spans="3:9" s="3" customFormat="1">
      <c r="C402" s="7"/>
      <c r="D402" s="6"/>
      <c r="E402" s="6"/>
      <c r="F402" s="6"/>
      <c r="G402" s="6"/>
      <c r="H402" s="6"/>
      <c r="I402" s="6"/>
    </row>
    <row r="403" spans="3:9" s="3" customFormat="1">
      <c r="C403" s="7"/>
      <c r="D403" s="6"/>
      <c r="E403" s="6"/>
      <c r="F403" s="6"/>
      <c r="G403" s="6"/>
      <c r="H403" s="6"/>
      <c r="I403" s="6"/>
    </row>
    <row r="404" spans="3:9" s="3" customFormat="1">
      <c r="C404" s="7"/>
      <c r="D404" s="6"/>
      <c r="E404" s="6"/>
      <c r="F404" s="6"/>
      <c r="G404" s="6"/>
      <c r="H404" s="6"/>
      <c r="I404" s="6"/>
    </row>
    <row r="405" spans="3:9" s="3" customFormat="1">
      <c r="C405" s="7"/>
      <c r="D405" s="6"/>
      <c r="E405" s="6"/>
      <c r="F405" s="6"/>
      <c r="G405" s="6"/>
      <c r="H405" s="6"/>
      <c r="I405" s="6"/>
    </row>
    <row r="406" spans="3:9" s="3" customFormat="1">
      <c r="C406" s="7"/>
      <c r="D406" s="6"/>
      <c r="E406" s="6"/>
      <c r="F406" s="6"/>
      <c r="G406" s="6"/>
      <c r="H406" s="6"/>
      <c r="I406" s="6"/>
    </row>
    <row r="407" spans="3:9" s="3" customFormat="1">
      <c r="C407" s="7"/>
      <c r="D407" s="6"/>
      <c r="E407" s="6"/>
      <c r="F407" s="6"/>
      <c r="G407" s="6"/>
      <c r="H407" s="6"/>
      <c r="I407" s="6"/>
    </row>
    <row r="408" spans="3:9" s="3" customFormat="1">
      <c r="C408" s="7"/>
      <c r="D408" s="6"/>
      <c r="E408" s="6"/>
      <c r="F408" s="6"/>
      <c r="G408" s="6"/>
      <c r="H408" s="6"/>
      <c r="I408" s="6"/>
    </row>
    <row r="409" spans="3:9" s="3" customFormat="1">
      <c r="C409" s="7"/>
      <c r="D409" s="6"/>
      <c r="E409" s="6"/>
      <c r="F409" s="6"/>
      <c r="G409" s="6"/>
      <c r="H409" s="6"/>
      <c r="I409" s="6"/>
    </row>
    <row r="410" spans="3:9" s="3" customFormat="1">
      <c r="C410" s="7"/>
      <c r="D410" s="6"/>
      <c r="E410" s="6"/>
      <c r="F410" s="6"/>
      <c r="G410" s="6"/>
      <c r="H410" s="6"/>
      <c r="I410" s="6"/>
    </row>
    <row r="411" spans="3:9" s="3" customFormat="1">
      <c r="C411" s="7"/>
      <c r="D411" s="6"/>
      <c r="E411" s="6"/>
      <c r="F411" s="6"/>
      <c r="G411" s="6"/>
      <c r="H411" s="6"/>
      <c r="I411" s="6"/>
    </row>
    <row r="412" spans="3:9" s="3" customFormat="1">
      <c r="C412" s="7"/>
      <c r="D412" s="6"/>
      <c r="E412" s="6"/>
      <c r="F412" s="6"/>
      <c r="G412" s="6"/>
      <c r="H412" s="6"/>
      <c r="I412" s="6"/>
    </row>
    <row r="413" spans="3:9" s="3" customFormat="1">
      <c r="C413" s="7"/>
      <c r="D413" s="6"/>
      <c r="E413" s="6"/>
      <c r="F413" s="6"/>
      <c r="G413" s="6"/>
      <c r="H413" s="6"/>
      <c r="I413" s="6"/>
    </row>
    <row r="414" spans="3:9" s="3" customFormat="1">
      <c r="C414" s="7"/>
      <c r="D414" s="6"/>
      <c r="E414" s="6"/>
      <c r="F414" s="6"/>
      <c r="G414" s="6"/>
      <c r="H414" s="6"/>
      <c r="I414" s="6"/>
    </row>
    <row r="415" spans="3:9" s="3" customFormat="1">
      <c r="C415" s="7"/>
      <c r="D415" s="6"/>
      <c r="E415" s="6"/>
      <c r="F415" s="6"/>
      <c r="G415" s="6"/>
      <c r="H415" s="6"/>
      <c r="I415" s="6"/>
    </row>
    <row r="416" spans="3:9" s="3" customFormat="1">
      <c r="C416" s="7"/>
      <c r="D416" s="6"/>
      <c r="E416" s="6"/>
      <c r="F416" s="6"/>
      <c r="G416" s="6"/>
      <c r="H416" s="6"/>
      <c r="I416" s="6"/>
    </row>
    <row r="417" spans="3:9" s="3" customFormat="1">
      <c r="C417" s="7"/>
      <c r="D417" s="6"/>
      <c r="E417" s="6"/>
      <c r="F417" s="6"/>
      <c r="G417" s="6"/>
      <c r="H417" s="6"/>
      <c r="I417" s="6"/>
    </row>
    <row r="418" spans="3:9" s="3" customFormat="1">
      <c r="C418" s="7"/>
      <c r="D418" s="6"/>
      <c r="E418" s="6"/>
      <c r="F418" s="6"/>
      <c r="G418" s="6"/>
      <c r="H418" s="6"/>
      <c r="I418" s="6"/>
    </row>
    <row r="419" spans="3:9" s="3" customFormat="1">
      <c r="C419" s="7"/>
      <c r="D419" s="6"/>
      <c r="E419" s="6"/>
      <c r="F419" s="6"/>
      <c r="G419" s="6"/>
      <c r="H419" s="6"/>
      <c r="I419" s="6"/>
    </row>
    <row r="420" spans="3:9" s="3" customFormat="1">
      <c r="C420" s="7"/>
      <c r="D420" s="6"/>
      <c r="E420" s="6"/>
      <c r="F420" s="6"/>
      <c r="G420" s="6"/>
      <c r="H420" s="6"/>
      <c r="I420" s="6"/>
    </row>
    <row r="421" spans="3:9" s="3" customFormat="1">
      <c r="C421" s="7"/>
      <c r="D421" s="6"/>
      <c r="E421" s="6"/>
      <c r="F421" s="6"/>
      <c r="G421" s="6"/>
      <c r="H421" s="6"/>
      <c r="I421" s="6"/>
    </row>
    <row r="422" spans="3:9" s="3" customFormat="1">
      <c r="C422" s="7"/>
      <c r="D422" s="6"/>
      <c r="E422" s="6"/>
      <c r="F422" s="6"/>
      <c r="G422" s="6"/>
      <c r="H422" s="6"/>
      <c r="I422" s="6"/>
    </row>
    <row r="423" spans="3:9" s="3" customFormat="1">
      <c r="C423" s="7"/>
      <c r="D423" s="6"/>
      <c r="E423" s="6"/>
      <c r="F423" s="6"/>
      <c r="G423" s="6"/>
      <c r="H423" s="6"/>
      <c r="I423" s="6"/>
    </row>
    <row r="424" spans="3:9" s="3" customFormat="1">
      <c r="C424" s="7"/>
      <c r="D424" s="6"/>
      <c r="E424" s="6"/>
      <c r="F424" s="6"/>
      <c r="G424" s="6"/>
      <c r="H424" s="6"/>
      <c r="I424" s="6"/>
    </row>
    <row r="425" spans="3:9" s="3" customFormat="1">
      <c r="C425" s="7"/>
      <c r="D425" s="6"/>
      <c r="E425" s="6"/>
      <c r="F425" s="6"/>
      <c r="G425" s="6"/>
      <c r="H425" s="6"/>
      <c r="I425" s="6"/>
    </row>
    <row r="426" spans="3:9" s="3" customFormat="1">
      <c r="C426" s="7"/>
      <c r="D426" s="6"/>
      <c r="E426" s="6"/>
      <c r="F426" s="6"/>
      <c r="G426" s="6"/>
      <c r="H426" s="6"/>
      <c r="I426" s="6"/>
    </row>
    <row r="427" spans="3:9" s="3" customFormat="1">
      <c r="C427" s="7"/>
      <c r="D427" s="6"/>
      <c r="E427" s="6"/>
      <c r="F427" s="6"/>
      <c r="G427" s="6"/>
      <c r="H427" s="6"/>
      <c r="I427" s="6"/>
    </row>
    <row r="428" spans="3:9" s="3" customFormat="1">
      <c r="C428" s="7"/>
      <c r="D428" s="6"/>
      <c r="E428" s="6"/>
      <c r="F428" s="6"/>
      <c r="G428" s="6"/>
      <c r="H428" s="6"/>
      <c r="I428" s="6"/>
    </row>
    <row r="429" spans="3:9" s="3" customFormat="1">
      <c r="C429" s="7"/>
      <c r="D429" s="6"/>
      <c r="E429" s="6"/>
      <c r="F429" s="6"/>
      <c r="G429" s="6"/>
      <c r="H429" s="6"/>
      <c r="I429" s="6"/>
    </row>
    <row r="430" spans="3:9" s="3" customFormat="1">
      <c r="C430" s="7"/>
      <c r="D430" s="6"/>
      <c r="E430" s="6"/>
      <c r="F430" s="6"/>
      <c r="G430" s="6"/>
      <c r="H430" s="6"/>
      <c r="I430" s="6"/>
    </row>
    <row r="431" spans="3:9" s="3" customFormat="1">
      <c r="C431" s="7"/>
      <c r="D431" s="6"/>
      <c r="E431" s="6"/>
      <c r="F431" s="6"/>
      <c r="G431" s="6"/>
      <c r="H431" s="6"/>
      <c r="I431" s="6"/>
    </row>
    <row r="432" spans="3:9" s="3" customFormat="1">
      <c r="C432" s="7"/>
      <c r="D432" s="6"/>
      <c r="E432" s="6"/>
      <c r="F432" s="6"/>
      <c r="G432" s="6"/>
      <c r="H432" s="6"/>
      <c r="I432" s="6"/>
    </row>
    <row r="433" spans="3:9" s="3" customFormat="1">
      <c r="C433" s="7"/>
      <c r="D433" s="6"/>
      <c r="E433" s="6"/>
      <c r="F433" s="6"/>
      <c r="G433" s="6"/>
      <c r="H433" s="6"/>
      <c r="I433" s="6"/>
    </row>
    <row r="434" spans="3:9" s="3" customFormat="1">
      <c r="C434" s="7"/>
      <c r="D434" s="6"/>
      <c r="E434" s="6"/>
      <c r="F434" s="6"/>
      <c r="G434" s="6"/>
      <c r="H434" s="6"/>
      <c r="I434" s="6"/>
    </row>
    <row r="435" spans="3:9" s="3" customFormat="1">
      <c r="C435" s="7"/>
      <c r="D435" s="6"/>
      <c r="E435" s="6"/>
      <c r="F435" s="6"/>
      <c r="G435" s="6"/>
      <c r="H435" s="6"/>
      <c r="I435" s="6"/>
    </row>
    <row r="436" spans="3:9" s="3" customFormat="1">
      <c r="C436" s="7"/>
      <c r="D436" s="6"/>
      <c r="E436" s="6"/>
      <c r="F436" s="6"/>
      <c r="G436" s="6"/>
      <c r="H436" s="6"/>
      <c r="I436" s="6"/>
    </row>
    <row r="437" spans="3:9" s="3" customFormat="1">
      <c r="C437" s="7"/>
      <c r="D437" s="6"/>
      <c r="E437" s="6"/>
      <c r="F437" s="6"/>
      <c r="G437" s="6"/>
      <c r="H437" s="6"/>
      <c r="I437" s="6"/>
    </row>
    <row r="438" spans="3:9" s="3" customFormat="1">
      <c r="C438" s="7"/>
      <c r="D438" s="6"/>
      <c r="E438" s="6"/>
      <c r="F438" s="6"/>
      <c r="G438" s="6"/>
      <c r="H438" s="6"/>
      <c r="I438" s="6"/>
    </row>
    <row r="439" spans="3:9" s="3" customFormat="1">
      <c r="C439" s="7"/>
      <c r="D439" s="6"/>
      <c r="E439" s="6"/>
      <c r="F439" s="6"/>
      <c r="G439" s="6"/>
      <c r="H439" s="6"/>
      <c r="I439" s="6"/>
    </row>
    <row r="440" spans="3:9" s="3" customFormat="1">
      <c r="C440" s="7"/>
      <c r="D440" s="6"/>
      <c r="E440" s="6"/>
      <c r="F440" s="6"/>
      <c r="G440" s="6"/>
      <c r="H440" s="6"/>
      <c r="I440" s="6"/>
    </row>
    <row r="441" spans="3:9" s="3" customFormat="1">
      <c r="C441" s="7"/>
      <c r="D441" s="6"/>
      <c r="E441" s="6"/>
      <c r="F441" s="6"/>
      <c r="G441" s="6"/>
      <c r="H441" s="6"/>
      <c r="I441" s="6"/>
    </row>
    <row r="442" spans="3:9" s="3" customFormat="1">
      <c r="C442" s="7"/>
      <c r="D442" s="6"/>
      <c r="E442" s="6"/>
      <c r="F442" s="6"/>
      <c r="G442" s="6"/>
      <c r="H442" s="6"/>
      <c r="I442" s="6"/>
    </row>
    <row r="443" spans="3:9" s="3" customFormat="1">
      <c r="C443" s="7"/>
      <c r="D443" s="6"/>
      <c r="E443" s="6"/>
      <c r="F443" s="6"/>
      <c r="G443" s="6"/>
      <c r="H443" s="6"/>
      <c r="I443" s="6"/>
    </row>
    <row r="444" spans="3:9" s="3" customFormat="1">
      <c r="C444" s="7"/>
      <c r="D444" s="6"/>
      <c r="E444" s="6"/>
      <c r="F444" s="6"/>
      <c r="G444" s="6"/>
      <c r="H444" s="6"/>
      <c r="I444" s="6"/>
    </row>
    <row r="445" spans="3:9" s="3" customFormat="1">
      <c r="C445" s="7"/>
      <c r="D445" s="6"/>
      <c r="E445" s="6"/>
      <c r="F445" s="6"/>
      <c r="G445" s="6"/>
      <c r="H445" s="6"/>
      <c r="I445" s="6"/>
    </row>
    <row r="446" spans="3:9" s="3" customFormat="1">
      <c r="C446" s="7"/>
      <c r="D446" s="6"/>
      <c r="E446" s="6"/>
      <c r="F446" s="6"/>
      <c r="G446" s="6"/>
      <c r="H446" s="6"/>
      <c r="I446" s="6"/>
    </row>
    <row r="447" spans="3:9" s="3" customFormat="1">
      <c r="C447" s="7"/>
      <c r="D447" s="6"/>
      <c r="E447" s="6"/>
      <c r="F447" s="6"/>
      <c r="G447" s="6"/>
      <c r="H447" s="6"/>
      <c r="I447" s="6"/>
    </row>
    <row r="448" spans="3:9" s="3" customFormat="1">
      <c r="C448" s="7"/>
      <c r="D448" s="6"/>
      <c r="E448" s="6"/>
      <c r="F448" s="6"/>
      <c r="G448" s="6"/>
      <c r="H448" s="6"/>
      <c r="I448" s="6"/>
    </row>
    <row r="449" spans="3:9" s="3" customFormat="1">
      <c r="C449" s="7"/>
      <c r="D449" s="6"/>
      <c r="E449" s="6"/>
      <c r="F449" s="6"/>
      <c r="G449" s="6"/>
      <c r="H449" s="6"/>
      <c r="I449" s="6"/>
    </row>
    <row r="450" spans="3:9" s="3" customFormat="1">
      <c r="C450" s="7"/>
      <c r="D450" s="6"/>
      <c r="E450" s="6"/>
      <c r="F450" s="6"/>
      <c r="G450" s="6"/>
      <c r="H450" s="6"/>
      <c r="I450" s="6"/>
    </row>
    <row r="451" spans="3:9" s="3" customFormat="1">
      <c r="C451" s="7"/>
      <c r="D451" s="6"/>
      <c r="E451" s="6"/>
      <c r="F451" s="6"/>
      <c r="G451" s="6"/>
      <c r="H451" s="6"/>
      <c r="I451" s="6"/>
    </row>
    <row r="452" spans="3:9" s="3" customFormat="1">
      <c r="C452" s="7"/>
      <c r="D452" s="6"/>
      <c r="E452" s="6"/>
      <c r="F452" s="6"/>
      <c r="G452" s="6"/>
      <c r="H452" s="6"/>
      <c r="I452" s="6"/>
    </row>
    <row r="453" spans="3:9" s="3" customFormat="1">
      <c r="C453" s="7"/>
      <c r="D453" s="6"/>
      <c r="E453" s="6"/>
      <c r="F453" s="6"/>
      <c r="G453" s="6"/>
      <c r="H453" s="6"/>
      <c r="I453" s="6"/>
    </row>
    <row r="454" spans="3:9" s="3" customFormat="1">
      <c r="C454" s="7"/>
      <c r="D454" s="6"/>
      <c r="E454" s="6"/>
      <c r="F454" s="6"/>
      <c r="G454" s="6"/>
      <c r="H454" s="6"/>
      <c r="I454" s="6"/>
    </row>
    <row r="455" spans="3:9" s="3" customFormat="1">
      <c r="C455" s="7"/>
      <c r="D455" s="6"/>
      <c r="E455" s="6"/>
      <c r="F455" s="6"/>
      <c r="G455" s="6"/>
      <c r="H455" s="6"/>
      <c r="I455" s="6"/>
    </row>
    <row r="456" spans="3:9" s="3" customFormat="1">
      <c r="C456" s="7"/>
      <c r="D456" s="6"/>
      <c r="E456" s="6"/>
      <c r="F456" s="6"/>
      <c r="G456" s="6"/>
      <c r="H456" s="6"/>
      <c r="I456" s="6"/>
    </row>
    <row r="457" spans="3:9" s="3" customFormat="1">
      <c r="C457" s="7"/>
      <c r="D457" s="6"/>
      <c r="E457" s="6"/>
      <c r="F457" s="6"/>
      <c r="G457" s="6"/>
      <c r="H457" s="6"/>
      <c r="I457" s="6"/>
    </row>
    <row r="458" spans="3:9" s="3" customFormat="1">
      <c r="C458" s="7"/>
      <c r="D458" s="6"/>
      <c r="E458" s="6"/>
      <c r="F458" s="6"/>
      <c r="G458" s="6"/>
      <c r="H458" s="6"/>
      <c r="I458" s="6"/>
    </row>
    <row r="459" spans="3:9" s="3" customFormat="1">
      <c r="C459" s="7"/>
      <c r="D459" s="6"/>
      <c r="E459" s="6"/>
      <c r="F459" s="6"/>
      <c r="G459" s="6"/>
      <c r="H459" s="6"/>
      <c r="I459" s="6"/>
    </row>
    <row r="460" spans="3:9" s="3" customFormat="1">
      <c r="C460" s="7"/>
      <c r="D460" s="6"/>
      <c r="E460" s="6"/>
      <c r="F460" s="6"/>
      <c r="G460" s="6"/>
      <c r="H460" s="6"/>
      <c r="I460" s="6"/>
    </row>
    <row r="461" spans="3:9" s="3" customFormat="1">
      <c r="C461" s="7"/>
      <c r="D461" s="6"/>
      <c r="E461" s="6"/>
      <c r="F461" s="6"/>
      <c r="G461" s="6"/>
      <c r="H461" s="6"/>
      <c r="I461" s="6"/>
    </row>
    <row r="462" spans="3:9" s="3" customFormat="1">
      <c r="C462" s="7"/>
      <c r="D462" s="6"/>
      <c r="E462" s="6"/>
      <c r="F462" s="6"/>
      <c r="G462" s="6"/>
      <c r="H462" s="6"/>
      <c r="I462" s="6"/>
    </row>
    <row r="463" spans="3:9" s="3" customFormat="1">
      <c r="C463" s="7"/>
      <c r="D463" s="6"/>
      <c r="E463" s="6"/>
      <c r="F463" s="6"/>
      <c r="G463" s="6"/>
      <c r="H463" s="6"/>
      <c r="I463" s="6"/>
    </row>
    <row r="464" spans="3:9" s="3" customFormat="1">
      <c r="C464" s="7"/>
      <c r="D464" s="6"/>
      <c r="E464" s="6"/>
      <c r="F464" s="6"/>
      <c r="G464" s="6"/>
      <c r="H464" s="6"/>
      <c r="I464" s="6"/>
    </row>
    <row r="465" spans="3:9" s="3" customFormat="1">
      <c r="C465" s="7"/>
      <c r="D465" s="6"/>
      <c r="E465" s="6"/>
      <c r="F465" s="6"/>
      <c r="G465" s="6"/>
      <c r="H465" s="6"/>
      <c r="I465" s="6"/>
    </row>
    <row r="466" spans="3:9" s="3" customFormat="1">
      <c r="C466" s="7"/>
      <c r="D466" s="6"/>
      <c r="E466" s="6"/>
      <c r="F466" s="6"/>
      <c r="G466" s="6"/>
      <c r="H466" s="6"/>
      <c r="I466" s="6"/>
    </row>
    <row r="467" spans="3:9" s="3" customFormat="1">
      <c r="C467" s="7"/>
      <c r="D467" s="6"/>
      <c r="E467" s="6"/>
      <c r="F467" s="6"/>
      <c r="G467" s="6"/>
      <c r="H467" s="6"/>
      <c r="I467" s="6"/>
    </row>
    <row r="468" spans="3:9" s="3" customFormat="1">
      <c r="C468" s="7"/>
      <c r="D468" s="6"/>
      <c r="E468" s="6"/>
      <c r="F468" s="6"/>
      <c r="G468" s="6"/>
      <c r="H468" s="6"/>
      <c r="I468" s="6"/>
    </row>
    <row r="469" spans="3:9" s="3" customFormat="1">
      <c r="C469" s="7"/>
      <c r="D469" s="6"/>
      <c r="E469" s="6"/>
      <c r="F469" s="6"/>
      <c r="G469" s="6"/>
      <c r="H469" s="6"/>
      <c r="I469" s="6"/>
    </row>
    <row r="470" spans="3:9" s="3" customFormat="1">
      <c r="C470" s="7"/>
      <c r="D470" s="6"/>
      <c r="E470" s="6"/>
      <c r="F470" s="6"/>
      <c r="G470" s="6"/>
      <c r="H470" s="6"/>
      <c r="I470" s="6"/>
    </row>
    <row r="471" spans="3:9" s="3" customFormat="1">
      <c r="C471" s="7"/>
      <c r="D471" s="6"/>
      <c r="E471" s="6"/>
      <c r="F471" s="6"/>
      <c r="G471" s="6"/>
      <c r="H471" s="6"/>
      <c r="I471" s="6"/>
    </row>
    <row r="472" spans="3:9" s="3" customFormat="1">
      <c r="C472" s="7"/>
      <c r="D472" s="6"/>
      <c r="E472" s="6"/>
      <c r="F472" s="6"/>
      <c r="G472" s="6"/>
      <c r="H472" s="6"/>
      <c r="I472" s="6"/>
    </row>
    <row r="473" spans="3:9" s="3" customFormat="1">
      <c r="C473" s="7"/>
      <c r="D473" s="6"/>
      <c r="E473" s="6"/>
      <c r="F473" s="6"/>
      <c r="G473" s="6"/>
      <c r="H473" s="6"/>
      <c r="I473" s="6"/>
    </row>
    <row r="474" spans="3:9" s="3" customFormat="1">
      <c r="C474" s="7"/>
      <c r="D474" s="6"/>
      <c r="E474" s="6"/>
      <c r="F474" s="6"/>
      <c r="G474" s="6"/>
      <c r="H474" s="6"/>
      <c r="I474" s="6"/>
    </row>
    <row r="475" spans="3:9" s="3" customFormat="1">
      <c r="C475" s="7"/>
      <c r="D475" s="6"/>
      <c r="E475" s="6"/>
      <c r="F475" s="6"/>
      <c r="G475" s="6"/>
      <c r="H475" s="6"/>
      <c r="I475" s="6"/>
    </row>
    <row r="476" spans="3:9" s="3" customFormat="1">
      <c r="C476" s="7"/>
      <c r="D476" s="6"/>
      <c r="E476" s="6"/>
      <c r="F476" s="6"/>
      <c r="G476" s="6"/>
      <c r="H476" s="6"/>
      <c r="I476" s="6"/>
    </row>
    <row r="477" spans="3:9" s="3" customFormat="1">
      <c r="C477" s="7"/>
      <c r="D477" s="6"/>
      <c r="E477" s="6"/>
      <c r="F477" s="6"/>
      <c r="G477" s="6"/>
      <c r="H477" s="6"/>
      <c r="I477" s="6"/>
    </row>
    <row r="478" spans="3:9" s="3" customFormat="1">
      <c r="C478" s="7"/>
      <c r="D478" s="6"/>
      <c r="E478" s="6"/>
      <c r="F478" s="6"/>
      <c r="G478" s="6"/>
      <c r="H478" s="6"/>
      <c r="I478" s="6"/>
    </row>
    <row r="479" spans="3:9" s="3" customFormat="1">
      <c r="C479" s="7"/>
      <c r="D479" s="6"/>
      <c r="E479" s="6"/>
      <c r="F479" s="6"/>
      <c r="G479" s="6"/>
      <c r="H479" s="6"/>
      <c r="I479" s="6"/>
    </row>
    <row r="480" spans="3:9" s="3" customFormat="1">
      <c r="C480" s="7"/>
      <c r="D480" s="6"/>
      <c r="E480" s="6"/>
      <c r="F480" s="6"/>
      <c r="G480" s="6"/>
      <c r="H480" s="6"/>
      <c r="I480" s="6"/>
    </row>
    <row r="481" spans="3:9" s="3" customFormat="1">
      <c r="C481" s="7"/>
      <c r="D481" s="6"/>
      <c r="E481" s="6"/>
      <c r="F481" s="6"/>
      <c r="G481" s="6"/>
      <c r="H481" s="6"/>
      <c r="I481" s="6"/>
    </row>
    <row r="482" spans="3:9" s="3" customFormat="1">
      <c r="C482" s="7"/>
      <c r="D482" s="6"/>
      <c r="E482" s="6"/>
      <c r="F482" s="6"/>
      <c r="G482" s="6"/>
      <c r="H482" s="6"/>
      <c r="I482" s="6"/>
    </row>
    <row r="483" spans="3:9" s="3" customFormat="1">
      <c r="C483" s="7"/>
      <c r="D483" s="6"/>
      <c r="E483" s="6"/>
      <c r="F483" s="6"/>
      <c r="G483" s="6"/>
      <c r="H483" s="6"/>
      <c r="I483" s="6"/>
    </row>
    <row r="484" spans="3:9" s="3" customFormat="1">
      <c r="C484" s="7"/>
      <c r="D484" s="6"/>
      <c r="E484" s="6"/>
      <c r="F484" s="6"/>
      <c r="G484" s="6"/>
      <c r="H484" s="6"/>
      <c r="I484" s="6"/>
    </row>
    <row r="485" spans="3:9" s="3" customFormat="1">
      <c r="C485" s="7"/>
      <c r="D485" s="6"/>
      <c r="E485" s="6"/>
      <c r="F485" s="6"/>
      <c r="G485" s="6"/>
      <c r="H485" s="6"/>
      <c r="I485" s="6"/>
    </row>
    <row r="486" spans="3:9" s="3" customFormat="1">
      <c r="C486" s="7"/>
      <c r="D486" s="6"/>
      <c r="E486" s="6"/>
      <c r="F486" s="6"/>
      <c r="G486" s="6"/>
      <c r="H486" s="6"/>
      <c r="I486" s="6"/>
    </row>
    <row r="487" spans="3:9" s="3" customFormat="1">
      <c r="C487" s="7"/>
      <c r="D487" s="6"/>
      <c r="E487" s="6"/>
      <c r="F487" s="6"/>
      <c r="G487" s="6"/>
      <c r="H487" s="6"/>
      <c r="I487" s="6"/>
    </row>
    <row r="488" spans="3:9" s="3" customFormat="1">
      <c r="C488" s="7"/>
      <c r="D488" s="6"/>
      <c r="E488" s="6"/>
      <c r="F488" s="6"/>
      <c r="G488" s="6"/>
      <c r="H488" s="6"/>
      <c r="I488" s="6"/>
    </row>
    <row r="489" spans="3:9" s="3" customFormat="1">
      <c r="C489" s="7"/>
      <c r="D489" s="6"/>
      <c r="E489" s="6"/>
      <c r="F489" s="6"/>
      <c r="G489" s="6"/>
      <c r="H489" s="6"/>
      <c r="I489" s="6"/>
    </row>
    <row r="490" spans="3:9" s="3" customFormat="1">
      <c r="C490" s="7"/>
      <c r="D490" s="6"/>
      <c r="E490" s="6"/>
      <c r="F490" s="6"/>
      <c r="G490" s="6"/>
      <c r="H490" s="6"/>
      <c r="I490" s="6"/>
    </row>
    <row r="491" spans="3:9" s="3" customFormat="1">
      <c r="C491" s="7"/>
      <c r="D491" s="6"/>
      <c r="E491" s="6"/>
      <c r="F491" s="6"/>
      <c r="G491" s="6"/>
      <c r="H491" s="6"/>
      <c r="I491" s="6"/>
    </row>
    <row r="492" spans="3:9" s="3" customFormat="1">
      <c r="C492" s="7"/>
      <c r="D492" s="6"/>
      <c r="E492" s="6"/>
      <c r="F492" s="6"/>
      <c r="G492" s="6"/>
      <c r="H492" s="6"/>
      <c r="I492" s="6"/>
    </row>
    <row r="493" spans="3:9" s="3" customFormat="1">
      <c r="C493" s="7"/>
      <c r="D493" s="6"/>
      <c r="E493" s="6"/>
      <c r="F493" s="6"/>
      <c r="G493" s="6"/>
      <c r="H493" s="6"/>
      <c r="I493" s="6"/>
    </row>
    <row r="494" spans="3:9" s="3" customFormat="1">
      <c r="C494" s="7"/>
      <c r="D494" s="6"/>
      <c r="E494" s="6"/>
      <c r="F494" s="6"/>
      <c r="G494" s="6"/>
      <c r="H494" s="6"/>
      <c r="I494" s="6"/>
    </row>
    <row r="495" spans="3:9" s="3" customFormat="1">
      <c r="C495" s="7"/>
      <c r="D495" s="6"/>
      <c r="E495" s="6"/>
      <c r="F495" s="6"/>
      <c r="G495" s="6"/>
      <c r="H495" s="6"/>
      <c r="I495" s="6"/>
    </row>
    <row r="496" spans="3:9" s="3" customFormat="1">
      <c r="C496" s="7"/>
      <c r="D496" s="6"/>
      <c r="E496" s="6"/>
      <c r="F496" s="6"/>
      <c r="G496" s="6"/>
      <c r="H496" s="6"/>
      <c r="I496" s="6"/>
    </row>
    <row r="497" spans="3:9" s="3" customFormat="1">
      <c r="C497" s="7"/>
      <c r="D497" s="6"/>
      <c r="E497" s="6"/>
      <c r="F497" s="6"/>
      <c r="G497" s="6"/>
      <c r="H497" s="6"/>
      <c r="I497" s="6"/>
    </row>
    <row r="498" spans="3:9" s="3" customFormat="1">
      <c r="C498" s="7"/>
      <c r="D498" s="6"/>
      <c r="E498" s="6"/>
      <c r="F498" s="6"/>
      <c r="G498" s="6"/>
      <c r="H498" s="6"/>
      <c r="I498" s="6"/>
    </row>
    <row r="499" spans="3:9" s="3" customFormat="1">
      <c r="C499" s="7"/>
      <c r="D499" s="6"/>
      <c r="E499" s="6"/>
      <c r="F499" s="6"/>
      <c r="G499" s="6"/>
      <c r="H499" s="6"/>
      <c r="I499" s="6"/>
    </row>
    <row r="500" spans="3:9" s="3" customFormat="1">
      <c r="C500" s="7"/>
      <c r="D500" s="6"/>
      <c r="E500" s="6"/>
      <c r="F500" s="6"/>
      <c r="G500" s="6"/>
      <c r="H500" s="6"/>
      <c r="I500" s="6"/>
    </row>
    <row r="501" spans="3:9" s="3" customFormat="1">
      <c r="C501" s="7"/>
      <c r="D501" s="6"/>
      <c r="E501" s="6"/>
      <c r="F501" s="6"/>
      <c r="G501" s="6"/>
      <c r="H501" s="6"/>
      <c r="I501" s="6"/>
    </row>
    <row r="502" spans="3:9" s="3" customFormat="1">
      <c r="C502" s="7"/>
      <c r="D502" s="6"/>
      <c r="E502" s="6"/>
      <c r="F502" s="6"/>
      <c r="G502" s="6"/>
      <c r="H502" s="6"/>
      <c r="I502" s="6"/>
    </row>
    <row r="503" spans="3:9" s="3" customFormat="1">
      <c r="C503" s="7"/>
      <c r="D503" s="6"/>
      <c r="E503" s="6"/>
      <c r="F503" s="6"/>
      <c r="G503" s="6"/>
      <c r="H503" s="6"/>
      <c r="I503" s="6"/>
    </row>
    <row r="504" spans="3:9" s="3" customFormat="1">
      <c r="C504" s="7"/>
      <c r="D504" s="6"/>
      <c r="E504" s="6"/>
      <c r="F504" s="6"/>
      <c r="G504" s="6"/>
      <c r="H504" s="6"/>
      <c r="I504" s="6"/>
    </row>
    <row r="505" spans="3:9" s="3" customFormat="1">
      <c r="C505" s="7"/>
      <c r="D505" s="6"/>
      <c r="E505" s="6"/>
      <c r="F505" s="6"/>
      <c r="G505" s="6"/>
      <c r="H505" s="6"/>
      <c r="I505" s="6"/>
    </row>
    <row r="506" spans="3:9" s="3" customFormat="1">
      <c r="C506" s="7"/>
      <c r="D506" s="6"/>
      <c r="E506" s="6"/>
      <c r="F506" s="6"/>
      <c r="G506" s="6"/>
      <c r="H506" s="6"/>
      <c r="I506" s="6"/>
    </row>
    <row r="507" spans="3:9" s="3" customFormat="1">
      <c r="C507" s="7"/>
      <c r="D507" s="6"/>
      <c r="E507" s="6"/>
      <c r="F507" s="6"/>
      <c r="G507" s="6"/>
      <c r="H507" s="6"/>
      <c r="I507" s="6"/>
    </row>
    <row r="508" spans="3:9" s="3" customFormat="1">
      <c r="C508" s="7"/>
      <c r="D508" s="6"/>
      <c r="E508" s="6"/>
      <c r="F508" s="6"/>
      <c r="G508" s="6"/>
      <c r="H508" s="6"/>
      <c r="I508" s="6"/>
    </row>
    <row r="509" spans="3:9" s="3" customFormat="1">
      <c r="C509" s="7"/>
      <c r="D509" s="6"/>
      <c r="E509" s="6"/>
      <c r="F509" s="6"/>
      <c r="G509" s="6"/>
      <c r="H509" s="6"/>
      <c r="I509" s="6"/>
    </row>
    <row r="510" spans="3:9" s="3" customFormat="1">
      <c r="C510" s="7"/>
      <c r="D510" s="6"/>
      <c r="E510" s="6"/>
      <c r="F510" s="6"/>
      <c r="G510" s="6"/>
      <c r="H510" s="6"/>
      <c r="I510" s="6"/>
    </row>
    <row r="511" spans="3:9" s="3" customFormat="1">
      <c r="C511" s="7"/>
      <c r="D511" s="6"/>
      <c r="E511" s="6"/>
      <c r="F511" s="6"/>
      <c r="G511" s="6"/>
      <c r="H511" s="6"/>
      <c r="I511" s="6"/>
    </row>
    <row r="512" spans="3:9" s="3" customFormat="1">
      <c r="C512" s="7"/>
      <c r="D512" s="6"/>
      <c r="E512" s="6"/>
      <c r="F512" s="6"/>
      <c r="G512" s="6"/>
      <c r="H512" s="6"/>
      <c r="I512" s="6"/>
    </row>
    <row r="513" spans="3:9" s="3" customFormat="1">
      <c r="C513" s="7"/>
      <c r="D513" s="6"/>
      <c r="E513" s="6"/>
      <c r="F513" s="6"/>
      <c r="G513" s="6"/>
      <c r="H513" s="6"/>
      <c r="I513" s="6"/>
    </row>
    <row r="514" spans="3:9" s="3" customFormat="1">
      <c r="C514" s="7"/>
      <c r="D514" s="6"/>
      <c r="E514" s="6"/>
      <c r="F514" s="6"/>
      <c r="G514" s="6"/>
      <c r="H514" s="6"/>
      <c r="I514" s="6"/>
    </row>
    <row r="515" spans="3:9" s="3" customFormat="1">
      <c r="C515" s="7"/>
      <c r="D515" s="6"/>
      <c r="E515" s="6"/>
      <c r="F515" s="6"/>
      <c r="G515" s="6"/>
      <c r="H515" s="6"/>
      <c r="I515" s="6"/>
    </row>
    <row r="516" spans="3:9" s="3" customFormat="1">
      <c r="C516" s="7"/>
      <c r="D516" s="6"/>
      <c r="E516" s="6"/>
      <c r="F516" s="6"/>
      <c r="G516" s="6"/>
      <c r="H516" s="6"/>
      <c r="I516" s="6"/>
    </row>
    <row r="517" spans="3:9" s="3" customFormat="1">
      <c r="C517" s="7"/>
      <c r="D517" s="6"/>
      <c r="E517" s="6"/>
      <c r="F517" s="6"/>
      <c r="G517" s="6"/>
      <c r="H517" s="6"/>
      <c r="I517" s="6"/>
    </row>
    <row r="518" spans="3:9" s="3" customFormat="1">
      <c r="C518" s="7"/>
      <c r="D518" s="6"/>
      <c r="E518" s="6"/>
      <c r="F518" s="6"/>
      <c r="G518" s="6"/>
      <c r="H518" s="6"/>
      <c r="I518" s="6"/>
    </row>
    <row r="519" spans="3:9" s="3" customFormat="1">
      <c r="C519" s="7"/>
      <c r="D519" s="6"/>
      <c r="E519" s="6"/>
      <c r="F519" s="6"/>
      <c r="G519" s="6"/>
      <c r="H519" s="6"/>
      <c r="I519" s="6"/>
    </row>
    <row r="520" spans="3:9" s="3" customFormat="1">
      <c r="C520" s="7"/>
      <c r="D520" s="6"/>
      <c r="E520" s="6"/>
      <c r="F520" s="6"/>
      <c r="G520" s="6"/>
      <c r="H520" s="6"/>
      <c r="I520" s="6"/>
    </row>
    <row r="521" spans="3:9" s="3" customFormat="1">
      <c r="C521" s="7"/>
      <c r="D521" s="6"/>
      <c r="E521" s="6"/>
      <c r="F521" s="6"/>
      <c r="G521" s="6"/>
      <c r="H521" s="6"/>
      <c r="I521" s="6"/>
    </row>
    <row r="522" spans="3:9" s="3" customFormat="1">
      <c r="C522" s="7"/>
      <c r="D522" s="6"/>
      <c r="E522" s="6"/>
      <c r="F522" s="6"/>
      <c r="G522" s="6"/>
      <c r="H522" s="6"/>
      <c r="I522" s="6"/>
    </row>
    <row r="523" spans="3:9" s="3" customFormat="1">
      <c r="C523" s="7"/>
      <c r="D523" s="6"/>
      <c r="E523" s="6"/>
      <c r="F523" s="6"/>
      <c r="G523" s="6"/>
      <c r="H523" s="6"/>
      <c r="I523" s="6"/>
    </row>
    <row r="524" spans="3:9" s="3" customFormat="1">
      <c r="C524" s="7"/>
      <c r="D524" s="6"/>
      <c r="E524" s="6"/>
      <c r="F524" s="6"/>
      <c r="G524" s="6"/>
      <c r="H524" s="6"/>
      <c r="I524" s="6"/>
    </row>
    <row r="525" spans="3:9" s="3" customFormat="1">
      <c r="C525" s="7"/>
      <c r="D525" s="6"/>
      <c r="E525" s="6"/>
      <c r="F525" s="6"/>
      <c r="G525" s="6"/>
      <c r="H525" s="6"/>
      <c r="I525" s="6"/>
    </row>
    <row r="526" spans="3:9" s="3" customFormat="1">
      <c r="C526" s="7"/>
      <c r="D526" s="6"/>
      <c r="E526" s="6"/>
      <c r="F526" s="6"/>
      <c r="G526" s="6"/>
      <c r="H526" s="6"/>
      <c r="I526" s="6"/>
    </row>
    <row r="527" spans="3:9" s="3" customFormat="1">
      <c r="C527" s="7"/>
      <c r="D527" s="6"/>
      <c r="E527" s="6"/>
      <c r="F527" s="6"/>
      <c r="G527" s="6"/>
      <c r="H527" s="6"/>
      <c r="I527" s="6"/>
    </row>
    <row r="528" spans="3:9" s="3" customFormat="1">
      <c r="C528" s="7"/>
      <c r="D528" s="6"/>
      <c r="E528" s="6"/>
      <c r="F528" s="6"/>
      <c r="G528" s="6"/>
      <c r="H528" s="6"/>
      <c r="I528" s="6"/>
    </row>
    <row r="529" spans="3:9" s="3" customFormat="1">
      <c r="C529" s="7"/>
      <c r="D529" s="6"/>
      <c r="E529" s="6"/>
      <c r="F529" s="6"/>
      <c r="G529" s="6"/>
      <c r="H529" s="6"/>
      <c r="I529" s="6"/>
    </row>
    <row r="530" spans="3:9" s="3" customFormat="1">
      <c r="C530" s="7"/>
      <c r="D530" s="6"/>
      <c r="E530" s="6"/>
      <c r="F530" s="6"/>
      <c r="G530" s="6"/>
      <c r="H530" s="6"/>
      <c r="I530" s="6"/>
    </row>
    <row r="531" spans="3:9" s="3" customFormat="1">
      <c r="C531" s="7"/>
      <c r="D531" s="6"/>
      <c r="E531" s="6"/>
      <c r="F531" s="6"/>
      <c r="G531" s="6"/>
      <c r="H531" s="6"/>
      <c r="I531" s="6"/>
    </row>
    <row r="532" spans="3:9" s="3" customFormat="1">
      <c r="C532" s="7"/>
      <c r="D532" s="6"/>
      <c r="E532" s="6"/>
      <c r="F532" s="6"/>
      <c r="G532" s="6"/>
      <c r="H532" s="6"/>
      <c r="I532" s="6"/>
    </row>
    <row r="533" spans="3:9" s="3" customFormat="1">
      <c r="C533" s="7"/>
      <c r="D533" s="6"/>
      <c r="E533" s="6"/>
      <c r="F533" s="6"/>
      <c r="G533" s="6"/>
      <c r="H533" s="6"/>
      <c r="I533" s="6"/>
    </row>
    <row r="534" spans="3:9" s="3" customFormat="1">
      <c r="C534" s="7"/>
      <c r="D534" s="6"/>
      <c r="E534" s="6"/>
      <c r="F534" s="6"/>
      <c r="G534" s="6"/>
      <c r="H534" s="6"/>
      <c r="I534" s="6"/>
    </row>
    <row r="535" spans="3:9" s="3" customFormat="1">
      <c r="C535" s="7"/>
      <c r="D535" s="6"/>
      <c r="E535" s="6"/>
      <c r="F535" s="6"/>
      <c r="G535" s="6"/>
      <c r="H535" s="6"/>
      <c r="I535" s="6"/>
    </row>
    <row r="536" spans="3:9" s="3" customFormat="1">
      <c r="C536" s="7"/>
      <c r="D536" s="6"/>
      <c r="E536" s="6"/>
      <c r="F536" s="6"/>
      <c r="G536" s="6"/>
      <c r="H536" s="6"/>
      <c r="I536" s="6"/>
    </row>
    <row r="537" spans="3:9" s="3" customFormat="1">
      <c r="C537" s="7"/>
      <c r="D537" s="6"/>
      <c r="E537" s="6"/>
      <c r="F537" s="6"/>
      <c r="G537" s="6"/>
      <c r="H537" s="6"/>
      <c r="I537" s="6"/>
    </row>
    <row r="538" spans="3:9" s="3" customFormat="1">
      <c r="C538" s="7"/>
      <c r="D538" s="6"/>
      <c r="E538" s="6"/>
      <c r="F538" s="6"/>
      <c r="G538" s="6"/>
      <c r="H538" s="6"/>
      <c r="I538" s="6"/>
    </row>
    <row r="539" spans="3:9" s="3" customFormat="1">
      <c r="C539" s="7"/>
      <c r="D539" s="6"/>
      <c r="E539" s="6"/>
      <c r="F539" s="6"/>
      <c r="G539" s="6"/>
      <c r="H539" s="6"/>
      <c r="I539" s="6"/>
    </row>
    <row r="540" spans="3:9" s="3" customFormat="1">
      <c r="C540" s="7"/>
      <c r="D540" s="6"/>
      <c r="E540" s="6"/>
      <c r="F540" s="6"/>
      <c r="G540" s="6"/>
      <c r="H540" s="6"/>
      <c r="I540" s="6"/>
    </row>
    <row r="541" spans="3:9" s="3" customFormat="1">
      <c r="C541" s="7"/>
      <c r="D541" s="6"/>
      <c r="E541" s="6"/>
      <c r="F541" s="6"/>
      <c r="G541" s="6"/>
      <c r="H541" s="6"/>
      <c r="I541" s="6"/>
    </row>
    <row r="542" spans="3:9" s="3" customFormat="1">
      <c r="C542" s="7"/>
      <c r="D542" s="6"/>
      <c r="E542" s="6"/>
      <c r="F542" s="6"/>
      <c r="G542" s="6"/>
      <c r="H542" s="6"/>
      <c r="I542" s="6"/>
    </row>
    <row r="543" spans="3:9" s="3" customFormat="1">
      <c r="C543" s="7"/>
      <c r="D543" s="6"/>
      <c r="E543" s="6"/>
      <c r="F543" s="6"/>
      <c r="G543" s="6"/>
      <c r="H543" s="6"/>
      <c r="I543" s="6"/>
    </row>
    <row r="544" spans="3:9" s="3" customFormat="1">
      <c r="C544" s="7"/>
      <c r="D544" s="6"/>
      <c r="E544" s="6"/>
      <c r="F544" s="6"/>
      <c r="G544" s="6"/>
      <c r="H544" s="6"/>
      <c r="I544" s="6"/>
    </row>
    <row r="545" spans="3:9" s="3" customFormat="1">
      <c r="C545" s="7"/>
      <c r="D545" s="6"/>
      <c r="E545" s="6"/>
      <c r="F545" s="6"/>
      <c r="G545" s="6"/>
      <c r="H545" s="6"/>
      <c r="I545" s="6"/>
    </row>
    <row r="546" spans="3:9" s="3" customFormat="1">
      <c r="C546" s="7"/>
      <c r="D546" s="6"/>
      <c r="E546" s="6"/>
      <c r="F546" s="6"/>
      <c r="G546" s="6"/>
      <c r="H546" s="6"/>
      <c r="I546" s="6"/>
    </row>
    <row r="547" spans="3:9" s="3" customFormat="1">
      <c r="C547" s="7"/>
      <c r="D547" s="6"/>
      <c r="E547" s="6"/>
      <c r="F547" s="6"/>
      <c r="G547" s="6"/>
      <c r="H547" s="6"/>
      <c r="I547" s="6"/>
    </row>
    <row r="548" spans="3:9" s="3" customFormat="1">
      <c r="C548" s="7"/>
      <c r="D548" s="6"/>
      <c r="E548" s="6"/>
      <c r="F548" s="6"/>
      <c r="G548" s="6"/>
      <c r="H548" s="6"/>
      <c r="I548" s="6"/>
    </row>
    <row r="549" spans="3:9" s="3" customFormat="1">
      <c r="C549" s="7"/>
      <c r="D549" s="6"/>
      <c r="E549" s="6"/>
      <c r="F549" s="6"/>
      <c r="G549" s="6"/>
      <c r="H549" s="6"/>
      <c r="I549" s="6"/>
    </row>
    <row r="550" spans="3:9" s="3" customFormat="1">
      <c r="C550" s="7"/>
      <c r="D550" s="6"/>
      <c r="E550" s="6"/>
      <c r="F550" s="6"/>
      <c r="G550" s="6"/>
      <c r="H550" s="6"/>
      <c r="I550" s="6"/>
    </row>
    <row r="551" spans="3:9" s="3" customFormat="1">
      <c r="C551" s="7"/>
      <c r="D551" s="6"/>
      <c r="E551" s="6"/>
      <c r="F551" s="6"/>
      <c r="G551" s="6"/>
      <c r="H551" s="6"/>
      <c r="I551" s="6"/>
    </row>
    <row r="552" spans="3:9" s="3" customFormat="1">
      <c r="C552" s="7"/>
      <c r="D552" s="6"/>
      <c r="E552" s="6"/>
      <c r="F552" s="6"/>
      <c r="G552" s="6"/>
      <c r="H552" s="6"/>
      <c r="I552" s="6"/>
    </row>
    <row r="553" spans="3:9" s="3" customFormat="1">
      <c r="C553" s="7"/>
      <c r="D553" s="6"/>
      <c r="E553" s="6"/>
      <c r="F553" s="6"/>
      <c r="G553" s="6"/>
      <c r="H553" s="6"/>
      <c r="I553" s="6"/>
    </row>
    <row r="554" spans="3:9" s="3" customFormat="1">
      <c r="C554" s="7"/>
      <c r="D554" s="6"/>
      <c r="E554" s="6"/>
      <c r="F554" s="6"/>
      <c r="G554" s="6"/>
      <c r="H554" s="6"/>
      <c r="I554" s="6"/>
    </row>
    <row r="555" spans="3:9" s="3" customFormat="1">
      <c r="C555" s="7"/>
      <c r="D555" s="6"/>
      <c r="E555" s="6"/>
      <c r="F555" s="6"/>
      <c r="G555" s="6"/>
      <c r="H555" s="6"/>
      <c r="I555" s="6"/>
    </row>
    <row r="556" spans="3:9" s="3" customFormat="1">
      <c r="C556" s="7"/>
      <c r="D556" s="6"/>
      <c r="E556" s="6"/>
      <c r="F556" s="6"/>
      <c r="G556" s="6"/>
      <c r="H556" s="6"/>
      <c r="I556" s="6"/>
    </row>
    <row r="557" spans="3:9" s="3" customFormat="1">
      <c r="C557" s="7"/>
      <c r="D557" s="6"/>
      <c r="E557" s="6"/>
      <c r="F557" s="6"/>
      <c r="G557" s="6"/>
      <c r="H557" s="6"/>
      <c r="I557" s="6"/>
    </row>
    <row r="558" spans="3:9" s="3" customFormat="1">
      <c r="C558" s="7"/>
      <c r="D558" s="6"/>
      <c r="E558" s="6"/>
      <c r="F558" s="6"/>
      <c r="G558" s="6"/>
      <c r="H558" s="6"/>
      <c r="I558" s="6"/>
    </row>
    <row r="559" spans="3:9" s="3" customFormat="1">
      <c r="C559" s="7"/>
      <c r="D559" s="6"/>
      <c r="E559" s="6"/>
      <c r="F559" s="6"/>
      <c r="G559" s="6"/>
      <c r="H559" s="6"/>
      <c r="I559" s="6"/>
    </row>
    <row r="560" spans="3:9" s="3" customFormat="1">
      <c r="C560" s="7"/>
      <c r="D560" s="6"/>
      <c r="E560" s="6"/>
      <c r="F560" s="6"/>
      <c r="G560" s="6"/>
      <c r="H560" s="6"/>
      <c r="I560" s="6"/>
    </row>
    <row r="561" spans="3:9" s="3" customFormat="1">
      <c r="C561" s="7"/>
      <c r="D561" s="6"/>
      <c r="E561" s="6"/>
      <c r="F561" s="6"/>
      <c r="G561" s="6"/>
      <c r="H561" s="6"/>
      <c r="I561" s="6"/>
    </row>
    <row r="562" spans="3:9" s="3" customFormat="1">
      <c r="C562" s="7"/>
      <c r="D562" s="6"/>
      <c r="E562" s="6"/>
      <c r="F562" s="6"/>
      <c r="G562" s="6"/>
      <c r="H562" s="6"/>
      <c r="I562" s="6"/>
    </row>
    <row r="563" spans="3:9" s="3" customFormat="1">
      <c r="C563" s="7"/>
      <c r="D563" s="6"/>
      <c r="E563" s="6"/>
      <c r="F563" s="6"/>
      <c r="G563" s="6"/>
      <c r="H563" s="6"/>
      <c r="I563" s="6"/>
    </row>
    <row r="564" spans="3:9" s="3" customFormat="1">
      <c r="C564" s="7"/>
      <c r="D564" s="6"/>
      <c r="E564" s="6"/>
      <c r="F564" s="6"/>
      <c r="G564" s="6"/>
      <c r="H564" s="6"/>
      <c r="I564" s="6"/>
    </row>
    <row r="565" spans="3:9" s="3" customFormat="1">
      <c r="C565" s="7"/>
      <c r="D565" s="6"/>
      <c r="E565" s="6"/>
      <c r="F565" s="6"/>
      <c r="G565" s="6"/>
      <c r="H565" s="6"/>
      <c r="I565" s="6"/>
    </row>
    <row r="566" spans="3:9" s="3" customFormat="1">
      <c r="C566" s="7"/>
      <c r="D566" s="6"/>
      <c r="E566" s="6"/>
      <c r="F566" s="6"/>
      <c r="G566" s="6"/>
      <c r="H566" s="6"/>
      <c r="I566" s="6"/>
    </row>
    <row r="567" spans="3:9" s="3" customFormat="1">
      <c r="C567" s="7"/>
      <c r="D567" s="6"/>
      <c r="E567" s="6"/>
      <c r="F567" s="6"/>
      <c r="G567" s="6"/>
      <c r="H567" s="6"/>
      <c r="I567" s="6"/>
    </row>
    <row r="568" spans="3:9" s="3" customFormat="1">
      <c r="C568" s="7"/>
      <c r="D568" s="6"/>
      <c r="E568" s="6"/>
      <c r="F568" s="6"/>
      <c r="G568" s="6"/>
      <c r="H568" s="6"/>
      <c r="I568" s="6"/>
    </row>
    <row r="569" spans="3:9" s="3" customFormat="1">
      <c r="C569" s="7"/>
      <c r="D569" s="6"/>
      <c r="E569" s="6"/>
      <c r="F569" s="6"/>
      <c r="G569" s="6"/>
      <c r="H569" s="6"/>
      <c r="I569" s="6"/>
    </row>
    <row r="570" spans="3:9" s="3" customFormat="1">
      <c r="C570" s="7"/>
      <c r="D570" s="6"/>
      <c r="E570" s="6"/>
      <c r="F570" s="6"/>
      <c r="G570" s="6"/>
      <c r="H570" s="6"/>
      <c r="I570" s="6"/>
    </row>
    <row r="571" spans="3:9" s="3" customFormat="1">
      <c r="C571" s="7"/>
      <c r="D571" s="6"/>
      <c r="E571" s="6"/>
      <c r="F571" s="6"/>
      <c r="G571" s="6"/>
      <c r="H571" s="6"/>
      <c r="I571" s="6"/>
    </row>
    <row r="572" spans="3:9" s="3" customFormat="1">
      <c r="C572" s="7"/>
      <c r="D572" s="6"/>
      <c r="E572" s="6"/>
      <c r="F572" s="6"/>
      <c r="G572" s="6"/>
      <c r="H572" s="6"/>
      <c r="I572" s="6"/>
    </row>
    <row r="573" spans="3:9" s="3" customFormat="1">
      <c r="C573" s="7"/>
      <c r="D573" s="6"/>
      <c r="E573" s="6"/>
      <c r="F573" s="6"/>
      <c r="G573" s="6"/>
      <c r="H573" s="6"/>
      <c r="I573" s="6"/>
    </row>
    <row r="574" spans="3:9" s="3" customFormat="1">
      <c r="C574" s="7"/>
      <c r="D574" s="6"/>
      <c r="E574" s="6"/>
      <c r="F574" s="6"/>
      <c r="G574" s="6"/>
      <c r="H574" s="6"/>
      <c r="I574" s="6"/>
    </row>
    <row r="575" spans="3:9" s="3" customFormat="1">
      <c r="C575" s="7"/>
      <c r="D575" s="6"/>
      <c r="E575" s="6"/>
      <c r="F575" s="6"/>
      <c r="G575" s="6"/>
      <c r="H575" s="6"/>
      <c r="I575" s="6"/>
    </row>
    <row r="576" spans="3:9" s="3" customFormat="1">
      <c r="C576" s="7"/>
      <c r="D576" s="6"/>
      <c r="E576" s="6"/>
      <c r="F576" s="6"/>
      <c r="G576" s="6"/>
      <c r="H576" s="6"/>
      <c r="I576" s="6"/>
    </row>
    <row r="577" spans="3:9" s="3" customFormat="1">
      <c r="C577" s="7"/>
      <c r="D577" s="6"/>
      <c r="E577" s="6"/>
      <c r="F577" s="6"/>
      <c r="G577" s="6"/>
      <c r="H577" s="6"/>
      <c r="I577" s="6"/>
    </row>
    <row r="578" spans="3:9" s="3" customFormat="1">
      <c r="C578" s="7"/>
      <c r="D578" s="6"/>
      <c r="E578" s="6"/>
      <c r="F578" s="6"/>
      <c r="G578" s="6"/>
      <c r="H578" s="6"/>
      <c r="I578" s="6"/>
    </row>
    <row r="579" spans="3:9" s="3" customFormat="1">
      <c r="C579" s="7"/>
      <c r="D579" s="6"/>
      <c r="E579" s="6"/>
      <c r="F579" s="6"/>
      <c r="G579" s="6"/>
      <c r="H579" s="6"/>
      <c r="I579" s="6"/>
    </row>
    <row r="580" spans="3:9" s="3" customFormat="1">
      <c r="C580" s="7"/>
      <c r="D580" s="6"/>
      <c r="E580" s="6"/>
      <c r="F580" s="6"/>
      <c r="G580" s="6"/>
      <c r="H580" s="6"/>
      <c r="I580" s="6"/>
    </row>
    <row r="581" spans="3:9" s="3" customFormat="1">
      <c r="C581" s="7"/>
      <c r="D581" s="6"/>
      <c r="E581" s="6"/>
      <c r="F581" s="6"/>
      <c r="G581" s="6"/>
      <c r="H581" s="6"/>
      <c r="I581" s="6"/>
    </row>
    <row r="582" spans="3:9" s="3" customFormat="1">
      <c r="C582" s="7"/>
      <c r="D582" s="6"/>
      <c r="E582" s="6"/>
      <c r="F582" s="6"/>
      <c r="G582" s="6"/>
      <c r="H582" s="6"/>
      <c r="I582" s="6"/>
    </row>
    <row r="583" spans="3:9" s="3" customFormat="1">
      <c r="C583" s="7"/>
      <c r="D583" s="6"/>
      <c r="E583" s="6"/>
      <c r="F583" s="6"/>
      <c r="G583" s="6"/>
      <c r="H583" s="6"/>
      <c r="I583" s="6"/>
    </row>
    <row r="584" spans="3:9" s="3" customFormat="1">
      <c r="C584" s="7"/>
      <c r="D584" s="6"/>
      <c r="E584" s="6"/>
      <c r="F584" s="6"/>
      <c r="G584" s="6"/>
      <c r="H584" s="6"/>
      <c r="I584" s="6"/>
    </row>
    <row r="585" spans="3:9" s="3" customFormat="1">
      <c r="C585" s="7"/>
      <c r="D585" s="6"/>
      <c r="E585" s="6"/>
      <c r="F585" s="6"/>
      <c r="G585" s="6"/>
      <c r="H585" s="6"/>
      <c r="I585" s="6"/>
    </row>
    <row r="586" spans="3:9" s="3" customFormat="1">
      <c r="C586" s="7"/>
      <c r="D586" s="6"/>
      <c r="E586" s="6"/>
      <c r="F586" s="6"/>
      <c r="G586" s="6"/>
      <c r="H586" s="6"/>
      <c r="I586" s="6"/>
    </row>
    <row r="587" spans="3:9" s="3" customFormat="1">
      <c r="C587" s="7"/>
      <c r="D587" s="6"/>
      <c r="E587" s="6"/>
      <c r="F587" s="6"/>
      <c r="G587" s="6"/>
      <c r="H587" s="6"/>
      <c r="I587" s="6"/>
    </row>
    <row r="588" spans="3:9" s="3" customFormat="1">
      <c r="C588" s="7"/>
      <c r="D588" s="6"/>
      <c r="E588" s="6"/>
      <c r="F588" s="6"/>
      <c r="G588" s="6"/>
      <c r="H588" s="6"/>
      <c r="I588" s="6"/>
    </row>
    <row r="589" spans="3:9" s="3" customFormat="1">
      <c r="C589" s="7"/>
      <c r="D589" s="6"/>
      <c r="E589" s="6"/>
      <c r="F589" s="6"/>
      <c r="G589" s="6"/>
      <c r="H589" s="6"/>
      <c r="I589" s="6"/>
    </row>
    <row r="590" spans="3:9" s="3" customFormat="1">
      <c r="C590" s="7"/>
      <c r="D590" s="6"/>
      <c r="E590" s="6"/>
      <c r="F590" s="6"/>
      <c r="G590" s="6"/>
      <c r="H590" s="6"/>
      <c r="I590" s="6"/>
    </row>
    <row r="591" spans="3:9" s="3" customFormat="1">
      <c r="C591" s="7"/>
      <c r="D591" s="6"/>
      <c r="E591" s="6"/>
      <c r="F591" s="6"/>
      <c r="G591" s="6"/>
      <c r="H591" s="6"/>
      <c r="I591" s="6"/>
    </row>
    <row r="592" spans="3:9" s="3" customFormat="1">
      <c r="C592" s="7"/>
      <c r="D592" s="6"/>
      <c r="E592" s="6"/>
      <c r="F592" s="6"/>
      <c r="G592" s="6"/>
      <c r="H592" s="6"/>
      <c r="I592" s="6"/>
    </row>
    <row r="593" spans="3:9" s="3" customFormat="1">
      <c r="C593" s="7"/>
      <c r="D593" s="6"/>
      <c r="E593" s="6"/>
      <c r="F593" s="6"/>
      <c r="G593" s="6"/>
      <c r="H593" s="6"/>
      <c r="I593" s="6"/>
    </row>
    <row r="594" spans="3:9" s="3" customFormat="1">
      <c r="C594" s="7"/>
      <c r="D594" s="6"/>
      <c r="E594" s="6"/>
      <c r="F594" s="6"/>
      <c r="G594" s="6"/>
      <c r="H594" s="6"/>
      <c r="I594" s="6"/>
    </row>
    <row r="595" spans="3:9" s="3" customFormat="1">
      <c r="C595" s="7"/>
      <c r="D595" s="6"/>
      <c r="E595" s="6"/>
      <c r="F595" s="6"/>
      <c r="G595" s="6"/>
      <c r="H595" s="6"/>
      <c r="I595" s="6"/>
    </row>
    <row r="596" spans="3:9" s="3" customFormat="1">
      <c r="C596" s="7"/>
      <c r="D596" s="6"/>
      <c r="E596" s="6"/>
      <c r="F596" s="6"/>
      <c r="G596" s="6"/>
      <c r="H596" s="6"/>
      <c r="I596" s="6"/>
    </row>
    <row r="597" spans="3:9" s="3" customFormat="1">
      <c r="C597" s="7"/>
      <c r="D597" s="6"/>
      <c r="E597" s="6"/>
      <c r="F597" s="6"/>
      <c r="G597" s="6"/>
      <c r="H597" s="6"/>
      <c r="I597" s="6"/>
    </row>
    <row r="598" spans="3:9" s="3" customFormat="1">
      <c r="C598" s="7"/>
      <c r="D598" s="6"/>
      <c r="E598" s="6"/>
      <c r="F598" s="6"/>
      <c r="G598" s="6"/>
      <c r="H598" s="6"/>
      <c r="I598" s="6"/>
    </row>
    <row r="599" spans="3:9" s="3" customFormat="1">
      <c r="C599" s="7"/>
      <c r="D599" s="6"/>
      <c r="E599" s="6"/>
      <c r="F599" s="6"/>
      <c r="G599" s="6"/>
      <c r="H599" s="6"/>
      <c r="I599" s="6"/>
    </row>
    <row r="600" spans="3:9" s="3" customFormat="1">
      <c r="C600" s="7"/>
      <c r="D600" s="6"/>
      <c r="E600" s="6"/>
      <c r="F600" s="6"/>
      <c r="G600" s="6"/>
      <c r="H600" s="6"/>
      <c r="I600" s="6"/>
    </row>
    <row r="601" spans="3:9" s="3" customFormat="1">
      <c r="C601" s="7"/>
      <c r="D601" s="6"/>
      <c r="E601" s="6"/>
      <c r="F601" s="6"/>
      <c r="G601" s="6"/>
      <c r="H601" s="6"/>
      <c r="I601" s="6"/>
    </row>
    <row r="602" spans="3:9" s="3" customFormat="1">
      <c r="C602" s="7"/>
      <c r="D602" s="6"/>
      <c r="E602" s="6"/>
      <c r="F602" s="6"/>
      <c r="G602" s="6"/>
      <c r="H602" s="6"/>
      <c r="I602" s="6"/>
    </row>
    <row r="603" spans="3:9" s="3" customFormat="1">
      <c r="C603" s="7"/>
      <c r="D603" s="6"/>
      <c r="E603" s="6"/>
      <c r="F603" s="6"/>
      <c r="G603" s="6"/>
      <c r="H603" s="6"/>
      <c r="I603" s="6"/>
    </row>
    <row r="604" spans="3:9" s="3" customFormat="1">
      <c r="C604" s="7"/>
      <c r="D604" s="6"/>
      <c r="E604" s="6"/>
      <c r="F604" s="6"/>
      <c r="G604" s="6"/>
      <c r="H604" s="6"/>
      <c r="I604" s="6"/>
    </row>
    <row r="605" spans="3:9" s="3" customFormat="1">
      <c r="C605" s="7"/>
      <c r="D605" s="6"/>
      <c r="E605" s="6"/>
      <c r="F605" s="6"/>
      <c r="G605" s="6"/>
      <c r="H605" s="6"/>
      <c r="I605" s="6"/>
    </row>
    <row r="606" spans="3:9" s="3" customFormat="1">
      <c r="C606" s="7"/>
      <c r="D606" s="6"/>
      <c r="E606" s="6"/>
      <c r="F606" s="6"/>
      <c r="G606" s="6"/>
      <c r="H606" s="6"/>
      <c r="I606" s="6"/>
    </row>
    <row r="607" spans="3:9" s="3" customFormat="1">
      <c r="C607" s="7"/>
      <c r="D607" s="6"/>
      <c r="E607" s="6"/>
      <c r="F607" s="6"/>
      <c r="G607" s="6"/>
      <c r="H607" s="6"/>
      <c r="I607" s="6"/>
    </row>
    <row r="608" spans="3:9" s="3" customFormat="1">
      <c r="C608" s="7"/>
      <c r="D608" s="6"/>
      <c r="E608" s="6"/>
      <c r="F608" s="6"/>
      <c r="G608" s="6"/>
      <c r="H608" s="6"/>
      <c r="I608" s="6"/>
    </row>
    <row r="609" spans="3:9" s="3" customFormat="1">
      <c r="C609" s="7"/>
      <c r="D609" s="6"/>
      <c r="E609" s="6"/>
      <c r="F609" s="6"/>
      <c r="G609" s="6"/>
      <c r="H609" s="6"/>
      <c r="I609" s="6"/>
    </row>
    <row r="610" spans="3:9" s="3" customFormat="1">
      <c r="C610" s="7"/>
      <c r="D610" s="6"/>
      <c r="E610" s="6"/>
      <c r="F610" s="6"/>
      <c r="G610" s="6"/>
      <c r="H610" s="6"/>
      <c r="I610" s="6"/>
    </row>
    <row r="611" spans="3:9" s="3" customFormat="1">
      <c r="C611" s="7"/>
      <c r="D611" s="6"/>
      <c r="E611" s="6"/>
      <c r="F611" s="6"/>
      <c r="G611" s="6"/>
      <c r="H611" s="6"/>
      <c r="I611" s="6"/>
    </row>
    <row r="612" spans="3:9" s="3" customFormat="1">
      <c r="C612" s="7"/>
      <c r="D612" s="6"/>
      <c r="E612" s="6"/>
      <c r="F612" s="6"/>
      <c r="G612" s="6"/>
      <c r="H612" s="6"/>
      <c r="I612" s="6"/>
    </row>
    <row r="613" spans="3:9" s="3" customFormat="1">
      <c r="C613" s="7"/>
      <c r="D613" s="6"/>
      <c r="E613" s="6"/>
      <c r="F613" s="6"/>
      <c r="G613" s="6"/>
      <c r="H613" s="6"/>
      <c r="I613" s="6"/>
    </row>
    <row r="614" spans="3:9" s="3" customFormat="1">
      <c r="C614" s="7"/>
      <c r="D614" s="6"/>
      <c r="E614" s="6"/>
      <c r="F614" s="6"/>
      <c r="G614" s="6"/>
      <c r="H614" s="6"/>
      <c r="I614" s="6"/>
    </row>
    <row r="615" spans="3:9" s="3" customFormat="1">
      <c r="C615" s="7"/>
      <c r="D615" s="6"/>
      <c r="E615" s="6"/>
      <c r="F615" s="6"/>
      <c r="G615" s="6"/>
      <c r="H615" s="6"/>
      <c r="I615" s="6"/>
    </row>
    <row r="616" spans="3:9" s="3" customFormat="1">
      <c r="C616" s="7"/>
      <c r="D616" s="6"/>
      <c r="E616" s="6"/>
      <c r="F616" s="6"/>
      <c r="G616" s="6"/>
      <c r="H616" s="6"/>
      <c r="I616" s="6"/>
    </row>
    <row r="617" spans="3:9" s="3" customFormat="1">
      <c r="C617" s="7"/>
      <c r="D617" s="6"/>
      <c r="E617" s="6"/>
      <c r="F617" s="6"/>
      <c r="G617" s="6"/>
      <c r="H617" s="6"/>
      <c r="I617" s="6"/>
    </row>
    <row r="618" spans="3:9" s="3" customFormat="1">
      <c r="C618" s="7"/>
      <c r="D618" s="6"/>
      <c r="E618" s="6"/>
      <c r="F618" s="6"/>
      <c r="G618" s="6"/>
      <c r="H618" s="6"/>
      <c r="I618" s="6"/>
    </row>
    <row r="619" spans="3:9" s="3" customFormat="1">
      <c r="C619" s="7"/>
      <c r="D619" s="6"/>
      <c r="E619" s="6"/>
      <c r="F619" s="6"/>
      <c r="G619" s="6"/>
      <c r="H619" s="6"/>
      <c r="I619" s="6"/>
    </row>
    <row r="620" spans="3:9" s="3" customFormat="1">
      <c r="C620" s="7"/>
      <c r="D620" s="6"/>
      <c r="E620" s="6"/>
      <c r="F620" s="6"/>
      <c r="G620" s="6"/>
      <c r="H620" s="6"/>
      <c r="I620" s="6"/>
    </row>
    <row r="621" spans="3:9" s="3" customFormat="1">
      <c r="C621" s="7"/>
      <c r="D621" s="6"/>
      <c r="E621" s="6"/>
      <c r="F621" s="6"/>
      <c r="G621" s="6"/>
      <c r="H621" s="6"/>
      <c r="I621" s="6"/>
    </row>
    <row r="622" spans="3:9" s="3" customFormat="1">
      <c r="C622" s="7"/>
      <c r="D622" s="6"/>
      <c r="E622" s="6"/>
      <c r="F622" s="6"/>
      <c r="G622" s="6"/>
      <c r="H622" s="6"/>
      <c r="I622" s="6"/>
    </row>
    <row r="623" spans="3:9" s="3" customFormat="1">
      <c r="C623" s="7"/>
      <c r="D623" s="6"/>
      <c r="E623" s="6"/>
      <c r="F623" s="6"/>
      <c r="G623" s="6"/>
      <c r="H623" s="6"/>
      <c r="I623" s="6"/>
    </row>
    <row r="624" spans="3:9" s="3" customFormat="1">
      <c r="C624" s="7"/>
      <c r="D624" s="6"/>
      <c r="E624" s="6"/>
      <c r="F624" s="6"/>
      <c r="G624" s="6"/>
      <c r="H624" s="6"/>
      <c r="I624" s="6"/>
    </row>
    <row r="625" spans="3:9" s="3" customFormat="1">
      <c r="C625" s="7"/>
      <c r="D625" s="6"/>
      <c r="E625" s="6"/>
      <c r="F625" s="6"/>
      <c r="G625" s="6"/>
      <c r="H625" s="6"/>
      <c r="I625" s="6"/>
    </row>
    <row r="626" spans="3:9" s="3" customFormat="1">
      <c r="C626" s="7"/>
      <c r="D626" s="6"/>
      <c r="E626" s="6"/>
      <c r="F626" s="6"/>
      <c r="G626" s="6"/>
      <c r="H626" s="6"/>
      <c r="I626" s="6"/>
    </row>
    <row r="627" spans="3:9" s="3" customFormat="1">
      <c r="C627" s="7"/>
      <c r="D627" s="6"/>
      <c r="E627" s="6"/>
      <c r="F627" s="6"/>
      <c r="G627" s="6"/>
      <c r="H627" s="6"/>
      <c r="I627" s="6"/>
    </row>
    <row r="628" spans="3:9" s="3" customFormat="1">
      <c r="C628" s="7"/>
      <c r="D628" s="6"/>
      <c r="E628" s="6"/>
      <c r="F628" s="6"/>
      <c r="G628" s="6"/>
      <c r="H628" s="6"/>
      <c r="I628" s="6"/>
    </row>
    <row r="629" spans="3:9" s="3" customFormat="1">
      <c r="C629" s="7"/>
      <c r="D629" s="6"/>
      <c r="E629" s="6"/>
      <c r="F629" s="6"/>
      <c r="G629" s="6"/>
      <c r="H629" s="6"/>
      <c r="I629" s="6"/>
    </row>
    <row r="630" spans="3:9" s="3" customFormat="1">
      <c r="C630" s="7"/>
      <c r="D630" s="6"/>
      <c r="E630" s="6"/>
      <c r="F630" s="6"/>
      <c r="G630" s="6"/>
      <c r="H630" s="6"/>
      <c r="I630" s="6"/>
    </row>
    <row r="631" spans="3:9" s="3" customFormat="1">
      <c r="C631" s="7"/>
      <c r="D631" s="6"/>
      <c r="E631" s="6"/>
      <c r="F631" s="6"/>
      <c r="G631" s="6"/>
      <c r="H631" s="6"/>
      <c r="I631" s="6"/>
    </row>
    <row r="632" spans="3:9" s="3" customFormat="1">
      <c r="C632" s="7"/>
      <c r="D632" s="6"/>
      <c r="E632" s="6"/>
      <c r="F632" s="6"/>
      <c r="G632" s="6"/>
      <c r="H632" s="6"/>
      <c r="I632" s="6"/>
    </row>
    <row r="633" spans="3:9" s="3" customFormat="1">
      <c r="C633" s="7"/>
      <c r="D633" s="6"/>
      <c r="E633" s="6"/>
      <c r="F633" s="6"/>
      <c r="G633" s="6"/>
      <c r="H633" s="6"/>
      <c r="I633" s="6"/>
    </row>
    <row r="634" spans="3:9" s="3" customFormat="1">
      <c r="C634" s="7"/>
      <c r="D634" s="6"/>
      <c r="E634" s="6"/>
      <c r="F634" s="6"/>
      <c r="G634" s="6"/>
      <c r="H634" s="6"/>
      <c r="I634" s="6"/>
    </row>
    <row r="635" spans="3:9" s="3" customFormat="1">
      <c r="C635" s="7"/>
      <c r="D635" s="6"/>
      <c r="E635" s="6"/>
      <c r="F635" s="6"/>
      <c r="G635" s="6"/>
      <c r="H635" s="6"/>
      <c r="I635" s="6"/>
    </row>
    <row r="636" spans="3:9" s="3" customFormat="1">
      <c r="C636" s="7"/>
      <c r="D636" s="6"/>
      <c r="E636" s="6"/>
      <c r="F636" s="6"/>
      <c r="G636" s="6"/>
      <c r="H636" s="6"/>
      <c r="I636" s="6"/>
    </row>
    <row r="637" spans="3:9" s="3" customFormat="1">
      <c r="C637" s="7"/>
      <c r="D637" s="6"/>
      <c r="E637" s="6"/>
      <c r="F637" s="6"/>
      <c r="G637" s="6"/>
      <c r="H637" s="6"/>
      <c r="I637" s="6"/>
    </row>
    <row r="638" spans="3:9" s="3" customFormat="1">
      <c r="C638" s="7"/>
      <c r="D638" s="6"/>
      <c r="E638" s="6"/>
      <c r="F638" s="6"/>
      <c r="G638" s="6"/>
      <c r="H638" s="6"/>
      <c r="I638" s="6"/>
    </row>
    <row r="639" spans="3:9" s="3" customFormat="1">
      <c r="C639" s="7"/>
      <c r="D639" s="6"/>
      <c r="E639" s="6"/>
      <c r="F639" s="6"/>
      <c r="G639" s="6"/>
      <c r="H639" s="6"/>
      <c r="I639" s="6"/>
    </row>
    <row r="640" spans="3:9" s="3" customFormat="1">
      <c r="C640" s="7"/>
      <c r="D640" s="6"/>
      <c r="E640" s="6"/>
      <c r="F640" s="6"/>
      <c r="G640" s="6"/>
      <c r="H640" s="6"/>
      <c r="I640" s="6"/>
    </row>
    <row r="641" spans="3:9" s="3" customFormat="1">
      <c r="C641" s="7"/>
      <c r="D641" s="6"/>
      <c r="E641" s="6"/>
      <c r="F641" s="6"/>
      <c r="G641" s="6"/>
      <c r="H641" s="6"/>
      <c r="I641" s="6"/>
    </row>
    <row r="642" spans="3:9" s="3" customFormat="1">
      <c r="C642" s="7"/>
      <c r="D642" s="6"/>
      <c r="E642" s="6"/>
      <c r="F642" s="6"/>
      <c r="G642" s="6"/>
      <c r="H642" s="6"/>
      <c r="I642" s="6"/>
    </row>
    <row r="643" spans="3:9" s="3" customFormat="1">
      <c r="C643" s="7"/>
      <c r="D643" s="6"/>
      <c r="E643" s="6"/>
      <c r="F643" s="6"/>
      <c r="G643" s="6"/>
      <c r="H643" s="6"/>
      <c r="I643" s="6"/>
    </row>
    <row r="644" spans="3:9" s="3" customFormat="1">
      <c r="C644" s="7"/>
      <c r="D644" s="6"/>
      <c r="E644" s="6"/>
      <c r="F644" s="6"/>
      <c r="G644" s="6"/>
      <c r="H644" s="6"/>
      <c r="I644" s="6"/>
    </row>
    <row r="645" spans="3:9" s="3" customFormat="1">
      <c r="C645" s="7"/>
      <c r="D645" s="6"/>
      <c r="E645" s="6"/>
      <c r="F645" s="6"/>
      <c r="G645" s="6"/>
      <c r="H645" s="6"/>
      <c r="I645" s="6"/>
    </row>
    <row r="646" spans="3:9" s="3" customFormat="1">
      <c r="C646" s="7"/>
      <c r="D646" s="6"/>
      <c r="E646" s="6"/>
      <c r="F646" s="6"/>
      <c r="G646" s="6"/>
      <c r="H646" s="6"/>
      <c r="I646" s="6"/>
    </row>
    <row r="647" spans="3:9" s="3" customFormat="1">
      <c r="C647" s="7"/>
      <c r="D647" s="6"/>
      <c r="E647" s="6"/>
      <c r="F647" s="6"/>
      <c r="G647" s="6"/>
      <c r="H647" s="6"/>
      <c r="I647" s="6"/>
    </row>
    <row r="648" spans="3:9" s="3" customFormat="1">
      <c r="C648" s="7"/>
      <c r="D648" s="6"/>
      <c r="E648" s="6"/>
      <c r="F648" s="6"/>
      <c r="G648" s="6"/>
      <c r="H648" s="6"/>
      <c r="I648" s="6"/>
    </row>
    <row r="649" spans="3:9" s="3" customFormat="1">
      <c r="C649" s="7"/>
      <c r="D649" s="6"/>
      <c r="E649" s="6"/>
      <c r="F649" s="6"/>
      <c r="G649" s="6"/>
      <c r="H649" s="6"/>
      <c r="I649" s="6"/>
    </row>
    <row r="650" spans="3:9" s="3" customFormat="1">
      <c r="C650" s="7"/>
      <c r="D650" s="6"/>
      <c r="E650" s="6"/>
      <c r="F650" s="6"/>
      <c r="G650" s="6"/>
      <c r="H650" s="6"/>
      <c r="I650" s="6"/>
    </row>
    <row r="651" spans="3:9" s="3" customFormat="1">
      <c r="C651" s="7"/>
      <c r="D651" s="6"/>
      <c r="E651" s="6"/>
      <c r="F651" s="6"/>
      <c r="G651" s="6"/>
      <c r="H651" s="6"/>
      <c r="I651" s="6"/>
    </row>
    <row r="652" spans="3:9" s="3" customFormat="1">
      <c r="C652" s="7"/>
      <c r="D652" s="6"/>
      <c r="E652" s="6"/>
      <c r="F652" s="6"/>
      <c r="G652" s="6"/>
      <c r="H652" s="6"/>
      <c r="I652" s="6"/>
    </row>
    <row r="653" spans="3:9" s="3" customFormat="1">
      <c r="C653" s="7"/>
      <c r="D653" s="6"/>
      <c r="E653" s="6"/>
      <c r="F653" s="6"/>
      <c r="G653" s="6"/>
      <c r="H653" s="6"/>
      <c r="I653" s="6"/>
    </row>
    <row r="654" spans="3:9" s="3" customFormat="1">
      <c r="C654" s="7"/>
      <c r="D654" s="6"/>
      <c r="E654" s="6"/>
      <c r="F654" s="6"/>
      <c r="G654" s="6"/>
      <c r="H654" s="6"/>
      <c r="I654" s="6"/>
    </row>
    <row r="655" spans="3:9" s="3" customFormat="1">
      <c r="C655" s="7"/>
      <c r="D655" s="6"/>
      <c r="E655" s="6"/>
      <c r="F655" s="6"/>
      <c r="G655" s="6"/>
      <c r="H655" s="6"/>
      <c r="I655" s="6"/>
    </row>
    <row r="656" spans="3:9" s="3" customFormat="1">
      <c r="C656" s="7"/>
      <c r="D656" s="6"/>
      <c r="E656" s="6"/>
      <c r="F656" s="6"/>
      <c r="G656" s="6"/>
      <c r="H656" s="6"/>
      <c r="I656" s="6"/>
    </row>
    <row r="657" spans="3:9" s="3" customFormat="1">
      <c r="C657" s="7"/>
      <c r="D657" s="6"/>
      <c r="E657" s="6"/>
      <c r="F657" s="6"/>
      <c r="G657" s="6"/>
      <c r="H657" s="6"/>
      <c r="I657" s="6"/>
    </row>
    <row r="658" spans="3:9" s="3" customFormat="1">
      <c r="C658" s="7"/>
      <c r="D658" s="6"/>
      <c r="E658" s="6"/>
      <c r="F658" s="6"/>
      <c r="G658" s="6"/>
      <c r="H658" s="6"/>
      <c r="I658" s="6"/>
    </row>
    <row r="659" spans="3:9" s="3" customFormat="1">
      <c r="C659" s="7"/>
      <c r="D659" s="6"/>
      <c r="E659" s="6"/>
      <c r="F659" s="6"/>
      <c r="G659" s="6"/>
      <c r="H659" s="6"/>
      <c r="I659" s="6"/>
    </row>
    <row r="660" spans="3:9" s="3" customFormat="1">
      <c r="C660" s="7"/>
      <c r="D660" s="6"/>
      <c r="E660" s="6"/>
      <c r="F660" s="6"/>
      <c r="G660" s="6"/>
      <c r="H660" s="6"/>
      <c r="I660" s="6"/>
    </row>
    <row r="661" spans="3:9" s="3" customFormat="1">
      <c r="C661" s="7"/>
      <c r="D661" s="6"/>
      <c r="E661" s="6"/>
      <c r="F661" s="6"/>
      <c r="G661" s="6"/>
      <c r="H661" s="6"/>
      <c r="I661" s="6"/>
    </row>
    <row r="662" spans="3:9" s="3" customFormat="1">
      <c r="C662" s="7"/>
      <c r="D662" s="6"/>
      <c r="E662" s="6"/>
      <c r="F662" s="6"/>
      <c r="G662" s="6"/>
      <c r="H662" s="6"/>
      <c r="I662" s="6"/>
    </row>
    <row r="663" spans="3:9" s="3" customFormat="1">
      <c r="C663" s="7"/>
      <c r="D663" s="6"/>
      <c r="E663" s="6"/>
      <c r="F663" s="6"/>
      <c r="G663" s="6"/>
      <c r="H663" s="6"/>
      <c r="I663" s="6"/>
    </row>
    <row r="664" spans="3:9" s="3" customFormat="1">
      <c r="C664" s="7"/>
      <c r="D664" s="6"/>
      <c r="E664" s="6"/>
      <c r="F664" s="6"/>
      <c r="G664" s="6"/>
      <c r="H664" s="6"/>
      <c r="I664" s="6"/>
    </row>
    <row r="665" spans="3:9" s="3" customFormat="1">
      <c r="C665" s="7"/>
      <c r="D665" s="6"/>
      <c r="E665" s="6"/>
      <c r="F665" s="6"/>
      <c r="G665" s="6"/>
      <c r="H665" s="6"/>
      <c r="I665" s="6"/>
    </row>
    <row r="666" spans="3:9" s="3" customFormat="1">
      <c r="C666" s="7"/>
      <c r="D666" s="6"/>
      <c r="E666" s="6"/>
      <c r="F666" s="6"/>
      <c r="G666" s="6"/>
      <c r="H666" s="6"/>
      <c r="I666" s="6"/>
    </row>
    <row r="667" spans="3:9" s="3" customFormat="1">
      <c r="C667" s="7"/>
      <c r="D667" s="6"/>
      <c r="E667" s="6"/>
      <c r="F667" s="6"/>
      <c r="G667" s="6"/>
      <c r="H667" s="6"/>
      <c r="I667" s="6"/>
    </row>
    <row r="668" spans="3:9" s="3" customFormat="1">
      <c r="C668" s="7"/>
      <c r="D668" s="6"/>
      <c r="E668" s="6"/>
      <c r="F668" s="6"/>
      <c r="G668" s="6"/>
      <c r="H668" s="6"/>
      <c r="I668" s="6"/>
    </row>
    <row r="669" spans="3:9" s="3" customFormat="1">
      <c r="C669" s="7"/>
      <c r="D669" s="6"/>
      <c r="E669" s="6"/>
      <c r="F669" s="6"/>
      <c r="G669" s="6"/>
      <c r="H669" s="6"/>
      <c r="I669" s="6"/>
    </row>
    <row r="670" spans="3:9" s="3" customFormat="1">
      <c r="C670" s="7"/>
      <c r="D670" s="6"/>
      <c r="E670" s="6"/>
      <c r="F670" s="6"/>
      <c r="G670" s="6"/>
      <c r="H670" s="6"/>
      <c r="I670" s="6"/>
    </row>
    <row r="671" spans="3:9" s="3" customFormat="1">
      <c r="C671" s="7"/>
      <c r="D671" s="6"/>
      <c r="E671" s="6"/>
      <c r="F671" s="6"/>
      <c r="G671" s="6"/>
      <c r="H671" s="6"/>
      <c r="I671" s="6"/>
    </row>
    <row r="672" spans="3:9" s="3" customFormat="1">
      <c r="C672" s="7"/>
      <c r="D672" s="6"/>
      <c r="E672" s="6"/>
      <c r="F672" s="6"/>
      <c r="G672" s="6"/>
      <c r="H672" s="6"/>
      <c r="I672" s="6"/>
    </row>
    <row r="673" spans="3:9" s="3" customFormat="1">
      <c r="C673" s="7"/>
      <c r="D673" s="6"/>
      <c r="E673" s="6"/>
      <c r="F673" s="6"/>
      <c r="G673" s="6"/>
      <c r="H673" s="6"/>
      <c r="I673" s="6"/>
    </row>
    <row r="674" spans="3:9" s="3" customFormat="1">
      <c r="C674" s="7"/>
      <c r="D674" s="6"/>
      <c r="E674" s="6"/>
      <c r="F674" s="6"/>
      <c r="G674" s="6"/>
      <c r="H674" s="6"/>
      <c r="I674" s="6"/>
    </row>
    <row r="675" spans="3:9" s="3" customFormat="1">
      <c r="C675" s="7"/>
      <c r="D675" s="6"/>
      <c r="E675" s="6"/>
      <c r="F675" s="6"/>
      <c r="G675" s="6"/>
      <c r="H675" s="6"/>
      <c r="I675" s="6"/>
    </row>
    <row r="676" spans="3:9" s="3" customFormat="1">
      <c r="C676" s="7"/>
      <c r="D676" s="6"/>
      <c r="E676" s="6"/>
      <c r="F676" s="6"/>
      <c r="G676" s="6"/>
      <c r="H676" s="6"/>
      <c r="I676" s="6"/>
    </row>
    <row r="677" spans="3:9" s="3" customFormat="1">
      <c r="C677" s="7"/>
      <c r="D677" s="6"/>
      <c r="E677" s="6"/>
      <c r="F677" s="6"/>
      <c r="G677" s="6"/>
      <c r="H677" s="6"/>
      <c r="I677" s="6"/>
    </row>
    <row r="678" spans="3:9" s="3" customFormat="1">
      <c r="C678" s="7"/>
      <c r="D678" s="6"/>
      <c r="E678" s="6"/>
      <c r="F678" s="6"/>
      <c r="G678" s="6"/>
      <c r="H678" s="6"/>
      <c r="I678" s="6"/>
    </row>
    <row r="679" spans="3:9" s="3" customFormat="1">
      <c r="C679" s="7"/>
      <c r="D679" s="6"/>
      <c r="E679" s="6"/>
      <c r="F679" s="6"/>
      <c r="G679" s="6"/>
      <c r="H679" s="6"/>
      <c r="I679" s="6"/>
    </row>
    <row r="680" spans="3:9" s="3" customFormat="1">
      <c r="C680" s="7"/>
      <c r="D680" s="6"/>
      <c r="E680" s="6"/>
      <c r="F680" s="6"/>
      <c r="G680" s="6"/>
      <c r="H680" s="6"/>
      <c r="I680" s="6"/>
    </row>
    <row r="681" spans="3:9" s="3" customFormat="1">
      <c r="C681" s="7"/>
      <c r="D681" s="6"/>
      <c r="E681" s="6"/>
      <c r="F681" s="6"/>
      <c r="G681" s="6"/>
      <c r="H681" s="6"/>
      <c r="I681" s="6"/>
    </row>
    <row r="682" spans="3:9" s="3" customFormat="1">
      <c r="C682" s="7"/>
      <c r="D682" s="6"/>
      <c r="E682" s="6"/>
      <c r="F682" s="6"/>
      <c r="G682" s="6"/>
      <c r="H682" s="6"/>
      <c r="I682" s="6"/>
    </row>
    <row r="683" spans="3:9" s="3" customFormat="1">
      <c r="C683" s="7"/>
      <c r="D683" s="6"/>
      <c r="E683" s="6"/>
      <c r="F683" s="6"/>
      <c r="G683" s="6"/>
      <c r="H683" s="6"/>
      <c r="I683" s="6"/>
    </row>
    <row r="684" spans="3:9" s="3" customFormat="1">
      <c r="C684" s="7"/>
      <c r="D684" s="6"/>
      <c r="E684" s="6"/>
      <c r="F684" s="6"/>
      <c r="G684" s="6"/>
      <c r="H684" s="6"/>
      <c r="I684" s="6"/>
    </row>
    <row r="685" spans="3:9" s="3" customFormat="1">
      <c r="C685" s="7"/>
      <c r="D685" s="6"/>
      <c r="E685" s="6"/>
      <c r="F685" s="6"/>
      <c r="G685" s="6"/>
      <c r="H685" s="6"/>
      <c r="I685" s="6"/>
    </row>
    <row r="686" spans="3:9" s="3" customFormat="1">
      <c r="C686" s="7"/>
      <c r="D686" s="6"/>
      <c r="E686" s="6"/>
      <c r="F686" s="6"/>
      <c r="G686" s="6"/>
      <c r="H686" s="6"/>
      <c r="I686" s="6"/>
    </row>
    <row r="687" spans="3:9" s="3" customFormat="1">
      <c r="C687" s="7"/>
      <c r="D687" s="6"/>
      <c r="E687" s="6"/>
      <c r="F687" s="6"/>
      <c r="G687" s="6"/>
      <c r="H687" s="6"/>
      <c r="I687" s="6"/>
    </row>
    <row r="688" spans="3:9" s="3" customFormat="1">
      <c r="C688" s="7"/>
      <c r="D688" s="6"/>
      <c r="E688" s="6"/>
      <c r="F688" s="6"/>
      <c r="G688" s="6"/>
      <c r="H688" s="6"/>
      <c r="I688" s="6"/>
    </row>
    <row r="689" spans="3:9" s="3" customFormat="1">
      <c r="C689" s="7"/>
      <c r="D689" s="6"/>
      <c r="E689" s="6"/>
      <c r="F689" s="6"/>
      <c r="G689" s="6"/>
      <c r="H689" s="6"/>
      <c r="I689" s="6"/>
    </row>
    <row r="690" spans="3:9" s="3" customFormat="1">
      <c r="C690" s="7"/>
      <c r="D690" s="6"/>
      <c r="E690" s="6"/>
      <c r="F690" s="6"/>
      <c r="G690" s="6"/>
      <c r="H690" s="6"/>
      <c r="I690" s="6"/>
    </row>
    <row r="691" spans="3:9" s="3" customFormat="1">
      <c r="C691" s="7"/>
      <c r="D691" s="6"/>
      <c r="E691" s="6"/>
      <c r="F691" s="6"/>
      <c r="G691" s="6"/>
      <c r="H691" s="6"/>
      <c r="I691" s="6"/>
    </row>
    <row r="692" spans="3:9" s="3" customFormat="1">
      <c r="C692" s="7"/>
      <c r="D692" s="6"/>
      <c r="E692" s="6"/>
      <c r="F692" s="6"/>
      <c r="G692" s="6"/>
      <c r="H692" s="6"/>
      <c r="I692" s="6"/>
    </row>
    <row r="693" spans="3:9" s="3" customFormat="1">
      <c r="C693" s="7"/>
      <c r="D693" s="6"/>
      <c r="E693" s="6"/>
      <c r="F693" s="6"/>
      <c r="G693" s="6"/>
      <c r="H693" s="6"/>
      <c r="I693" s="6"/>
    </row>
    <row r="694" spans="3:9" s="3" customFormat="1">
      <c r="C694" s="7"/>
      <c r="D694" s="6"/>
      <c r="E694" s="6"/>
      <c r="F694" s="6"/>
      <c r="G694" s="6"/>
      <c r="H694" s="6"/>
      <c r="I694" s="6"/>
    </row>
    <row r="695" spans="3:9" s="3" customFormat="1">
      <c r="C695" s="7"/>
      <c r="D695" s="6"/>
      <c r="E695" s="6"/>
      <c r="F695" s="6"/>
      <c r="G695" s="6"/>
      <c r="H695" s="6"/>
      <c r="I695" s="6"/>
    </row>
    <row r="696" spans="3:9" s="3" customFormat="1">
      <c r="C696" s="7"/>
      <c r="D696" s="6"/>
      <c r="E696" s="6"/>
      <c r="F696" s="6"/>
      <c r="G696" s="6"/>
      <c r="H696" s="6"/>
      <c r="I696" s="6"/>
    </row>
    <row r="697" spans="3:9" s="3" customFormat="1">
      <c r="C697" s="7"/>
      <c r="D697" s="6"/>
      <c r="E697" s="6"/>
      <c r="F697" s="6"/>
      <c r="G697" s="6"/>
      <c r="H697" s="6"/>
      <c r="I697" s="6"/>
    </row>
    <row r="698" spans="3:9" s="3" customFormat="1">
      <c r="C698" s="7"/>
      <c r="D698" s="6"/>
      <c r="E698" s="6"/>
      <c r="F698" s="6"/>
      <c r="G698" s="6"/>
      <c r="H698" s="6"/>
      <c r="I698" s="6"/>
    </row>
    <row r="699" spans="3:9" s="3" customFormat="1">
      <c r="C699" s="7"/>
      <c r="D699" s="6"/>
      <c r="E699" s="6"/>
      <c r="F699" s="6"/>
      <c r="G699" s="6"/>
      <c r="H699" s="6"/>
      <c r="I699" s="6"/>
    </row>
    <row r="700" spans="3:9" s="3" customFormat="1">
      <c r="C700" s="7"/>
      <c r="D700" s="6"/>
      <c r="E700" s="6"/>
      <c r="F700" s="6"/>
      <c r="G700" s="6"/>
      <c r="H700" s="6"/>
      <c r="I700" s="6"/>
    </row>
    <row r="701" spans="3:9" s="3" customFormat="1">
      <c r="C701" s="7"/>
      <c r="D701" s="6"/>
      <c r="E701" s="6"/>
      <c r="F701" s="6"/>
      <c r="G701" s="6"/>
      <c r="H701" s="6"/>
      <c r="I701" s="6"/>
    </row>
    <row r="702" spans="3:9" s="3" customFormat="1">
      <c r="C702" s="7"/>
      <c r="D702" s="6"/>
      <c r="E702" s="6"/>
      <c r="F702" s="6"/>
      <c r="G702" s="6"/>
      <c r="H702" s="6"/>
      <c r="I702" s="6"/>
    </row>
    <row r="703" spans="3:9" s="3" customFormat="1">
      <c r="C703" s="7"/>
      <c r="D703" s="6"/>
      <c r="E703" s="6"/>
      <c r="F703" s="6"/>
      <c r="G703" s="6"/>
      <c r="H703" s="6"/>
      <c r="I703" s="6"/>
    </row>
    <row r="704" spans="3:9" s="3" customFormat="1">
      <c r="C704" s="7"/>
      <c r="D704" s="6"/>
      <c r="E704" s="6"/>
      <c r="F704" s="6"/>
      <c r="G704" s="6"/>
      <c r="H704" s="6"/>
      <c r="I704" s="6"/>
    </row>
    <row r="705" spans="3:9" s="3" customFormat="1">
      <c r="C705" s="7"/>
      <c r="D705" s="6"/>
      <c r="E705" s="6"/>
      <c r="F705" s="6"/>
      <c r="G705" s="6"/>
      <c r="H705" s="6"/>
      <c r="I705" s="6"/>
    </row>
    <row r="706" spans="3:9" s="3" customFormat="1">
      <c r="C706" s="7"/>
      <c r="D706" s="6"/>
      <c r="E706" s="6"/>
      <c r="F706" s="6"/>
      <c r="G706" s="6"/>
      <c r="H706" s="6"/>
      <c r="I706" s="6"/>
    </row>
    <row r="707" spans="3:9" s="3" customFormat="1">
      <c r="C707" s="7"/>
      <c r="D707" s="6"/>
      <c r="E707" s="6"/>
      <c r="F707" s="6"/>
      <c r="G707" s="6"/>
      <c r="H707" s="6"/>
      <c r="I707" s="6"/>
    </row>
    <row r="708" spans="3:9" s="3" customFormat="1">
      <c r="C708" s="7"/>
      <c r="D708" s="6"/>
      <c r="E708" s="6"/>
      <c r="F708" s="6"/>
      <c r="G708" s="6"/>
      <c r="H708" s="6"/>
      <c r="I708" s="6"/>
    </row>
    <row r="709" spans="3:9" s="3" customFormat="1">
      <c r="C709" s="7"/>
      <c r="D709" s="6"/>
      <c r="E709" s="6"/>
      <c r="F709" s="6"/>
      <c r="G709" s="6"/>
      <c r="H709" s="6"/>
      <c r="I709" s="6"/>
    </row>
    <row r="710" spans="3:9" s="3" customFormat="1">
      <c r="C710" s="7"/>
      <c r="D710" s="6"/>
      <c r="E710" s="6"/>
      <c r="F710" s="6"/>
      <c r="G710" s="6"/>
      <c r="H710" s="6"/>
      <c r="I710" s="6"/>
    </row>
    <row r="711" spans="3:9" s="3" customFormat="1">
      <c r="C711" s="7"/>
      <c r="D711" s="6"/>
      <c r="E711" s="6"/>
      <c r="F711" s="6"/>
      <c r="G711" s="6"/>
      <c r="H711" s="6"/>
      <c r="I711" s="6"/>
    </row>
    <row r="712" spans="3:9" s="3" customFormat="1">
      <c r="C712" s="7"/>
      <c r="D712" s="6"/>
      <c r="E712" s="6"/>
      <c r="F712" s="6"/>
      <c r="G712" s="6"/>
      <c r="H712" s="6"/>
      <c r="I712" s="6"/>
    </row>
    <row r="713" spans="3:9" s="3" customFormat="1">
      <c r="C713" s="7"/>
      <c r="D713" s="6"/>
      <c r="E713" s="6"/>
      <c r="F713" s="6"/>
      <c r="G713" s="6"/>
      <c r="H713" s="6"/>
      <c r="I713" s="6"/>
    </row>
    <row r="714" spans="3:9" s="3" customFormat="1">
      <c r="C714" s="7"/>
      <c r="D714" s="6"/>
      <c r="E714" s="6"/>
      <c r="F714" s="6"/>
      <c r="G714" s="6"/>
      <c r="H714" s="6"/>
      <c r="I714" s="6"/>
    </row>
    <row r="715" spans="3:9" s="3" customFormat="1">
      <c r="C715" s="7"/>
      <c r="D715" s="6"/>
      <c r="E715" s="6"/>
      <c r="F715" s="6"/>
      <c r="G715" s="6"/>
      <c r="H715" s="6"/>
      <c r="I715" s="6"/>
    </row>
    <row r="716" spans="3:9" s="3" customFormat="1">
      <c r="C716" s="7"/>
      <c r="D716" s="6"/>
      <c r="E716" s="6"/>
      <c r="F716" s="6"/>
      <c r="G716" s="6"/>
      <c r="H716" s="6"/>
      <c r="I716" s="6"/>
    </row>
    <row r="717" spans="3:9" s="3" customFormat="1">
      <c r="C717" s="7"/>
      <c r="D717" s="6"/>
      <c r="E717" s="6"/>
      <c r="F717" s="6"/>
      <c r="G717" s="6"/>
      <c r="H717" s="6"/>
      <c r="I717" s="6"/>
    </row>
    <row r="718" spans="3:9" s="3" customFormat="1">
      <c r="C718" s="7"/>
      <c r="D718" s="6"/>
      <c r="E718" s="6"/>
      <c r="F718" s="6"/>
      <c r="G718" s="6"/>
      <c r="H718" s="6"/>
      <c r="I718" s="6"/>
    </row>
    <row r="719" spans="3:9" s="3" customFormat="1">
      <c r="C719" s="7"/>
      <c r="D719" s="6"/>
      <c r="E719" s="6"/>
      <c r="F719" s="6"/>
      <c r="G719" s="6"/>
      <c r="H719" s="6"/>
      <c r="I719" s="6"/>
    </row>
    <row r="720" spans="3:9" s="3" customFormat="1">
      <c r="C720" s="7"/>
      <c r="D720" s="6"/>
      <c r="E720" s="6"/>
      <c r="F720" s="6"/>
      <c r="G720" s="6"/>
      <c r="H720" s="6"/>
      <c r="I720" s="6"/>
    </row>
    <row r="721" spans="3:9" s="3" customFormat="1">
      <c r="C721" s="7"/>
      <c r="D721" s="6"/>
      <c r="E721" s="6"/>
      <c r="F721" s="6"/>
      <c r="G721" s="6"/>
      <c r="H721" s="6"/>
      <c r="I721" s="6"/>
    </row>
    <row r="722" spans="3:9" s="3" customFormat="1">
      <c r="C722" s="7"/>
      <c r="D722" s="6"/>
      <c r="E722" s="6"/>
      <c r="F722" s="6"/>
      <c r="G722" s="6"/>
      <c r="H722" s="6"/>
      <c r="I722" s="6"/>
    </row>
    <row r="723" spans="3:9" s="3" customFormat="1">
      <c r="C723" s="7"/>
      <c r="D723" s="6"/>
      <c r="E723" s="6"/>
      <c r="F723" s="6"/>
      <c r="G723" s="6"/>
      <c r="H723" s="6"/>
      <c r="I723" s="6"/>
    </row>
    <row r="724" spans="3:9" s="3" customFormat="1">
      <c r="C724" s="7"/>
      <c r="D724" s="6"/>
      <c r="E724" s="6"/>
      <c r="F724" s="6"/>
      <c r="G724" s="6"/>
      <c r="H724" s="6"/>
      <c r="I724" s="6"/>
    </row>
    <row r="725" spans="3:9" s="3" customFormat="1">
      <c r="C725" s="7"/>
      <c r="D725" s="6"/>
      <c r="E725" s="6"/>
      <c r="F725" s="6"/>
      <c r="G725" s="6"/>
      <c r="H725" s="6"/>
      <c r="I725" s="6"/>
    </row>
    <row r="726" spans="3:9" s="3" customFormat="1">
      <c r="C726" s="7"/>
      <c r="D726" s="6"/>
      <c r="E726" s="6"/>
      <c r="F726" s="6"/>
      <c r="G726" s="6"/>
      <c r="H726" s="6"/>
      <c r="I726" s="6"/>
    </row>
    <row r="727" spans="3:9" s="3" customFormat="1">
      <c r="C727" s="7"/>
      <c r="D727" s="6"/>
      <c r="E727" s="6"/>
      <c r="F727" s="6"/>
      <c r="G727" s="6"/>
      <c r="H727" s="6"/>
      <c r="I727" s="6"/>
    </row>
    <row r="728" spans="3:9" s="3" customFormat="1">
      <c r="C728" s="7"/>
      <c r="D728" s="6"/>
      <c r="E728" s="6"/>
      <c r="F728" s="6"/>
      <c r="G728" s="6"/>
      <c r="H728" s="6"/>
      <c r="I728" s="6"/>
    </row>
    <row r="729" spans="3:9" s="3" customFormat="1">
      <c r="C729" s="7"/>
      <c r="D729" s="6"/>
      <c r="E729" s="6"/>
      <c r="F729" s="6"/>
      <c r="G729" s="6"/>
      <c r="H729" s="6"/>
      <c r="I729" s="6"/>
    </row>
    <row r="730" spans="3:9" s="3" customFormat="1">
      <c r="C730" s="7"/>
      <c r="D730" s="6"/>
      <c r="E730" s="6"/>
      <c r="F730" s="6"/>
      <c r="G730" s="6"/>
      <c r="H730" s="6"/>
      <c r="I730" s="6"/>
    </row>
    <row r="731" spans="3:9" s="3" customFormat="1">
      <c r="C731" s="7"/>
      <c r="D731" s="6"/>
      <c r="E731" s="6"/>
      <c r="F731" s="6"/>
      <c r="G731" s="6"/>
      <c r="H731" s="6"/>
      <c r="I731" s="6"/>
    </row>
    <row r="732" spans="3:9" s="3" customFormat="1">
      <c r="C732" s="7"/>
      <c r="D732" s="6"/>
      <c r="E732" s="6"/>
      <c r="F732" s="6"/>
      <c r="G732" s="6"/>
      <c r="H732" s="6"/>
      <c r="I732" s="6"/>
    </row>
    <row r="733" spans="3:9" s="3" customFormat="1">
      <c r="C733" s="7"/>
      <c r="D733" s="6"/>
      <c r="E733" s="6"/>
      <c r="F733" s="6"/>
      <c r="G733" s="6"/>
      <c r="H733" s="6"/>
      <c r="I733" s="6"/>
    </row>
    <row r="734" spans="3:9" s="3" customFormat="1">
      <c r="C734" s="7"/>
      <c r="D734" s="6"/>
      <c r="E734" s="6"/>
      <c r="F734" s="6"/>
      <c r="G734" s="6"/>
      <c r="H734" s="6"/>
      <c r="I734" s="6"/>
    </row>
    <row r="735" spans="3:9" s="3" customFormat="1">
      <c r="C735" s="7"/>
      <c r="D735" s="6"/>
      <c r="E735" s="6"/>
      <c r="F735" s="6"/>
      <c r="G735" s="6"/>
      <c r="H735" s="6"/>
      <c r="I735" s="6"/>
    </row>
    <row r="736" spans="3:9" s="3" customFormat="1">
      <c r="C736" s="7"/>
      <c r="D736" s="6"/>
      <c r="E736" s="6"/>
      <c r="F736" s="6"/>
      <c r="G736" s="6"/>
      <c r="H736" s="6"/>
      <c r="I736" s="6"/>
    </row>
    <row r="737" spans="3:9" s="3" customFormat="1">
      <c r="C737" s="7"/>
      <c r="D737" s="6"/>
      <c r="E737" s="6"/>
      <c r="F737" s="6"/>
      <c r="G737" s="6"/>
      <c r="H737" s="6"/>
      <c r="I737" s="6"/>
    </row>
    <row r="738" spans="3:9" s="3" customFormat="1">
      <c r="C738" s="7"/>
      <c r="D738" s="6"/>
      <c r="E738" s="6"/>
      <c r="F738" s="6"/>
      <c r="G738" s="6"/>
      <c r="H738" s="6"/>
      <c r="I738" s="6"/>
    </row>
    <row r="739" spans="3:9" s="3" customFormat="1">
      <c r="C739" s="7"/>
      <c r="D739" s="6"/>
      <c r="E739" s="6"/>
      <c r="F739" s="6"/>
      <c r="G739" s="6"/>
      <c r="H739" s="6"/>
      <c r="I739" s="6"/>
    </row>
    <row r="740" spans="3:9" s="3" customFormat="1">
      <c r="C740" s="7"/>
      <c r="D740" s="6"/>
      <c r="E740" s="6"/>
      <c r="F740" s="6"/>
      <c r="G740" s="6"/>
      <c r="H740" s="6"/>
      <c r="I740" s="6"/>
    </row>
    <row r="741" spans="3:9" s="3" customFormat="1">
      <c r="C741" s="7"/>
      <c r="D741" s="6"/>
      <c r="E741" s="6"/>
      <c r="F741" s="6"/>
      <c r="G741" s="6"/>
      <c r="H741" s="6"/>
      <c r="I741" s="6"/>
    </row>
    <row r="742" spans="3:9" s="3" customFormat="1">
      <c r="C742" s="7"/>
      <c r="D742" s="6"/>
      <c r="E742" s="6"/>
      <c r="F742" s="6"/>
      <c r="G742" s="6"/>
      <c r="H742" s="6"/>
      <c r="I742" s="6"/>
    </row>
    <row r="743" spans="3:9" s="3" customFormat="1">
      <c r="C743" s="7"/>
      <c r="D743" s="6"/>
      <c r="E743" s="6"/>
      <c r="F743" s="6"/>
      <c r="G743" s="6"/>
      <c r="H743" s="6"/>
      <c r="I743" s="6"/>
    </row>
    <row r="744" spans="3:9" s="3" customFormat="1">
      <c r="C744" s="7"/>
      <c r="D744" s="6"/>
      <c r="E744" s="6"/>
      <c r="F744" s="6"/>
      <c r="G744" s="6"/>
      <c r="H744" s="6"/>
      <c r="I744" s="6"/>
    </row>
    <row r="745" spans="3:9" s="3" customFormat="1">
      <c r="C745" s="7"/>
      <c r="D745" s="6"/>
      <c r="E745" s="6"/>
      <c r="F745" s="6"/>
      <c r="G745" s="6"/>
      <c r="H745" s="6"/>
      <c r="I745" s="6"/>
    </row>
    <row r="746" spans="3:9" s="3" customFormat="1">
      <c r="C746" s="7"/>
      <c r="D746" s="6"/>
      <c r="E746" s="6"/>
      <c r="F746" s="6"/>
      <c r="G746" s="6"/>
      <c r="H746" s="6"/>
      <c r="I746" s="6"/>
    </row>
    <row r="747" spans="3:9" s="3" customFormat="1">
      <c r="C747" s="7"/>
      <c r="D747" s="6"/>
      <c r="E747" s="6"/>
      <c r="F747" s="6"/>
      <c r="G747" s="6"/>
      <c r="H747" s="6"/>
      <c r="I747" s="6"/>
    </row>
    <row r="748" spans="3:9" s="3" customFormat="1">
      <c r="C748" s="7"/>
      <c r="D748" s="6"/>
      <c r="E748" s="6"/>
      <c r="F748" s="6"/>
      <c r="G748" s="6"/>
      <c r="H748" s="6"/>
      <c r="I748" s="6"/>
    </row>
    <row r="749" spans="3:9" s="3" customFormat="1">
      <c r="C749" s="7"/>
      <c r="D749" s="6"/>
      <c r="E749" s="6"/>
      <c r="F749" s="6"/>
      <c r="G749" s="6"/>
      <c r="H749" s="6"/>
      <c r="I749" s="6"/>
    </row>
    <row r="750" spans="3:9" s="3" customFormat="1">
      <c r="C750" s="7"/>
      <c r="D750" s="6"/>
      <c r="E750" s="6"/>
      <c r="F750" s="6"/>
      <c r="G750" s="6"/>
      <c r="H750" s="6"/>
      <c r="I750" s="6"/>
    </row>
    <row r="751" spans="3:9" s="3" customFormat="1">
      <c r="C751" s="7"/>
      <c r="D751" s="6"/>
      <c r="E751" s="6"/>
      <c r="F751" s="6"/>
      <c r="G751" s="6"/>
      <c r="H751" s="6"/>
      <c r="I751" s="6"/>
    </row>
    <row r="752" spans="3:9" s="3" customFormat="1">
      <c r="C752" s="7"/>
      <c r="D752" s="6"/>
      <c r="E752" s="6"/>
      <c r="F752" s="6"/>
      <c r="G752" s="6"/>
      <c r="H752" s="6"/>
      <c r="I752" s="6"/>
    </row>
    <row r="753" spans="3:9" s="3" customFormat="1">
      <c r="C753" s="7"/>
      <c r="D753" s="6"/>
      <c r="E753" s="6"/>
      <c r="F753" s="6"/>
      <c r="G753" s="6"/>
      <c r="H753" s="6"/>
      <c r="I753" s="6"/>
    </row>
    <row r="754" spans="3:9" s="3" customFormat="1">
      <c r="C754" s="7"/>
      <c r="D754" s="6"/>
      <c r="E754" s="6"/>
      <c r="F754" s="6"/>
      <c r="G754" s="6"/>
      <c r="H754" s="6"/>
      <c r="I754" s="6"/>
    </row>
    <row r="755" spans="3:9" s="3" customFormat="1">
      <c r="C755" s="7"/>
      <c r="D755" s="6"/>
      <c r="E755" s="6"/>
      <c r="F755" s="6"/>
      <c r="G755" s="6"/>
      <c r="H755" s="6"/>
      <c r="I755" s="6"/>
    </row>
    <row r="756" spans="3:9" s="3" customFormat="1">
      <c r="C756" s="7"/>
      <c r="D756" s="6"/>
      <c r="E756" s="6"/>
      <c r="F756" s="6"/>
      <c r="G756" s="6"/>
      <c r="H756" s="6"/>
      <c r="I756" s="6"/>
    </row>
    <row r="757" spans="3:9" s="3" customFormat="1">
      <c r="C757" s="7"/>
      <c r="D757" s="6"/>
      <c r="E757" s="6"/>
      <c r="F757" s="6"/>
      <c r="G757" s="6"/>
      <c r="H757" s="6"/>
      <c r="I757" s="6"/>
    </row>
    <row r="758" spans="3:9" s="3" customFormat="1">
      <c r="C758" s="7"/>
      <c r="D758" s="6"/>
      <c r="E758" s="6"/>
      <c r="F758" s="6"/>
      <c r="G758" s="6"/>
      <c r="H758" s="6"/>
      <c r="I758" s="6"/>
    </row>
    <row r="759" spans="3:9" s="3" customFormat="1">
      <c r="C759" s="7"/>
      <c r="D759" s="6"/>
      <c r="E759" s="6"/>
      <c r="F759" s="6"/>
      <c r="G759" s="6"/>
      <c r="H759" s="6"/>
      <c r="I759" s="6"/>
    </row>
    <row r="760" spans="3:9" s="3" customFormat="1">
      <c r="C760" s="7"/>
      <c r="D760" s="6"/>
      <c r="E760" s="6"/>
      <c r="F760" s="6"/>
      <c r="G760" s="6"/>
      <c r="H760" s="6"/>
      <c r="I760" s="6"/>
    </row>
    <row r="761" spans="3:9" s="3" customFormat="1">
      <c r="C761" s="7"/>
      <c r="D761" s="6"/>
      <c r="E761" s="6"/>
      <c r="F761" s="6"/>
      <c r="G761" s="6"/>
      <c r="H761" s="6"/>
      <c r="I761" s="6"/>
    </row>
    <row r="762" spans="3:9" s="3" customFormat="1">
      <c r="C762" s="7"/>
      <c r="D762" s="6"/>
      <c r="E762" s="6"/>
      <c r="F762" s="6"/>
      <c r="G762" s="6"/>
      <c r="H762" s="6"/>
      <c r="I762" s="6"/>
    </row>
    <row r="763" spans="3:9" s="3" customFormat="1">
      <c r="C763" s="7"/>
      <c r="D763" s="6"/>
      <c r="E763" s="6"/>
      <c r="F763" s="6"/>
      <c r="G763" s="6"/>
      <c r="H763" s="6"/>
      <c r="I763" s="6"/>
    </row>
    <row r="764" spans="3:9" s="3" customFormat="1">
      <c r="C764" s="7"/>
      <c r="D764" s="6"/>
      <c r="E764" s="6"/>
      <c r="F764" s="6"/>
      <c r="G764" s="6"/>
      <c r="H764" s="6"/>
      <c r="I764" s="6"/>
    </row>
    <row r="765" spans="3:9" s="3" customFormat="1">
      <c r="C765" s="7"/>
      <c r="D765" s="6"/>
      <c r="E765" s="6"/>
      <c r="F765" s="6"/>
      <c r="G765" s="6"/>
      <c r="H765" s="6"/>
      <c r="I765" s="6"/>
    </row>
    <row r="766" spans="3:9" s="3" customFormat="1">
      <c r="C766" s="7"/>
      <c r="D766" s="6"/>
      <c r="E766" s="6"/>
      <c r="F766" s="6"/>
      <c r="G766" s="6"/>
      <c r="H766" s="6"/>
      <c r="I766" s="6"/>
    </row>
    <row r="767" spans="3:9" s="3" customFormat="1">
      <c r="C767" s="7"/>
      <c r="D767" s="6"/>
      <c r="E767" s="6"/>
      <c r="F767" s="6"/>
      <c r="G767" s="6"/>
      <c r="H767" s="6"/>
      <c r="I767" s="6"/>
    </row>
    <row r="768" spans="3:9" s="3" customFormat="1">
      <c r="C768" s="7"/>
      <c r="D768" s="6"/>
      <c r="E768" s="6"/>
      <c r="F768" s="6"/>
      <c r="G768" s="6"/>
      <c r="H768" s="6"/>
      <c r="I768" s="6"/>
    </row>
    <row r="769" spans="3:9" s="3" customFormat="1">
      <c r="C769" s="7"/>
      <c r="D769" s="6"/>
      <c r="E769" s="6"/>
      <c r="F769" s="6"/>
      <c r="G769" s="6"/>
      <c r="H769" s="6"/>
      <c r="I769" s="6"/>
    </row>
    <row r="770" spans="3:9" s="3" customFormat="1">
      <c r="C770" s="7"/>
      <c r="D770" s="6"/>
      <c r="E770" s="6"/>
      <c r="F770" s="6"/>
      <c r="G770" s="6"/>
      <c r="H770" s="6"/>
      <c r="I770" s="6"/>
    </row>
    <row r="771" spans="3:9" s="3" customFormat="1">
      <c r="C771" s="7"/>
      <c r="D771" s="6"/>
      <c r="E771" s="6"/>
      <c r="F771" s="6"/>
      <c r="G771" s="6"/>
      <c r="H771" s="6"/>
      <c r="I771" s="6"/>
    </row>
    <row r="772" spans="3:9" s="3" customFormat="1">
      <c r="C772" s="7"/>
      <c r="D772" s="6"/>
      <c r="E772" s="6"/>
      <c r="F772" s="6"/>
      <c r="G772" s="6"/>
      <c r="H772" s="6"/>
      <c r="I772" s="6"/>
    </row>
    <row r="773" spans="3:9" s="3" customFormat="1">
      <c r="C773" s="7"/>
      <c r="D773" s="6"/>
      <c r="E773" s="6"/>
      <c r="F773" s="6"/>
      <c r="G773" s="6"/>
      <c r="H773" s="6"/>
      <c r="I773" s="6"/>
    </row>
    <row r="774" spans="3:9" s="3" customFormat="1">
      <c r="C774" s="7"/>
      <c r="D774" s="6"/>
      <c r="E774" s="6"/>
      <c r="F774" s="6"/>
      <c r="G774" s="6"/>
      <c r="H774" s="6"/>
      <c r="I774" s="6"/>
    </row>
    <row r="775" spans="3:9" s="3" customFormat="1">
      <c r="C775" s="7"/>
      <c r="D775" s="6"/>
      <c r="E775" s="6"/>
      <c r="F775" s="6"/>
      <c r="G775" s="6"/>
      <c r="H775" s="6"/>
      <c r="I775" s="6"/>
    </row>
    <row r="776" spans="3:9" s="3" customFormat="1">
      <c r="C776" s="7"/>
      <c r="D776" s="6"/>
      <c r="E776" s="6"/>
      <c r="F776" s="6"/>
      <c r="G776" s="6"/>
      <c r="H776" s="6"/>
      <c r="I776" s="6"/>
    </row>
    <row r="777" spans="3:9" s="3" customFormat="1">
      <c r="C777" s="7"/>
      <c r="D777" s="6"/>
      <c r="E777" s="6"/>
      <c r="F777" s="6"/>
      <c r="G777" s="6"/>
      <c r="H777" s="6"/>
      <c r="I777" s="6"/>
    </row>
    <row r="778" spans="3:9" s="3" customFormat="1">
      <c r="C778" s="7"/>
      <c r="D778" s="6"/>
      <c r="E778" s="6"/>
      <c r="F778" s="6"/>
      <c r="G778" s="6"/>
      <c r="H778" s="6"/>
      <c r="I778" s="6"/>
    </row>
    <row r="779" spans="3:9" s="3" customFormat="1">
      <c r="C779" s="7"/>
      <c r="D779" s="6"/>
      <c r="E779" s="6"/>
      <c r="F779" s="6"/>
      <c r="G779" s="6"/>
      <c r="H779" s="6"/>
      <c r="I779" s="6"/>
    </row>
    <row r="780" spans="3:9" s="3" customFormat="1">
      <c r="C780" s="7"/>
      <c r="D780" s="6"/>
      <c r="E780" s="6"/>
      <c r="F780" s="6"/>
      <c r="G780" s="6"/>
      <c r="H780" s="6"/>
      <c r="I780" s="6"/>
    </row>
    <row r="781" spans="3:9" s="3" customFormat="1">
      <c r="C781" s="7"/>
      <c r="D781" s="6"/>
      <c r="E781" s="6"/>
      <c r="F781" s="6"/>
      <c r="G781" s="6"/>
      <c r="H781" s="6"/>
      <c r="I781" s="6"/>
    </row>
    <row r="782" spans="3:9" s="3" customFormat="1">
      <c r="C782" s="7"/>
      <c r="D782" s="6"/>
      <c r="E782" s="6"/>
      <c r="F782" s="6"/>
      <c r="G782" s="6"/>
      <c r="H782" s="6"/>
      <c r="I782" s="6"/>
    </row>
    <row r="783" spans="3:9" s="3" customFormat="1">
      <c r="C783" s="7"/>
      <c r="D783" s="6"/>
      <c r="E783" s="6"/>
      <c r="F783" s="6"/>
      <c r="G783" s="6"/>
      <c r="H783" s="6"/>
      <c r="I783" s="6"/>
    </row>
    <row r="784" spans="3:9" s="3" customFormat="1">
      <c r="C784" s="7"/>
      <c r="D784" s="6"/>
      <c r="E784" s="6"/>
      <c r="F784" s="6"/>
      <c r="G784" s="6"/>
      <c r="H784" s="6"/>
      <c r="I784" s="6"/>
    </row>
    <row r="785" spans="3:9" s="3" customFormat="1">
      <c r="C785" s="7"/>
      <c r="D785" s="6"/>
      <c r="E785" s="6"/>
      <c r="F785" s="6"/>
      <c r="G785" s="6"/>
      <c r="H785" s="6"/>
      <c r="I785" s="6"/>
    </row>
    <row r="786" spans="3:9" s="3" customFormat="1">
      <c r="C786" s="7"/>
      <c r="D786" s="6"/>
      <c r="E786" s="6"/>
      <c r="F786" s="6"/>
      <c r="G786" s="6"/>
      <c r="H786" s="6"/>
      <c r="I786" s="6"/>
    </row>
    <row r="787" spans="3:9" s="3" customFormat="1">
      <c r="C787" s="7"/>
      <c r="D787" s="6"/>
      <c r="E787" s="6"/>
      <c r="F787" s="6"/>
      <c r="G787" s="6"/>
      <c r="H787" s="6"/>
      <c r="I787" s="6"/>
    </row>
    <row r="788" spans="3:9" s="3" customFormat="1">
      <c r="C788" s="7"/>
      <c r="D788" s="6"/>
      <c r="E788" s="6"/>
      <c r="F788" s="6"/>
      <c r="G788" s="6"/>
      <c r="H788" s="6"/>
      <c r="I788" s="6"/>
    </row>
    <row r="789" spans="3:9" s="3" customFormat="1">
      <c r="C789" s="7"/>
      <c r="D789" s="6"/>
      <c r="E789" s="6"/>
      <c r="F789" s="6"/>
      <c r="G789" s="6"/>
      <c r="H789" s="6"/>
      <c r="I789" s="6"/>
    </row>
    <row r="790" spans="3:9" s="3" customFormat="1">
      <c r="C790" s="7"/>
      <c r="D790" s="6"/>
      <c r="E790" s="6"/>
      <c r="F790" s="6"/>
      <c r="G790" s="6"/>
      <c r="H790" s="6"/>
      <c r="I790" s="6"/>
    </row>
    <row r="791" spans="3:9" s="3" customFormat="1">
      <c r="C791" s="7"/>
      <c r="D791" s="6"/>
      <c r="E791" s="6"/>
      <c r="F791" s="6"/>
      <c r="G791" s="6"/>
      <c r="H791" s="6"/>
      <c r="I791" s="6"/>
    </row>
    <row r="792" spans="3:9" s="3" customFormat="1">
      <c r="C792" s="7"/>
      <c r="D792" s="6"/>
      <c r="E792" s="6"/>
      <c r="F792" s="6"/>
      <c r="G792" s="6"/>
      <c r="H792" s="6"/>
      <c r="I792" s="6"/>
    </row>
    <row r="793" spans="3:9" s="3" customFormat="1">
      <c r="C793" s="7"/>
      <c r="D793" s="6"/>
      <c r="E793" s="6"/>
      <c r="F793" s="6"/>
      <c r="G793" s="6"/>
      <c r="H793" s="6"/>
      <c r="I793" s="6"/>
    </row>
    <row r="794" spans="3:9" s="3" customFormat="1">
      <c r="C794" s="7"/>
      <c r="D794" s="6"/>
      <c r="E794" s="6"/>
      <c r="F794" s="6"/>
      <c r="G794" s="6"/>
      <c r="H794" s="6"/>
      <c r="I794" s="6"/>
    </row>
    <row r="795" spans="3:9" s="3" customFormat="1">
      <c r="C795" s="7"/>
      <c r="D795" s="6"/>
      <c r="E795" s="6"/>
      <c r="F795" s="6"/>
      <c r="G795" s="6"/>
      <c r="H795" s="6"/>
      <c r="I795" s="6"/>
    </row>
    <row r="796" spans="3:9" s="3" customFormat="1">
      <c r="C796" s="7"/>
      <c r="D796" s="6"/>
      <c r="E796" s="6"/>
      <c r="F796" s="6"/>
      <c r="G796" s="6"/>
      <c r="H796" s="6"/>
      <c r="I796" s="6"/>
    </row>
    <row r="797" spans="3:9" s="3" customFormat="1">
      <c r="C797" s="7"/>
      <c r="D797" s="6"/>
      <c r="E797" s="6"/>
      <c r="F797" s="6"/>
      <c r="G797" s="6"/>
      <c r="H797" s="6"/>
      <c r="I797" s="6"/>
    </row>
    <row r="798" spans="3:9" s="3" customFormat="1">
      <c r="C798" s="7"/>
      <c r="D798" s="6"/>
      <c r="E798" s="6"/>
      <c r="F798" s="6"/>
      <c r="G798" s="6"/>
      <c r="H798" s="6"/>
      <c r="I798" s="6"/>
    </row>
    <row r="799" spans="3:9" s="3" customFormat="1">
      <c r="C799" s="7"/>
      <c r="D799" s="6"/>
      <c r="E799" s="6"/>
      <c r="F799" s="6"/>
      <c r="G799" s="6"/>
      <c r="H799" s="6"/>
      <c r="I799" s="6"/>
    </row>
    <row r="800" spans="3:9" s="3" customFormat="1">
      <c r="C800" s="7"/>
      <c r="D800" s="6"/>
      <c r="E800" s="6"/>
      <c r="F800" s="6"/>
      <c r="G800" s="6"/>
      <c r="H800" s="6"/>
      <c r="I800" s="6"/>
    </row>
    <row r="801" spans="3:9" s="3" customFormat="1">
      <c r="C801" s="7"/>
      <c r="D801" s="6"/>
      <c r="E801" s="6"/>
      <c r="F801" s="6"/>
      <c r="G801" s="6"/>
      <c r="H801" s="6"/>
      <c r="I801" s="6"/>
    </row>
    <row r="802" spans="3:9" s="3" customFormat="1">
      <c r="C802" s="7"/>
      <c r="D802" s="6"/>
      <c r="E802" s="6"/>
      <c r="F802" s="6"/>
      <c r="G802" s="6"/>
      <c r="H802" s="6"/>
      <c r="I802" s="6"/>
    </row>
    <row r="803" spans="3:9" s="3" customFormat="1">
      <c r="C803" s="7"/>
      <c r="D803" s="6"/>
      <c r="E803" s="6"/>
      <c r="F803" s="6"/>
      <c r="G803" s="6"/>
      <c r="H803" s="6"/>
      <c r="I803" s="6"/>
    </row>
    <row r="804" spans="3:9" s="3" customFormat="1">
      <c r="C804" s="7"/>
      <c r="D804" s="6"/>
      <c r="E804" s="6"/>
      <c r="F804" s="6"/>
      <c r="G804" s="6"/>
      <c r="H804" s="6"/>
      <c r="I804" s="6"/>
    </row>
    <row r="805" spans="3:9" s="3" customFormat="1">
      <c r="C805" s="7"/>
      <c r="D805" s="6"/>
      <c r="E805" s="6"/>
      <c r="F805" s="6"/>
      <c r="G805" s="6"/>
      <c r="H805" s="6"/>
      <c r="I805" s="6"/>
    </row>
    <row r="806" spans="3:9" s="3" customFormat="1">
      <c r="C806" s="7"/>
      <c r="D806" s="6"/>
      <c r="E806" s="6"/>
      <c r="F806" s="6"/>
      <c r="G806" s="6"/>
      <c r="H806" s="6"/>
      <c r="I806" s="6"/>
    </row>
    <row r="807" spans="3:9" s="3" customFormat="1">
      <c r="C807" s="7"/>
      <c r="D807" s="6"/>
      <c r="E807" s="6"/>
      <c r="F807" s="6"/>
      <c r="G807" s="6"/>
      <c r="H807" s="6"/>
      <c r="I807" s="6"/>
    </row>
    <row r="808" spans="3:9" s="3" customFormat="1">
      <c r="C808" s="7"/>
      <c r="D808" s="6"/>
      <c r="E808" s="6"/>
      <c r="F808" s="6"/>
      <c r="G808" s="6"/>
      <c r="H808" s="6"/>
      <c r="I808" s="6"/>
    </row>
    <row r="809" spans="3:9" s="3" customFormat="1">
      <c r="C809" s="7"/>
      <c r="D809" s="6"/>
      <c r="E809" s="6"/>
      <c r="F809" s="6"/>
      <c r="G809" s="6"/>
      <c r="H809" s="6"/>
      <c r="I809" s="6"/>
    </row>
    <row r="810" spans="3:9" s="3" customFormat="1">
      <c r="C810" s="7"/>
      <c r="D810" s="6"/>
      <c r="E810" s="6"/>
      <c r="F810" s="6"/>
      <c r="G810" s="6"/>
      <c r="H810" s="6"/>
      <c r="I810" s="6"/>
    </row>
    <row r="811" spans="3:9" s="3" customFormat="1">
      <c r="C811" s="7"/>
      <c r="D811" s="6"/>
      <c r="E811" s="6"/>
      <c r="F811" s="6"/>
      <c r="G811" s="6"/>
      <c r="H811" s="6"/>
      <c r="I811" s="6"/>
    </row>
    <row r="812" spans="3:9" s="3" customFormat="1">
      <c r="C812" s="7"/>
      <c r="D812" s="6"/>
      <c r="E812" s="6"/>
      <c r="F812" s="6"/>
      <c r="G812" s="6"/>
      <c r="H812" s="6"/>
      <c r="I812" s="6"/>
    </row>
    <row r="813" spans="3:9" s="3" customFormat="1">
      <c r="C813" s="7"/>
      <c r="D813" s="6"/>
      <c r="E813" s="6"/>
      <c r="F813" s="6"/>
      <c r="G813" s="6"/>
      <c r="H813" s="6"/>
      <c r="I813" s="6"/>
    </row>
    <row r="814" spans="3:9" s="3" customFormat="1">
      <c r="C814" s="7"/>
      <c r="D814" s="6"/>
      <c r="E814" s="6"/>
      <c r="F814" s="6"/>
      <c r="G814" s="6"/>
      <c r="H814" s="6"/>
      <c r="I814" s="6"/>
    </row>
    <row r="815" spans="3:9" s="3" customFormat="1">
      <c r="C815" s="7"/>
      <c r="D815" s="6"/>
      <c r="E815" s="6"/>
      <c r="F815" s="6"/>
      <c r="G815" s="6"/>
      <c r="H815" s="6"/>
      <c r="I815" s="6"/>
    </row>
    <row r="816" spans="3:9" s="3" customFormat="1">
      <c r="C816" s="7"/>
      <c r="D816" s="6"/>
      <c r="E816" s="6"/>
      <c r="F816" s="6"/>
      <c r="G816" s="6"/>
      <c r="H816" s="6"/>
      <c r="I816" s="6"/>
    </row>
    <row r="817" spans="3:9" s="3" customFormat="1">
      <c r="C817" s="7"/>
      <c r="D817" s="6"/>
      <c r="E817" s="6"/>
      <c r="F817" s="6"/>
      <c r="G817" s="6"/>
      <c r="H817" s="6"/>
      <c r="I817" s="6"/>
    </row>
    <row r="818" spans="3:9" s="3" customFormat="1">
      <c r="C818" s="7"/>
      <c r="D818" s="6"/>
      <c r="E818" s="6"/>
      <c r="F818" s="6"/>
      <c r="G818" s="6"/>
      <c r="H818" s="6"/>
      <c r="I818" s="6"/>
    </row>
    <row r="819" spans="3:9" s="3" customFormat="1">
      <c r="C819" s="7"/>
      <c r="D819" s="6"/>
      <c r="E819" s="6"/>
      <c r="F819" s="6"/>
      <c r="G819" s="6"/>
      <c r="H819" s="6"/>
      <c r="I819" s="6"/>
    </row>
    <row r="820" spans="3:9" s="3" customFormat="1">
      <c r="C820" s="7"/>
      <c r="D820" s="6"/>
      <c r="E820" s="6"/>
      <c r="F820" s="6"/>
      <c r="G820" s="6"/>
      <c r="H820" s="6"/>
      <c r="I820" s="6"/>
    </row>
    <row r="821" spans="3:9" s="3" customFormat="1">
      <c r="C821" s="7"/>
      <c r="D821" s="6"/>
      <c r="E821" s="6"/>
      <c r="F821" s="6"/>
      <c r="G821" s="6"/>
      <c r="H821" s="6"/>
      <c r="I821" s="6"/>
    </row>
    <row r="822" spans="3:9" s="3" customFormat="1">
      <c r="C822" s="7"/>
      <c r="D822" s="6"/>
      <c r="E822" s="6"/>
      <c r="F822" s="6"/>
      <c r="G822" s="6"/>
      <c r="H822" s="6"/>
      <c r="I822" s="6"/>
    </row>
    <row r="823" spans="3:9" s="3" customFormat="1">
      <c r="C823" s="7"/>
      <c r="D823" s="6"/>
      <c r="E823" s="6"/>
      <c r="F823" s="6"/>
      <c r="G823" s="6"/>
      <c r="H823" s="6"/>
      <c r="I823" s="6"/>
    </row>
    <row r="824" spans="3:9" s="3" customFormat="1">
      <c r="C824" s="7"/>
      <c r="D824" s="6"/>
      <c r="E824" s="6"/>
      <c r="F824" s="6"/>
      <c r="G824" s="6"/>
      <c r="H824" s="6"/>
      <c r="I824" s="6"/>
    </row>
    <row r="825" spans="3:9" s="3" customFormat="1">
      <c r="C825" s="7"/>
      <c r="D825" s="6"/>
      <c r="E825" s="6"/>
      <c r="F825" s="6"/>
      <c r="G825" s="6"/>
      <c r="H825" s="6"/>
      <c r="I825" s="6"/>
    </row>
    <row r="826" spans="3:9" s="3" customFormat="1">
      <c r="C826" s="7"/>
      <c r="D826" s="6"/>
      <c r="E826" s="6"/>
      <c r="F826" s="6"/>
      <c r="G826" s="6"/>
      <c r="H826" s="6"/>
      <c r="I826" s="6"/>
    </row>
    <row r="827" spans="3:9" s="3" customFormat="1">
      <c r="C827" s="7"/>
      <c r="D827" s="6"/>
      <c r="E827" s="6"/>
      <c r="F827" s="6"/>
      <c r="G827" s="6"/>
      <c r="H827" s="6"/>
      <c r="I827" s="6"/>
    </row>
    <row r="828" spans="3:9" s="3" customFormat="1">
      <c r="C828" s="7"/>
      <c r="D828" s="6"/>
      <c r="E828" s="6"/>
      <c r="F828" s="6"/>
      <c r="G828" s="6"/>
      <c r="H828" s="6"/>
      <c r="I828" s="6"/>
    </row>
    <row r="829" spans="3:9" s="3" customFormat="1">
      <c r="C829" s="7"/>
      <c r="D829" s="6"/>
      <c r="E829" s="6"/>
      <c r="F829" s="6"/>
      <c r="G829" s="6"/>
      <c r="H829" s="6"/>
      <c r="I829" s="6"/>
    </row>
    <row r="830" spans="3:9" s="3" customFormat="1">
      <c r="C830" s="7"/>
      <c r="D830" s="6"/>
      <c r="E830" s="6"/>
      <c r="F830" s="6"/>
      <c r="G830" s="6"/>
      <c r="H830" s="6"/>
      <c r="I830" s="6"/>
    </row>
    <row r="831" spans="3:9" s="3" customFormat="1">
      <c r="C831" s="7"/>
      <c r="D831" s="6"/>
      <c r="E831" s="6"/>
      <c r="F831" s="6"/>
      <c r="G831" s="6"/>
      <c r="H831" s="6"/>
      <c r="I831" s="6"/>
    </row>
    <row r="832" spans="3:9" s="3" customFormat="1">
      <c r="C832" s="7"/>
      <c r="D832" s="6"/>
      <c r="E832" s="6"/>
      <c r="F832" s="6"/>
      <c r="G832" s="6"/>
      <c r="H832" s="6"/>
      <c r="I832" s="6"/>
    </row>
    <row r="833" spans="3:9" s="3" customFormat="1">
      <c r="C833" s="7"/>
      <c r="D833" s="6"/>
      <c r="E833" s="6"/>
      <c r="F833" s="6"/>
      <c r="G833" s="6"/>
      <c r="H833" s="6"/>
      <c r="I833" s="6"/>
    </row>
    <row r="834" spans="3:9" s="3" customFormat="1">
      <c r="C834" s="7"/>
      <c r="D834" s="6"/>
      <c r="E834" s="6"/>
      <c r="F834" s="6"/>
      <c r="G834" s="6"/>
      <c r="H834" s="6"/>
      <c r="I834" s="6"/>
    </row>
    <row r="835" spans="3:9" s="3" customFormat="1">
      <c r="C835" s="7"/>
      <c r="D835" s="6"/>
      <c r="E835" s="6"/>
      <c r="F835" s="6"/>
      <c r="G835" s="6"/>
      <c r="H835" s="6"/>
      <c r="I835" s="6"/>
    </row>
    <row r="836" spans="3:9" s="3" customFormat="1">
      <c r="C836" s="7"/>
      <c r="D836" s="6"/>
      <c r="E836" s="6"/>
      <c r="F836" s="6"/>
      <c r="G836" s="6"/>
      <c r="H836" s="6"/>
      <c r="I836" s="6"/>
    </row>
    <row r="837" spans="3:9" s="3" customFormat="1">
      <c r="C837" s="7"/>
      <c r="D837" s="6"/>
      <c r="E837" s="6"/>
      <c r="F837" s="6"/>
      <c r="G837" s="6"/>
      <c r="H837" s="6"/>
      <c r="I837" s="6"/>
    </row>
    <row r="838" spans="3:9" s="3" customFormat="1">
      <c r="C838" s="7"/>
      <c r="D838" s="6"/>
      <c r="E838" s="6"/>
      <c r="F838" s="6"/>
      <c r="G838" s="6"/>
      <c r="H838" s="6"/>
      <c r="I838" s="6"/>
    </row>
    <row r="839" spans="3:9" s="3" customFormat="1">
      <c r="C839" s="7"/>
      <c r="D839" s="6"/>
      <c r="E839" s="6"/>
      <c r="F839" s="6"/>
      <c r="G839" s="6"/>
      <c r="H839" s="6"/>
      <c r="I839" s="6"/>
    </row>
    <row r="840" spans="3:9" s="3" customFormat="1">
      <c r="C840" s="7"/>
      <c r="D840" s="6"/>
      <c r="E840" s="6"/>
      <c r="F840" s="6"/>
      <c r="G840" s="6"/>
      <c r="H840" s="6"/>
      <c r="I840" s="6"/>
    </row>
    <row r="841" spans="3:9" s="3" customFormat="1">
      <c r="C841" s="7"/>
      <c r="D841" s="6"/>
      <c r="E841" s="6"/>
      <c r="F841" s="6"/>
      <c r="G841" s="6"/>
      <c r="H841" s="6"/>
      <c r="I841" s="6"/>
    </row>
    <row r="842" spans="3:9" s="3" customFormat="1">
      <c r="C842" s="7"/>
      <c r="D842" s="6"/>
      <c r="E842" s="6"/>
      <c r="F842" s="6"/>
      <c r="G842" s="6"/>
      <c r="H842" s="6"/>
      <c r="I842" s="6"/>
    </row>
    <row r="843" spans="3:9" s="3" customFormat="1">
      <c r="C843" s="7"/>
      <c r="D843" s="6"/>
      <c r="E843" s="6"/>
      <c r="F843" s="6"/>
      <c r="G843" s="6"/>
      <c r="H843" s="6"/>
      <c r="I843" s="6"/>
    </row>
    <row r="844" spans="3:9" s="3" customFormat="1">
      <c r="C844" s="7"/>
      <c r="D844" s="6"/>
      <c r="E844" s="6"/>
      <c r="F844" s="6"/>
      <c r="G844" s="6"/>
      <c r="H844" s="6"/>
      <c r="I844" s="6"/>
    </row>
    <row r="845" spans="3:9" s="3" customFormat="1">
      <c r="C845" s="7"/>
      <c r="D845" s="6"/>
      <c r="E845" s="6"/>
      <c r="F845" s="6"/>
      <c r="G845" s="6"/>
      <c r="H845" s="6"/>
      <c r="I845" s="6"/>
    </row>
    <row r="846" spans="3:9" s="3" customFormat="1">
      <c r="C846" s="7"/>
      <c r="D846" s="6"/>
      <c r="E846" s="6"/>
      <c r="F846" s="6"/>
      <c r="G846" s="6"/>
      <c r="H846" s="6"/>
      <c r="I846" s="6"/>
    </row>
    <row r="847" spans="3:9" s="3" customFormat="1">
      <c r="C847" s="7"/>
      <c r="D847" s="6"/>
      <c r="E847" s="6"/>
      <c r="F847" s="6"/>
      <c r="G847" s="6"/>
      <c r="H847" s="6"/>
      <c r="I847" s="6"/>
    </row>
    <row r="848" spans="3:9" s="3" customFormat="1">
      <c r="C848" s="7"/>
      <c r="D848" s="6"/>
      <c r="E848" s="6"/>
      <c r="F848" s="6"/>
      <c r="G848" s="6"/>
      <c r="H848" s="6"/>
      <c r="I848" s="6"/>
    </row>
    <row r="849" spans="3:9" s="3" customFormat="1">
      <c r="C849" s="7"/>
      <c r="D849" s="6"/>
      <c r="E849" s="6"/>
      <c r="F849" s="6"/>
      <c r="G849" s="6"/>
      <c r="H849" s="6"/>
      <c r="I849" s="6"/>
    </row>
    <row r="850" spans="3:9" s="3" customFormat="1">
      <c r="C850" s="7"/>
      <c r="D850" s="6"/>
      <c r="E850" s="6"/>
      <c r="F850" s="6"/>
      <c r="G850" s="6"/>
      <c r="H850" s="6"/>
      <c r="I850" s="6"/>
    </row>
    <row r="851" spans="3:9" s="3" customFormat="1">
      <c r="C851" s="7"/>
      <c r="D851" s="6"/>
      <c r="E851" s="6"/>
      <c r="F851" s="6"/>
      <c r="G851" s="6"/>
      <c r="H851" s="6"/>
      <c r="I851" s="6"/>
    </row>
    <row r="852" spans="3:9" s="3" customFormat="1">
      <c r="C852" s="7"/>
      <c r="D852" s="6"/>
      <c r="E852" s="6"/>
      <c r="F852" s="6"/>
      <c r="G852" s="6"/>
      <c r="H852" s="6"/>
      <c r="I852" s="6"/>
    </row>
    <row r="853" spans="3:9" s="3" customFormat="1">
      <c r="C853" s="7"/>
      <c r="D853" s="6"/>
      <c r="E853" s="6"/>
      <c r="F853" s="6"/>
      <c r="G853" s="6"/>
      <c r="H853" s="6"/>
      <c r="I853" s="6"/>
    </row>
    <row r="854" spans="3:9" s="3" customFormat="1">
      <c r="C854" s="7"/>
      <c r="D854" s="6"/>
      <c r="E854" s="6"/>
      <c r="F854" s="6"/>
      <c r="G854" s="6"/>
      <c r="H854" s="6"/>
      <c r="I854" s="6"/>
    </row>
    <row r="855" spans="3:9" s="3" customFormat="1">
      <c r="C855" s="7"/>
      <c r="D855" s="6"/>
      <c r="E855" s="6"/>
      <c r="F855" s="6"/>
      <c r="G855" s="6"/>
      <c r="H855" s="6"/>
      <c r="I855" s="6"/>
    </row>
    <row r="856" spans="3:9" s="3" customFormat="1">
      <c r="C856" s="7"/>
      <c r="D856" s="6"/>
      <c r="E856" s="6"/>
      <c r="F856" s="6"/>
      <c r="G856" s="6"/>
      <c r="H856" s="6"/>
      <c r="I856" s="6"/>
    </row>
    <row r="857" spans="3:9" s="3" customFormat="1">
      <c r="C857" s="7"/>
      <c r="D857" s="6"/>
      <c r="E857" s="6"/>
      <c r="F857" s="6"/>
      <c r="G857" s="6"/>
      <c r="H857" s="6"/>
      <c r="I857" s="6"/>
    </row>
    <row r="858" spans="3:9" s="3" customFormat="1">
      <c r="C858" s="7"/>
      <c r="D858" s="6"/>
      <c r="E858" s="6"/>
      <c r="F858" s="6"/>
      <c r="G858" s="6"/>
      <c r="H858" s="6"/>
      <c r="I858" s="6"/>
    </row>
    <row r="859" spans="3:9" s="3" customFormat="1">
      <c r="C859" s="7"/>
      <c r="D859" s="6"/>
      <c r="E859" s="6"/>
      <c r="F859" s="6"/>
      <c r="G859" s="6"/>
      <c r="H859" s="6"/>
      <c r="I859" s="6"/>
    </row>
    <row r="860" spans="3:9" s="3" customFormat="1">
      <c r="C860" s="7"/>
      <c r="D860" s="6"/>
      <c r="E860" s="6"/>
      <c r="F860" s="6"/>
      <c r="G860" s="6"/>
      <c r="H860" s="6"/>
      <c r="I860" s="6"/>
    </row>
    <row r="861" spans="3:9" s="3" customFormat="1">
      <c r="C861" s="7"/>
      <c r="D861" s="6"/>
      <c r="E861" s="6"/>
      <c r="F861" s="6"/>
      <c r="G861" s="6"/>
      <c r="H861" s="6"/>
      <c r="I861" s="6"/>
    </row>
    <row r="862" spans="3:9" s="3" customFormat="1">
      <c r="C862" s="7"/>
      <c r="D862" s="6"/>
      <c r="E862" s="6"/>
      <c r="F862" s="6"/>
      <c r="G862" s="6"/>
      <c r="H862" s="6"/>
      <c r="I862" s="6"/>
    </row>
    <row r="863" spans="3:9" s="3" customFormat="1">
      <c r="C863" s="7"/>
      <c r="D863" s="6"/>
      <c r="E863" s="6"/>
      <c r="F863" s="6"/>
      <c r="G863" s="6"/>
      <c r="H863" s="6"/>
      <c r="I863" s="6"/>
    </row>
    <row r="864" spans="3:9" s="3" customFormat="1">
      <c r="C864" s="7"/>
      <c r="D864" s="6"/>
      <c r="E864" s="6"/>
      <c r="F864" s="6"/>
      <c r="G864" s="6"/>
      <c r="H864" s="6"/>
      <c r="I864" s="6"/>
    </row>
    <row r="865" spans="3:9" s="3" customFormat="1">
      <c r="C865" s="7"/>
      <c r="D865" s="6"/>
      <c r="E865" s="6"/>
      <c r="F865" s="6"/>
      <c r="G865" s="6"/>
      <c r="H865" s="6"/>
      <c r="I865" s="6"/>
    </row>
    <row r="866" spans="3:9" s="3" customFormat="1">
      <c r="C866" s="7"/>
      <c r="D866" s="6"/>
      <c r="E866" s="6"/>
      <c r="F866" s="6"/>
      <c r="G866" s="6"/>
      <c r="H866" s="6"/>
      <c r="I866" s="6"/>
    </row>
    <row r="867" spans="3:9" s="3" customFormat="1">
      <c r="C867" s="7"/>
      <c r="D867" s="6"/>
      <c r="E867" s="6"/>
      <c r="F867" s="6"/>
      <c r="G867" s="6"/>
      <c r="H867" s="6"/>
      <c r="I867" s="6"/>
    </row>
    <row r="868" spans="3:9" s="3" customFormat="1">
      <c r="C868" s="7"/>
      <c r="D868" s="6"/>
      <c r="E868" s="6"/>
      <c r="F868" s="6"/>
      <c r="G868" s="6"/>
      <c r="H868" s="6"/>
      <c r="I868" s="6"/>
    </row>
    <row r="869" spans="3:9" s="3" customFormat="1">
      <c r="C869" s="7"/>
      <c r="D869" s="6"/>
      <c r="E869" s="6"/>
      <c r="F869" s="6"/>
      <c r="G869" s="6"/>
      <c r="H869" s="6"/>
      <c r="I869" s="6"/>
    </row>
    <row r="870" spans="3:9" s="3" customFormat="1">
      <c r="C870" s="7"/>
      <c r="D870" s="6"/>
      <c r="E870" s="6"/>
      <c r="F870" s="6"/>
      <c r="G870" s="6"/>
      <c r="H870" s="6"/>
      <c r="I870" s="6"/>
    </row>
    <row r="871" spans="3:9" s="3" customFormat="1">
      <c r="C871" s="7"/>
      <c r="D871" s="6"/>
      <c r="E871" s="6"/>
      <c r="F871" s="6"/>
      <c r="G871" s="6"/>
      <c r="H871" s="6"/>
      <c r="I871" s="6"/>
    </row>
    <row r="872" spans="3:9" s="3" customFormat="1">
      <c r="C872" s="7"/>
      <c r="D872" s="6"/>
      <c r="E872" s="6"/>
      <c r="F872" s="6"/>
      <c r="G872" s="6"/>
      <c r="H872" s="6"/>
      <c r="I872" s="6"/>
    </row>
    <row r="873" spans="3:9" s="3" customFormat="1">
      <c r="C873" s="7"/>
      <c r="D873" s="6"/>
      <c r="E873" s="6"/>
      <c r="F873" s="6"/>
      <c r="G873" s="6"/>
      <c r="H873" s="6"/>
      <c r="I873" s="6"/>
    </row>
    <row r="874" spans="3:9" s="3" customFormat="1">
      <c r="C874" s="7"/>
      <c r="D874" s="6"/>
      <c r="E874" s="6"/>
      <c r="F874" s="6"/>
      <c r="G874" s="6"/>
      <c r="H874" s="6"/>
      <c r="I874" s="6"/>
    </row>
    <row r="875" spans="3:9" s="3" customFormat="1">
      <c r="C875" s="7"/>
      <c r="D875" s="6"/>
      <c r="E875" s="6"/>
      <c r="F875" s="6"/>
      <c r="G875" s="6"/>
      <c r="H875" s="6"/>
      <c r="I875" s="6"/>
    </row>
    <row r="876" spans="3:9" s="3" customFormat="1">
      <c r="C876" s="7"/>
      <c r="D876" s="6"/>
      <c r="E876" s="6"/>
      <c r="F876" s="6"/>
      <c r="G876" s="6"/>
      <c r="H876" s="6"/>
      <c r="I876" s="6"/>
    </row>
    <row r="877" spans="3:9" s="3" customFormat="1">
      <c r="C877" s="7"/>
      <c r="D877" s="6"/>
      <c r="E877" s="6"/>
      <c r="F877" s="6"/>
      <c r="G877" s="6"/>
      <c r="H877" s="6"/>
      <c r="I877" s="6"/>
    </row>
    <row r="878" spans="3:9" s="3" customFormat="1">
      <c r="C878" s="7"/>
      <c r="D878" s="6"/>
      <c r="E878" s="6"/>
      <c r="F878" s="6"/>
      <c r="G878" s="6"/>
      <c r="H878" s="6"/>
      <c r="I878" s="6"/>
    </row>
    <row r="879" spans="3:9" s="3" customFormat="1">
      <c r="C879" s="7"/>
      <c r="D879" s="6"/>
      <c r="E879" s="6"/>
      <c r="F879" s="6"/>
      <c r="G879" s="6"/>
      <c r="H879" s="6"/>
      <c r="I879" s="6"/>
    </row>
    <row r="880" spans="3:9" s="3" customFormat="1">
      <c r="C880" s="7"/>
      <c r="D880" s="6"/>
      <c r="E880" s="6"/>
      <c r="F880" s="6"/>
      <c r="G880" s="6"/>
      <c r="H880" s="6"/>
      <c r="I880" s="6"/>
    </row>
    <row r="881" spans="3:9" s="3" customFormat="1">
      <c r="C881" s="7"/>
      <c r="D881" s="6"/>
      <c r="E881" s="6"/>
      <c r="F881" s="6"/>
      <c r="G881" s="6"/>
      <c r="H881" s="6"/>
      <c r="I881" s="6"/>
    </row>
    <row r="882" spans="3:9" s="3" customFormat="1">
      <c r="C882" s="7"/>
      <c r="D882" s="6"/>
      <c r="E882" s="6"/>
      <c r="F882" s="6"/>
      <c r="G882" s="6"/>
      <c r="H882" s="6"/>
      <c r="I882" s="6"/>
    </row>
    <row r="883" spans="3:9" s="3" customFormat="1">
      <c r="C883" s="7"/>
      <c r="D883" s="6"/>
      <c r="E883" s="6"/>
      <c r="F883" s="6"/>
      <c r="G883" s="6"/>
      <c r="H883" s="6"/>
      <c r="I883" s="6"/>
    </row>
    <row r="884" spans="3:9" s="3" customFormat="1">
      <c r="C884" s="7"/>
      <c r="D884" s="6"/>
      <c r="E884" s="6"/>
      <c r="F884" s="6"/>
      <c r="G884" s="6"/>
      <c r="H884" s="6"/>
      <c r="I884" s="6"/>
    </row>
    <row r="885" spans="3:9" s="3" customFormat="1">
      <c r="C885" s="7"/>
      <c r="D885" s="6"/>
      <c r="E885" s="6"/>
      <c r="F885" s="6"/>
      <c r="G885" s="6"/>
      <c r="H885" s="6"/>
      <c r="I885" s="6"/>
    </row>
    <row r="886" spans="3:9" s="3" customFormat="1">
      <c r="C886" s="7"/>
      <c r="D886" s="6"/>
      <c r="E886" s="6"/>
      <c r="F886" s="6"/>
      <c r="G886" s="6"/>
      <c r="H886" s="6"/>
      <c r="I886" s="6"/>
    </row>
    <row r="887" spans="3:9" s="3" customFormat="1">
      <c r="C887" s="7"/>
      <c r="D887" s="6"/>
      <c r="E887" s="6"/>
      <c r="F887" s="6"/>
      <c r="G887" s="6"/>
      <c r="H887" s="6"/>
      <c r="I887" s="6"/>
    </row>
    <row r="888" spans="3:9" s="3" customFormat="1">
      <c r="C888" s="7"/>
      <c r="D888" s="6"/>
      <c r="E888" s="6"/>
      <c r="F888" s="6"/>
      <c r="G888" s="6"/>
      <c r="H888" s="6"/>
      <c r="I888" s="6"/>
    </row>
    <row r="889" spans="3:9" s="3" customFormat="1">
      <c r="C889" s="7"/>
      <c r="D889" s="6"/>
      <c r="E889" s="6"/>
      <c r="F889" s="6"/>
      <c r="G889" s="6"/>
      <c r="H889" s="6"/>
      <c r="I889" s="6"/>
    </row>
    <row r="890" spans="3:9" s="3" customFormat="1">
      <c r="C890" s="7"/>
      <c r="D890" s="6"/>
      <c r="E890" s="6"/>
      <c r="F890" s="6"/>
      <c r="G890" s="6"/>
      <c r="H890" s="6"/>
      <c r="I890" s="6"/>
    </row>
    <row r="891" spans="3:9" s="3" customFormat="1">
      <c r="C891" s="7"/>
      <c r="D891" s="6"/>
      <c r="E891" s="6"/>
      <c r="F891" s="6"/>
      <c r="G891" s="6"/>
      <c r="H891" s="6"/>
      <c r="I891" s="6"/>
    </row>
    <row r="892" spans="3:9" s="3" customFormat="1">
      <c r="C892" s="7"/>
      <c r="D892" s="6"/>
      <c r="E892" s="6"/>
      <c r="F892" s="6"/>
      <c r="G892" s="6"/>
      <c r="H892" s="6"/>
      <c r="I892" s="6"/>
    </row>
    <row r="893" spans="3:9" s="3" customFormat="1">
      <c r="C893" s="7"/>
      <c r="D893" s="6"/>
      <c r="E893" s="6"/>
      <c r="F893" s="6"/>
      <c r="G893" s="6"/>
      <c r="H893" s="6"/>
      <c r="I893" s="6"/>
    </row>
    <row r="894" spans="3:9" s="3" customFormat="1">
      <c r="C894" s="7"/>
      <c r="D894" s="6"/>
      <c r="E894" s="6"/>
      <c r="F894" s="6"/>
      <c r="G894" s="6"/>
      <c r="H894" s="6"/>
      <c r="I894" s="6"/>
    </row>
    <row r="895" spans="3:9" s="3" customFormat="1">
      <c r="C895" s="7"/>
      <c r="D895" s="6"/>
      <c r="E895" s="6"/>
      <c r="F895" s="6"/>
      <c r="G895" s="6"/>
      <c r="H895" s="6"/>
      <c r="I895" s="6"/>
    </row>
    <row r="896" spans="3:9" s="3" customFormat="1">
      <c r="C896" s="7"/>
      <c r="D896" s="6"/>
      <c r="E896" s="6"/>
      <c r="F896" s="6"/>
      <c r="G896" s="6"/>
      <c r="H896" s="6"/>
      <c r="I896" s="6"/>
    </row>
    <row r="897" spans="3:9" s="3" customFormat="1">
      <c r="C897" s="7"/>
      <c r="D897" s="6"/>
      <c r="E897" s="6"/>
      <c r="F897" s="6"/>
      <c r="G897" s="6"/>
      <c r="H897" s="6"/>
      <c r="I897" s="6"/>
    </row>
    <row r="898" spans="3:9" s="3" customFormat="1">
      <c r="C898" s="7"/>
      <c r="D898" s="6"/>
      <c r="E898" s="6"/>
      <c r="F898" s="6"/>
      <c r="G898" s="6"/>
      <c r="H898" s="6"/>
      <c r="I898" s="6"/>
    </row>
    <row r="899" spans="3:9" s="3" customFormat="1">
      <c r="C899" s="7"/>
      <c r="D899" s="6"/>
      <c r="E899" s="6"/>
      <c r="F899" s="6"/>
      <c r="G899" s="6"/>
      <c r="H899" s="6"/>
      <c r="I899" s="6"/>
    </row>
    <row r="900" spans="3:9" s="3" customFormat="1">
      <c r="C900" s="7"/>
      <c r="D900" s="6"/>
      <c r="E900" s="6"/>
      <c r="F900" s="6"/>
      <c r="G900" s="6"/>
      <c r="H900" s="6"/>
      <c r="I900" s="6"/>
    </row>
    <row r="901" spans="3:9" s="3" customFormat="1">
      <c r="C901" s="7"/>
      <c r="D901" s="6"/>
      <c r="E901" s="6"/>
      <c r="F901" s="6"/>
      <c r="G901" s="6"/>
      <c r="H901" s="6"/>
      <c r="I901" s="6"/>
    </row>
    <row r="902" spans="3:9" s="3" customFormat="1">
      <c r="C902" s="7"/>
      <c r="D902" s="6"/>
      <c r="E902" s="6"/>
      <c r="F902" s="6"/>
      <c r="G902" s="6"/>
      <c r="H902" s="6"/>
      <c r="I902" s="6"/>
    </row>
    <row r="903" spans="3:9" s="3" customFormat="1">
      <c r="C903" s="7"/>
      <c r="D903" s="6"/>
      <c r="E903" s="6"/>
      <c r="F903" s="6"/>
      <c r="G903" s="6"/>
      <c r="H903" s="6"/>
      <c r="I903" s="6"/>
    </row>
    <row r="904" spans="3:9" s="3" customFormat="1">
      <c r="C904" s="7"/>
      <c r="D904" s="6"/>
      <c r="E904" s="6"/>
      <c r="F904" s="6"/>
      <c r="G904" s="6"/>
      <c r="H904" s="6"/>
      <c r="I904" s="6"/>
    </row>
    <row r="905" spans="3:9" s="3" customFormat="1">
      <c r="C905" s="7"/>
      <c r="D905" s="6"/>
      <c r="E905" s="6"/>
      <c r="F905" s="6"/>
      <c r="G905" s="6"/>
      <c r="H905" s="6"/>
      <c r="I905" s="6"/>
    </row>
    <row r="906" spans="3:9" s="3" customFormat="1">
      <c r="C906" s="7"/>
      <c r="D906" s="6"/>
      <c r="E906" s="6"/>
      <c r="F906" s="6"/>
      <c r="G906" s="6"/>
      <c r="H906" s="6"/>
      <c r="I906" s="6"/>
    </row>
    <row r="907" spans="3:9" s="3" customFormat="1">
      <c r="C907" s="7"/>
      <c r="D907" s="6"/>
      <c r="E907" s="6"/>
      <c r="F907" s="6"/>
      <c r="G907" s="6"/>
      <c r="H907" s="6"/>
      <c r="I907" s="6"/>
    </row>
    <row r="908" spans="3:9" s="3" customFormat="1">
      <c r="C908" s="7"/>
      <c r="D908" s="6"/>
      <c r="E908" s="6"/>
      <c r="F908" s="6"/>
      <c r="G908" s="6"/>
      <c r="H908" s="6"/>
      <c r="I908" s="6"/>
    </row>
    <row r="909" spans="3:9" s="3" customFormat="1">
      <c r="C909" s="7"/>
      <c r="D909" s="6"/>
      <c r="E909" s="6"/>
      <c r="F909" s="6"/>
      <c r="G909" s="6"/>
      <c r="H909" s="6"/>
      <c r="I909" s="6"/>
    </row>
    <row r="910" spans="3:9" s="3" customFormat="1">
      <c r="C910" s="7"/>
      <c r="D910" s="6"/>
      <c r="E910" s="6"/>
      <c r="F910" s="6"/>
      <c r="G910" s="6"/>
      <c r="H910" s="6"/>
      <c r="I910" s="6"/>
    </row>
    <row r="911" spans="3:9" s="3" customFormat="1">
      <c r="C911" s="7"/>
      <c r="D911" s="6"/>
      <c r="E911" s="6"/>
      <c r="F911" s="6"/>
      <c r="G911" s="6"/>
      <c r="H911" s="6"/>
      <c r="I911" s="6"/>
    </row>
    <row r="912" spans="3:9" s="3" customFormat="1">
      <c r="C912" s="7"/>
      <c r="D912" s="6"/>
      <c r="E912" s="6"/>
      <c r="F912" s="6"/>
      <c r="G912" s="6"/>
      <c r="H912" s="6"/>
      <c r="I912" s="6"/>
    </row>
    <row r="913" spans="3:9" s="3" customFormat="1">
      <c r="C913" s="7"/>
      <c r="D913" s="6"/>
      <c r="E913" s="6"/>
      <c r="F913" s="6"/>
      <c r="G913" s="6"/>
      <c r="H913" s="6"/>
      <c r="I913" s="6"/>
    </row>
    <row r="914" spans="3:9" s="3" customFormat="1">
      <c r="C914" s="7"/>
      <c r="D914" s="6"/>
      <c r="E914" s="6"/>
      <c r="F914" s="6"/>
      <c r="G914" s="6"/>
      <c r="H914" s="6"/>
      <c r="I914" s="6"/>
    </row>
    <row r="915" spans="3:9" s="3" customFormat="1">
      <c r="C915" s="7"/>
      <c r="D915" s="6"/>
      <c r="E915" s="6"/>
      <c r="F915" s="6"/>
      <c r="G915" s="6"/>
      <c r="H915" s="6"/>
      <c r="I915" s="6"/>
    </row>
    <row r="916" spans="3:9" s="3" customFormat="1">
      <c r="C916" s="7"/>
      <c r="D916" s="6"/>
      <c r="E916" s="6"/>
      <c r="F916" s="6"/>
      <c r="G916" s="6"/>
      <c r="H916" s="6"/>
      <c r="I916" s="6"/>
    </row>
    <row r="917" spans="3:9" s="3" customFormat="1">
      <c r="C917" s="7"/>
      <c r="D917" s="6"/>
      <c r="E917" s="6"/>
      <c r="F917" s="6"/>
      <c r="G917" s="6"/>
      <c r="H917" s="6"/>
      <c r="I917" s="6"/>
    </row>
    <row r="918" spans="3:9" s="3" customFormat="1">
      <c r="C918" s="7"/>
      <c r="D918" s="6"/>
      <c r="E918" s="6"/>
      <c r="F918" s="6"/>
      <c r="G918" s="6"/>
      <c r="H918" s="6"/>
      <c r="I918" s="6"/>
    </row>
    <row r="919" spans="3:9" s="3" customFormat="1">
      <c r="C919" s="7"/>
      <c r="D919" s="6"/>
      <c r="E919" s="6"/>
      <c r="F919" s="6"/>
      <c r="G919" s="6"/>
      <c r="H919" s="6"/>
      <c r="I919" s="6"/>
    </row>
    <row r="920" spans="3:9" s="3" customFormat="1">
      <c r="C920" s="7"/>
      <c r="D920" s="6"/>
      <c r="E920" s="6"/>
      <c r="F920" s="6"/>
      <c r="G920" s="6"/>
      <c r="H920" s="6"/>
      <c r="I920" s="6"/>
    </row>
    <row r="921" spans="3:9" s="3" customFormat="1">
      <c r="C921" s="7"/>
      <c r="D921" s="6"/>
      <c r="E921" s="6"/>
      <c r="F921" s="6"/>
      <c r="G921" s="6"/>
      <c r="H921" s="6"/>
      <c r="I921" s="6"/>
    </row>
    <row r="922" spans="3:9" s="3" customFormat="1">
      <c r="C922" s="7"/>
      <c r="D922" s="6"/>
      <c r="E922" s="6"/>
      <c r="F922" s="6"/>
      <c r="G922" s="6"/>
      <c r="H922" s="6"/>
      <c r="I922" s="6"/>
    </row>
    <row r="923" spans="3:9" s="3" customFormat="1">
      <c r="C923" s="7"/>
      <c r="D923" s="6"/>
      <c r="E923" s="6"/>
      <c r="F923" s="6"/>
      <c r="G923" s="6"/>
      <c r="H923" s="6"/>
      <c r="I923" s="6"/>
    </row>
    <row r="924" spans="3:9" s="3" customFormat="1">
      <c r="C924" s="7"/>
      <c r="D924" s="6"/>
      <c r="E924" s="6"/>
      <c r="F924" s="6"/>
      <c r="G924" s="6"/>
      <c r="H924" s="6"/>
      <c r="I924" s="6"/>
    </row>
    <row r="925" spans="3:9" s="3" customFormat="1">
      <c r="C925" s="7"/>
      <c r="D925" s="6"/>
      <c r="E925" s="6"/>
      <c r="F925" s="6"/>
      <c r="G925" s="6"/>
      <c r="H925" s="6"/>
      <c r="I925" s="6"/>
    </row>
    <row r="926" spans="3:9" s="3" customFormat="1">
      <c r="C926" s="7"/>
      <c r="D926" s="6"/>
      <c r="E926" s="6"/>
      <c r="F926" s="6"/>
      <c r="G926" s="6"/>
      <c r="H926" s="6"/>
      <c r="I926" s="6"/>
    </row>
    <row r="927" spans="3:9" s="3" customFormat="1">
      <c r="C927" s="7"/>
      <c r="D927" s="6"/>
      <c r="E927" s="6"/>
      <c r="F927" s="6"/>
      <c r="G927" s="6"/>
      <c r="H927" s="6"/>
      <c r="I927" s="6"/>
    </row>
    <row r="928" spans="3:9" s="3" customFormat="1">
      <c r="C928" s="7"/>
      <c r="D928" s="6"/>
      <c r="E928" s="6"/>
      <c r="F928" s="6"/>
      <c r="G928" s="6"/>
      <c r="H928" s="6"/>
      <c r="I928" s="6"/>
    </row>
    <row r="929" spans="3:9" s="3" customFormat="1">
      <c r="C929" s="7"/>
      <c r="D929" s="6"/>
      <c r="E929" s="6"/>
      <c r="F929" s="6"/>
      <c r="G929" s="6"/>
      <c r="H929" s="6"/>
      <c r="I929" s="6"/>
    </row>
    <row r="930" spans="3:9" s="3" customFormat="1">
      <c r="C930" s="7"/>
      <c r="D930" s="6"/>
      <c r="E930" s="6"/>
      <c r="F930" s="6"/>
      <c r="G930" s="6"/>
      <c r="H930" s="6"/>
      <c r="I930" s="6"/>
    </row>
    <row r="931" spans="3:9" s="3" customFormat="1">
      <c r="C931" s="7"/>
      <c r="D931" s="6"/>
      <c r="E931" s="6"/>
      <c r="F931" s="6"/>
      <c r="G931" s="6"/>
      <c r="H931" s="6"/>
      <c r="I931" s="6"/>
    </row>
    <row r="932" spans="3:9" s="3" customFormat="1">
      <c r="C932" s="7"/>
      <c r="D932" s="6"/>
      <c r="E932" s="6"/>
      <c r="F932" s="6"/>
      <c r="G932" s="6"/>
      <c r="H932" s="6"/>
      <c r="I932" s="6"/>
    </row>
    <row r="933" spans="3:9" s="3" customFormat="1">
      <c r="C933" s="7"/>
      <c r="D933" s="6"/>
      <c r="E933" s="6"/>
      <c r="F933" s="6"/>
      <c r="G933" s="6"/>
      <c r="H933" s="6"/>
      <c r="I933" s="6"/>
    </row>
    <row r="934" spans="3:9" s="3" customFormat="1">
      <c r="C934" s="7"/>
      <c r="D934" s="6"/>
      <c r="E934" s="6"/>
      <c r="F934" s="6"/>
      <c r="G934" s="6"/>
      <c r="H934" s="6"/>
      <c r="I934" s="6"/>
    </row>
    <row r="935" spans="3:9" s="3" customFormat="1">
      <c r="C935" s="7"/>
      <c r="D935" s="6"/>
      <c r="E935" s="6"/>
      <c r="F935" s="6"/>
      <c r="G935" s="6"/>
      <c r="H935" s="6"/>
      <c r="I935" s="6"/>
    </row>
    <row r="936" spans="3:9" s="3" customFormat="1">
      <c r="C936" s="7"/>
      <c r="D936" s="6"/>
      <c r="E936" s="6"/>
      <c r="F936" s="6"/>
      <c r="G936" s="6"/>
      <c r="H936" s="6"/>
      <c r="I936" s="6"/>
    </row>
    <row r="937" spans="3:9" s="3" customFormat="1">
      <c r="C937" s="7"/>
      <c r="D937" s="6"/>
      <c r="E937" s="6"/>
      <c r="F937" s="6"/>
      <c r="G937" s="6"/>
      <c r="H937" s="6"/>
      <c r="I937" s="6"/>
    </row>
    <row r="938" spans="3:9" s="3" customFormat="1">
      <c r="C938" s="7"/>
      <c r="D938" s="6"/>
      <c r="E938" s="6"/>
      <c r="F938" s="6"/>
      <c r="G938" s="6"/>
      <c r="H938" s="6"/>
      <c r="I938" s="6"/>
    </row>
    <row r="939" spans="3:9" s="3" customFormat="1">
      <c r="C939" s="7"/>
      <c r="D939" s="6"/>
      <c r="E939" s="6"/>
      <c r="F939" s="6"/>
      <c r="G939" s="6"/>
      <c r="H939" s="6"/>
      <c r="I939" s="6"/>
    </row>
    <row r="940" spans="3:9" s="3" customFormat="1">
      <c r="C940" s="7"/>
      <c r="D940" s="6"/>
      <c r="E940" s="6"/>
      <c r="F940" s="6"/>
      <c r="G940" s="6"/>
      <c r="H940" s="6"/>
      <c r="I940" s="6"/>
    </row>
    <row r="941" spans="3:9" s="3" customFormat="1">
      <c r="C941" s="7"/>
      <c r="D941" s="6"/>
      <c r="E941" s="6"/>
      <c r="F941" s="6"/>
      <c r="G941" s="6"/>
      <c r="H941" s="6"/>
      <c r="I941" s="6"/>
    </row>
    <row r="942" spans="3:9" s="3" customFormat="1">
      <c r="C942" s="7"/>
      <c r="D942" s="6"/>
      <c r="E942" s="6"/>
      <c r="F942" s="6"/>
      <c r="G942" s="6"/>
      <c r="H942" s="6"/>
      <c r="I942" s="6"/>
    </row>
    <row r="943" spans="3:9" s="3" customFormat="1">
      <c r="C943" s="7"/>
      <c r="D943" s="6"/>
      <c r="E943" s="6"/>
      <c r="F943" s="6"/>
      <c r="G943" s="6"/>
      <c r="H943" s="6"/>
      <c r="I943" s="6"/>
    </row>
    <row r="944" spans="3:9" s="3" customFormat="1">
      <c r="C944" s="7"/>
      <c r="D944" s="6"/>
      <c r="E944" s="6"/>
      <c r="F944" s="6"/>
      <c r="G944" s="6"/>
      <c r="H944" s="6"/>
      <c r="I944" s="6"/>
    </row>
    <row r="945" spans="3:9" s="3" customFormat="1">
      <c r="C945" s="7"/>
      <c r="D945" s="6"/>
      <c r="E945" s="6"/>
      <c r="F945" s="6"/>
      <c r="G945" s="6"/>
      <c r="H945" s="6"/>
      <c r="I945" s="6"/>
    </row>
    <row r="946" spans="3:9" s="3" customFormat="1">
      <c r="C946" s="7"/>
      <c r="D946" s="6"/>
      <c r="E946" s="6"/>
      <c r="F946" s="6"/>
      <c r="G946" s="6"/>
      <c r="H946" s="6"/>
      <c r="I946" s="6"/>
    </row>
    <row r="947" spans="3:9" s="3" customFormat="1">
      <c r="C947" s="7"/>
      <c r="D947" s="6"/>
      <c r="E947" s="6"/>
      <c r="F947" s="6"/>
      <c r="G947" s="6"/>
      <c r="H947" s="6"/>
      <c r="I947" s="6"/>
    </row>
    <row r="948" spans="3:9" s="3" customFormat="1">
      <c r="C948" s="7"/>
      <c r="D948" s="6"/>
      <c r="E948" s="6"/>
      <c r="F948" s="6"/>
      <c r="G948" s="6"/>
      <c r="H948" s="6"/>
      <c r="I948" s="6"/>
    </row>
    <row r="949" spans="3:9" s="3" customFormat="1">
      <c r="C949" s="7"/>
      <c r="D949" s="6"/>
      <c r="E949" s="6"/>
      <c r="F949" s="6"/>
      <c r="G949" s="6"/>
      <c r="H949" s="6"/>
      <c r="I949" s="6"/>
    </row>
    <row r="950" spans="3:9" s="3" customFormat="1">
      <c r="C950" s="7"/>
      <c r="D950" s="6"/>
      <c r="E950" s="6"/>
      <c r="F950" s="6"/>
      <c r="G950" s="6"/>
      <c r="H950" s="6"/>
      <c r="I950" s="6"/>
    </row>
    <row r="951" spans="3:9" s="3" customFormat="1">
      <c r="C951" s="7"/>
      <c r="D951" s="6"/>
      <c r="E951" s="6"/>
      <c r="F951" s="6"/>
      <c r="G951" s="6"/>
      <c r="H951" s="6"/>
      <c r="I951" s="6"/>
    </row>
    <row r="952" spans="3:9" s="3" customFormat="1">
      <c r="C952" s="7"/>
      <c r="D952" s="6"/>
      <c r="E952" s="6"/>
      <c r="F952" s="6"/>
      <c r="G952" s="6"/>
      <c r="H952" s="6"/>
      <c r="I952" s="6"/>
    </row>
    <row r="953" spans="3:9" s="3" customFormat="1">
      <c r="C953" s="7"/>
      <c r="D953" s="6"/>
      <c r="E953" s="6"/>
      <c r="F953" s="6"/>
      <c r="G953" s="6"/>
      <c r="H953" s="6"/>
      <c r="I953" s="6"/>
    </row>
    <row r="954" spans="3:9" s="3" customFormat="1">
      <c r="C954" s="7"/>
      <c r="D954" s="6"/>
      <c r="E954" s="6"/>
      <c r="F954" s="6"/>
      <c r="G954" s="6"/>
      <c r="H954" s="6"/>
      <c r="I954" s="6"/>
    </row>
    <row r="955" spans="3:9" s="3" customFormat="1">
      <c r="C955" s="7"/>
      <c r="D955" s="6"/>
      <c r="E955" s="6"/>
      <c r="F955" s="6"/>
      <c r="G955" s="6"/>
      <c r="H955" s="6"/>
      <c r="I955" s="6"/>
    </row>
    <row r="956" spans="3:9" s="3" customFormat="1">
      <c r="C956" s="7"/>
      <c r="D956" s="6"/>
      <c r="E956" s="6"/>
      <c r="F956" s="6"/>
      <c r="G956" s="6"/>
      <c r="H956" s="6"/>
      <c r="I956" s="6"/>
    </row>
    <row r="957" spans="3:9" s="3" customFormat="1">
      <c r="C957" s="7"/>
      <c r="D957" s="6"/>
      <c r="E957" s="6"/>
      <c r="F957" s="6"/>
      <c r="G957" s="6"/>
      <c r="H957" s="6"/>
      <c r="I957" s="6"/>
    </row>
    <row r="958" spans="3:9" s="3" customFormat="1">
      <c r="C958" s="7"/>
      <c r="D958" s="6"/>
      <c r="E958" s="6"/>
      <c r="F958" s="6"/>
      <c r="G958" s="6"/>
      <c r="H958" s="6"/>
      <c r="I958" s="6"/>
    </row>
    <row r="959" spans="3:9" s="3" customFormat="1">
      <c r="C959" s="7"/>
      <c r="D959" s="6"/>
      <c r="E959" s="6"/>
      <c r="F959" s="6"/>
      <c r="G959" s="6"/>
      <c r="H959" s="6"/>
      <c r="I959" s="6"/>
    </row>
    <row r="960" spans="3:9" s="3" customFormat="1">
      <c r="C960" s="7"/>
      <c r="D960" s="6"/>
      <c r="E960" s="6"/>
      <c r="F960" s="6"/>
      <c r="G960" s="6"/>
      <c r="H960" s="6"/>
      <c r="I960" s="6"/>
    </row>
    <row r="961" spans="3:9" s="3" customFormat="1">
      <c r="C961" s="7"/>
      <c r="D961" s="6"/>
      <c r="E961" s="6"/>
      <c r="F961" s="6"/>
      <c r="G961" s="6"/>
      <c r="H961" s="6"/>
      <c r="I961" s="6"/>
    </row>
    <row r="962" spans="3:9" s="3" customFormat="1">
      <c r="C962" s="7"/>
      <c r="D962" s="6"/>
      <c r="E962" s="6"/>
      <c r="F962" s="6"/>
      <c r="G962" s="6"/>
      <c r="H962" s="6"/>
      <c r="I962" s="6"/>
    </row>
    <row r="963" spans="3:9" s="3" customFormat="1">
      <c r="C963" s="7"/>
      <c r="D963" s="6"/>
      <c r="E963" s="6"/>
      <c r="F963" s="6"/>
      <c r="G963" s="6"/>
      <c r="H963" s="6"/>
      <c r="I963" s="6"/>
    </row>
    <row r="964" spans="3:9" s="3" customFormat="1">
      <c r="C964" s="7"/>
      <c r="D964" s="6"/>
      <c r="E964" s="6"/>
      <c r="F964" s="6"/>
      <c r="G964" s="6"/>
      <c r="H964" s="6"/>
      <c r="I964" s="6"/>
    </row>
    <row r="965" spans="3:9" s="3" customFormat="1">
      <c r="C965" s="7"/>
      <c r="D965" s="6"/>
      <c r="E965" s="6"/>
      <c r="F965" s="6"/>
      <c r="G965" s="6"/>
      <c r="H965" s="6"/>
      <c r="I965" s="6"/>
    </row>
    <row r="966" spans="3:9" s="3" customFormat="1">
      <c r="C966" s="7"/>
      <c r="D966" s="6"/>
      <c r="E966" s="6"/>
      <c r="F966" s="6"/>
      <c r="G966" s="6"/>
      <c r="H966" s="6"/>
      <c r="I966" s="6"/>
    </row>
    <row r="967" spans="3:9" s="3" customFormat="1">
      <c r="C967" s="7"/>
      <c r="D967" s="6"/>
      <c r="E967" s="6"/>
      <c r="F967" s="6"/>
      <c r="G967" s="6"/>
      <c r="H967" s="6"/>
      <c r="I967" s="6"/>
    </row>
    <row r="968" spans="3:9" s="3" customFormat="1">
      <c r="C968" s="7"/>
      <c r="D968" s="6"/>
      <c r="E968" s="6"/>
      <c r="F968" s="6"/>
      <c r="G968" s="6"/>
      <c r="H968" s="6"/>
      <c r="I968" s="6"/>
    </row>
    <row r="969" spans="3:9" s="3" customFormat="1">
      <c r="C969" s="7"/>
      <c r="D969" s="6"/>
      <c r="E969" s="6"/>
      <c r="F969" s="6"/>
      <c r="G969" s="6"/>
      <c r="H969" s="6"/>
      <c r="I969" s="6"/>
    </row>
    <row r="970" spans="3:9" s="3" customFormat="1">
      <c r="C970" s="7"/>
      <c r="D970" s="6"/>
      <c r="E970" s="6"/>
      <c r="F970" s="6"/>
      <c r="G970" s="6"/>
      <c r="H970" s="6"/>
      <c r="I970" s="6"/>
    </row>
    <row r="971" spans="3:9" s="3" customFormat="1">
      <c r="C971" s="7"/>
      <c r="D971" s="6"/>
      <c r="E971" s="6"/>
      <c r="F971" s="6"/>
      <c r="G971" s="6"/>
      <c r="H971" s="6"/>
      <c r="I971" s="6"/>
    </row>
    <row r="972" spans="3:9" s="3" customFormat="1">
      <c r="C972" s="7"/>
      <c r="D972" s="6"/>
      <c r="E972" s="6"/>
      <c r="F972" s="6"/>
      <c r="G972" s="6"/>
      <c r="H972" s="6"/>
      <c r="I972" s="6"/>
    </row>
    <row r="973" spans="3:9" s="3" customFormat="1">
      <c r="C973" s="7"/>
      <c r="D973" s="6"/>
      <c r="E973" s="6"/>
      <c r="F973" s="6"/>
      <c r="G973" s="6"/>
      <c r="H973" s="6"/>
      <c r="I973" s="6"/>
    </row>
    <row r="974" spans="3:9" s="3" customFormat="1">
      <c r="C974" s="7"/>
      <c r="D974" s="6"/>
      <c r="E974" s="6"/>
      <c r="F974" s="6"/>
      <c r="G974" s="6"/>
      <c r="H974" s="6"/>
      <c r="I974" s="6"/>
    </row>
    <row r="975" spans="3:9" s="3" customFormat="1">
      <c r="C975" s="7"/>
      <c r="D975" s="6"/>
      <c r="E975" s="6"/>
      <c r="F975" s="6"/>
      <c r="G975" s="6"/>
      <c r="H975" s="6"/>
      <c r="I975" s="6"/>
    </row>
    <row r="976" spans="3:9" s="3" customFormat="1">
      <c r="C976" s="7"/>
      <c r="D976" s="6"/>
      <c r="E976" s="6"/>
      <c r="F976" s="6"/>
      <c r="G976" s="6"/>
      <c r="H976" s="6"/>
      <c r="I976" s="6"/>
    </row>
    <row r="977" spans="3:9" s="3" customFormat="1">
      <c r="C977" s="7"/>
      <c r="D977" s="6"/>
      <c r="E977" s="6"/>
      <c r="F977" s="6"/>
      <c r="G977" s="6"/>
      <c r="H977" s="6"/>
      <c r="I977" s="6"/>
    </row>
    <row r="978" spans="3:9" s="3" customFormat="1">
      <c r="C978" s="7"/>
      <c r="D978" s="6"/>
      <c r="E978" s="6"/>
      <c r="F978" s="6"/>
      <c r="G978" s="6"/>
      <c r="H978" s="6"/>
      <c r="I978" s="6"/>
    </row>
    <row r="979" spans="3:9" s="3" customFormat="1">
      <c r="C979" s="7"/>
      <c r="D979" s="6"/>
      <c r="E979" s="6"/>
      <c r="F979" s="6"/>
      <c r="G979" s="6"/>
      <c r="H979" s="6"/>
      <c r="I979" s="6"/>
    </row>
    <row r="980" spans="3:9" s="3" customFormat="1">
      <c r="C980" s="7"/>
      <c r="D980" s="6"/>
      <c r="E980" s="6"/>
      <c r="F980" s="6"/>
      <c r="G980" s="6"/>
      <c r="H980" s="6"/>
      <c r="I980" s="6"/>
    </row>
    <row r="981" spans="3:9" s="3" customFormat="1">
      <c r="C981" s="7"/>
      <c r="D981" s="6"/>
      <c r="E981" s="6"/>
      <c r="F981" s="6"/>
      <c r="G981" s="6"/>
      <c r="H981" s="6"/>
      <c r="I981" s="6"/>
    </row>
    <row r="982" spans="3:9" s="3" customFormat="1">
      <c r="C982" s="7"/>
      <c r="D982" s="6"/>
      <c r="E982" s="6"/>
      <c r="F982" s="6"/>
      <c r="G982" s="6"/>
      <c r="H982" s="6"/>
      <c r="I982" s="6"/>
    </row>
    <row r="983" spans="3:9" s="3" customFormat="1">
      <c r="C983" s="7"/>
      <c r="D983" s="6"/>
      <c r="E983" s="6"/>
      <c r="F983" s="6"/>
      <c r="G983" s="6"/>
      <c r="H983" s="6"/>
      <c r="I983" s="6"/>
    </row>
    <row r="984" spans="3:9" s="3" customFormat="1">
      <c r="C984" s="7"/>
      <c r="D984" s="6"/>
      <c r="E984" s="6"/>
      <c r="F984" s="6"/>
      <c r="G984" s="6"/>
      <c r="H984" s="6"/>
      <c r="I984" s="6"/>
    </row>
    <row r="985" spans="3:9" s="3" customFormat="1">
      <c r="C985" s="7"/>
      <c r="D985" s="6"/>
      <c r="E985" s="6"/>
      <c r="F985" s="6"/>
      <c r="G985" s="6"/>
      <c r="H985" s="6"/>
      <c r="I985" s="6"/>
    </row>
    <row r="986" spans="3:9" s="3" customFormat="1">
      <c r="C986" s="7"/>
      <c r="D986" s="6"/>
      <c r="E986" s="6"/>
      <c r="F986" s="6"/>
      <c r="G986" s="6"/>
      <c r="H986" s="6"/>
      <c r="I986" s="6"/>
    </row>
    <row r="987" spans="3:9" s="3" customFormat="1">
      <c r="C987" s="7"/>
      <c r="D987" s="6"/>
      <c r="E987" s="6"/>
      <c r="F987" s="6"/>
      <c r="G987" s="6"/>
      <c r="H987" s="6"/>
      <c r="I987" s="6"/>
    </row>
    <row r="988" spans="3:9" s="3" customFormat="1">
      <c r="C988" s="7"/>
      <c r="D988" s="6"/>
      <c r="E988" s="6"/>
      <c r="F988" s="6"/>
      <c r="G988" s="6"/>
      <c r="H988" s="6"/>
      <c r="I988" s="6"/>
    </row>
    <row r="989" spans="3:9" s="3" customFormat="1">
      <c r="C989" s="7"/>
      <c r="D989" s="6"/>
      <c r="E989" s="6"/>
      <c r="F989" s="6"/>
      <c r="G989" s="6"/>
      <c r="H989" s="6"/>
      <c r="I989" s="6"/>
    </row>
    <row r="990" spans="3:9" s="3" customFormat="1">
      <c r="C990" s="7"/>
      <c r="D990" s="6"/>
      <c r="E990" s="6"/>
      <c r="F990" s="6"/>
      <c r="G990" s="6"/>
      <c r="H990" s="6"/>
      <c r="I990" s="6"/>
    </row>
    <row r="991" spans="3:9" s="3" customFormat="1">
      <c r="C991" s="7"/>
      <c r="D991" s="6"/>
      <c r="E991" s="6"/>
      <c r="F991" s="6"/>
      <c r="G991" s="6"/>
      <c r="H991" s="6"/>
      <c r="I991" s="6"/>
    </row>
    <row r="992" spans="3:9" s="3" customFormat="1">
      <c r="C992" s="7"/>
      <c r="D992" s="6"/>
      <c r="E992" s="6"/>
      <c r="F992" s="6"/>
      <c r="G992" s="6"/>
      <c r="H992" s="6"/>
      <c r="I992" s="6"/>
    </row>
    <row r="993" spans="3:9" s="3" customFormat="1">
      <c r="C993" s="7"/>
      <c r="D993" s="6"/>
      <c r="E993" s="6"/>
      <c r="F993" s="6"/>
      <c r="G993" s="6"/>
      <c r="H993" s="6"/>
      <c r="I993" s="6"/>
    </row>
    <row r="994" spans="3:9" s="3" customFormat="1">
      <c r="C994" s="7"/>
      <c r="D994" s="6"/>
      <c r="E994" s="6"/>
      <c r="F994" s="6"/>
      <c r="G994" s="6"/>
      <c r="H994" s="6"/>
      <c r="I994" s="6"/>
    </row>
    <row r="995" spans="3:9" s="3" customFormat="1">
      <c r="C995" s="7"/>
      <c r="D995" s="6"/>
      <c r="E995" s="6"/>
      <c r="F995" s="6"/>
      <c r="G995" s="6"/>
      <c r="H995" s="6"/>
      <c r="I995" s="6"/>
    </row>
    <row r="996" spans="3:9" s="3" customFormat="1">
      <c r="C996" s="7"/>
      <c r="D996" s="6"/>
      <c r="E996" s="6"/>
      <c r="F996" s="6"/>
      <c r="G996" s="6"/>
      <c r="H996" s="6"/>
      <c r="I996" s="6"/>
    </row>
    <row r="997" spans="3:9" s="3" customFormat="1">
      <c r="C997" s="7"/>
      <c r="D997" s="6"/>
      <c r="E997" s="6"/>
      <c r="F997" s="6"/>
      <c r="G997" s="6"/>
      <c r="H997" s="6"/>
      <c r="I997" s="6"/>
    </row>
    <row r="998" spans="3:9" s="3" customFormat="1">
      <c r="C998" s="7"/>
      <c r="D998" s="6"/>
      <c r="E998" s="6"/>
      <c r="F998" s="6"/>
      <c r="G998" s="6"/>
      <c r="H998" s="6"/>
      <c r="I998" s="6"/>
    </row>
    <row r="999" spans="3:9" s="3" customFormat="1">
      <c r="C999" s="7"/>
      <c r="D999" s="6"/>
      <c r="E999" s="6"/>
      <c r="F999" s="6"/>
      <c r="G999" s="6"/>
      <c r="H999" s="6"/>
      <c r="I999" s="6"/>
    </row>
    <row r="1000" spans="3:9" s="3" customFormat="1">
      <c r="C1000" s="7"/>
      <c r="D1000" s="6"/>
      <c r="E1000" s="6"/>
      <c r="F1000" s="6"/>
      <c r="G1000" s="6"/>
      <c r="H1000" s="6"/>
      <c r="I1000" s="6"/>
    </row>
    <row r="1001" spans="3:9" s="3" customFormat="1">
      <c r="C1001" s="7"/>
      <c r="D1001" s="6"/>
      <c r="E1001" s="6"/>
      <c r="F1001" s="6"/>
      <c r="G1001" s="6"/>
      <c r="H1001" s="6"/>
      <c r="I1001" s="6"/>
    </row>
    <row r="1002" spans="3:9" s="3" customFormat="1">
      <c r="C1002" s="7"/>
      <c r="D1002" s="6"/>
      <c r="E1002" s="6"/>
      <c r="F1002" s="6"/>
      <c r="G1002" s="6"/>
      <c r="H1002" s="6"/>
      <c r="I1002" s="6"/>
    </row>
    <row r="1003" spans="3:9" s="3" customFormat="1">
      <c r="C1003" s="7"/>
      <c r="D1003" s="6"/>
      <c r="E1003" s="6"/>
      <c r="F1003" s="6"/>
      <c r="G1003" s="6"/>
      <c r="H1003" s="6"/>
      <c r="I1003" s="6"/>
    </row>
    <row r="1004" spans="3:9" s="3" customFormat="1">
      <c r="C1004" s="7"/>
      <c r="D1004" s="6"/>
      <c r="E1004" s="6"/>
      <c r="F1004" s="6"/>
      <c r="G1004" s="6"/>
      <c r="H1004" s="6"/>
      <c r="I1004" s="6"/>
    </row>
    <row r="1005" spans="3:9" s="3" customFormat="1">
      <c r="C1005" s="7"/>
      <c r="D1005" s="6"/>
      <c r="E1005" s="6"/>
      <c r="F1005" s="6"/>
      <c r="G1005" s="6"/>
      <c r="H1005" s="6"/>
      <c r="I1005" s="6"/>
    </row>
    <row r="1006" spans="3:9" s="3" customFormat="1">
      <c r="C1006" s="7"/>
      <c r="D1006" s="6"/>
      <c r="E1006" s="6"/>
      <c r="F1006" s="6"/>
      <c r="G1006" s="6"/>
      <c r="H1006" s="6"/>
      <c r="I1006" s="6"/>
    </row>
    <row r="1007" spans="3:9" s="3" customFormat="1">
      <c r="C1007" s="7"/>
      <c r="D1007" s="6"/>
      <c r="E1007" s="6"/>
      <c r="F1007" s="6"/>
      <c r="G1007" s="6"/>
      <c r="H1007" s="6"/>
      <c r="I1007" s="6"/>
    </row>
    <row r="1008" spans="3:9" s="3" customFormat="1">
      <c r="C1008" s="7"/>
      <c r="D1008" s="6"/>
      <c r="E1008" s="6"/>
      <c r="F1008" s="6"/>
      <c r="G1008" s="6"/>
      <c r="H1008" s="6"/>
      <c r="I1008" s="6"/>
    </row>
    <row r="1009" spans="3:9" s="3" customFormat="1">
      <c r="C1009" s="7"/>
      <c r="D1009" s="6"/>
      <c r="E1009" s="6"/>
      <c r="F1009" s="6"/>
      <c r="G1009" s="6"/>
      <c r="H1009" s="6"/>
      <c r="I1009" s="6"/>
    </row>
    <row r="1010" spans="3:9" s="3" customFormat="1">
      <c r="C1010" s="7"/>
      <c r="D1010" s="6"/>
      <c r="E1010" s="6"/>
      <c r="F1010" s="6"/>
      <c r="G1010" s="6"/>
      <c r="H1010" s="6"/>
      <c r="I1010" s="6"/>
    </row>
    <row r="1011" spans="3:9" s="3" customFormat="1">
      <c r="C1011" s="7"/>
      <c r="D1011" s="6"/>
      <c r="E1011" s="6"/>
      <c r="F1011" s="6"/>
      <c r="G1011" s="6"/>
      <c r="H1011" s="6"/>
      <c r="I1011" s="6"/>
    </row>
    <row r="1012" spans="3:9" s="3" customFormat="1">
      <c r="C1012" s="7"/>
      <c r="D1012" s="6"/>
      <c r="E1012" s="6"/>
      <c r="F1012" s="6"/>
      <c r="G1012" s="6"/>
      <c r="H1012" s="6"/>
      <c r="I1012" s="6"/>
    </row>
    <row r="1013" spans="3:9" s="3" customFormat="1">
      <c r="C1013" s="7"/>
      <c r="D1013" s="6"/>
      <c r="E1013" s="6"/>
      <c r="F1013" s="6"/>
      <c r="G1013" s="6"/>
      <c r="H1013" s="6"/>
      <c r="I1013" s="6"/>
    </row>
    <row r="1014" spans="3:9" s="3" customFormat="1">
      <c r="C1014" s="7"/>
      <c r="D1014" s="6"/>
      <c r="E1014" s="6"/>
      <c r="F1014" s="6"/>
      <c r="G1014" s="6"/>
      <c r="H1014" s="6"/>
      <c r="I1014" s="6"/>
    </row>
    <row r="1015" spans="3:9" s="3" customFormat="1">
      <c r="C1015" s="7"/>
      <c r="D1015" s="6"/>
      <c r="E1015" s="6"/>
      <c r="F1015" s="6"/>
      <c r="G1015" s="6"/>
      <c r="H1015" s="6"/>
      <c r="I1015" s="6"/>
    </row>
    <row r="1016" spans="3:9" s="3" customFormat="1">
      <c r="C1016" s="7"/>
      <c r="D1016" s="6"/>
      <c r="E1016" s="6"/>
      <c r="F1016" s="6"/>
      <c r="G1016" s="6"/>
      <c r="H1016" s="6"/>
      <c r="I1016" s="6"/>
    </row>
    <row r="1017" spans="3:9" s="3" customFormat="1">
      <c r="C1017" s="7"/>
      <c r="D1017" s="6"/>
      <c r="E1017" s="6"/>
      <c r="F1017" s="6"/>
      <c r="G1017" s="6"/>
      <c r="H1017" s="6"/>
      <c r="I1017" s="6"/>
    </row>
    <row r="1018" spans="3:9" s="3" customFormat="1">
      <c r="C1018" s="7"/>
      <c r="D1018" s="6"/>
      <c r="E1018" s="6"/>
      <c r="F1018" s="6"/>
      <c r="G1018" s="6"/>
      <c r="H1018" s="6"/>
      <c r="I1018" s="6"/>
    </row>
    <row r="1019" spans="3:9" s="3" customFormat="1">
      <c r="C1019" s="7"/>
      <c r="D1019" s="6"/>
      <c r="E1019" s="6"/>
      <c r="F1019" s="6"/>
      <c r="G1019" s="6"/>
      <c r="H1019" s="6"/>
      <c r="I1019" s="6"/>
    </row>
    <row r="1020" spans="3:9" s="3" customFormat="1">
      <c r="C1020" s="7"/>
      <c r="D1020" s="6"/>
      <c r="E1020" s="6"/>
      <c r="F1020" s="6"/>
      <c r="G1020" s="6"/>
      <c r="H1020" s="6"/>
      <c r="I1020" s="6"/>
    </row>
    <row r="1021" spans="3:9" s="3" customFormat="1">
      <c r="C1021" s="7"/>
      <c r="D1021" s="6"/>
      <c r="E1021" s="6"/>
      <c r="F1021" s="6"/>
      <c r="G1021" s="6"/>
      <c r="H1021" s="6"/>
      <c r="I1021" s="6"/>
    </row>
    <row r="1022" spans="3:9" s="3" customFormat="1">
      <c r="C1022" s="7"/>
      <c r="D1022" s="6"/>
      <c r="E1022" s="6"/>
      <c r="F1022" s="6"/>
      <c r="G1022" s="6"/>
      <c r="H1022" s="6"/>
      <c r="I1022" s="6"/>
    </row>
    <row r="1023" spans="3:9" s="3" customFormat="1">
      <c r="C1023" s="7"/>
      <c r="D1023" s="6"/>
      <c r="E1023" s="6"/>
      <c r="F1023" s="6"/>
      <c r="G1023" s="6"/>
      <c r="H1023" s="6"/>
      <c r="I1023" s="6"/>
    </row>
    <row r="1024" spans="3:9" s="3" customFormat="1">
      <c r="C1024" s="7"/>
      <c r="D1024" s="6"/>
      <c r="E1024" s="6"/>
      <c r="F1024" s="6"/>
      <c r="G1024" s="6"/>
      <c r="H1024" s="6"/>
      <c r="I1024" s="6"/>
    </row>
    <row r="1025" spans="3:9" s="3" customFormat="1">
      <c r="C1025" s="7"/>
      <c r="D1025" s="6"/>
      <c r="E1025" s="6"/>
      <c r="F1025" s="6"/>
      <c r="G1025" s="6"/>
      <c r="H1025" s="6"/>
      <c r="I1025" s="6"/>
    </row>
    <row r="1026" spans="3:9" s="3" customFormat="1">
      <c r="C1026" s="7"/>
      <c r="D1026" s="6"/>
      <c r="E1026" s="6"/>
      <c r="F1026" s="6"/>
      <c r="G1026" s="6"/>
      <c r="H1026" s="6"/>
      <c r="I1026" s="6"/>
    </row>
    <row r="1027" spans="3:9" s="3" customFormat="1">
      <c r="C1027" s="7"/>
      <c r="D1027" s="6"/>
      <c r="E1027" s="6"/>
      <c r="F1027" s="6"/>
      <c r="G1027" s="6"/>
      <c r="H1027" s="6"/>
      <c r="I1027" s="6"/>
    </row>
    <row r="1028" spans="3:9" s="3" customFormat="1">
      <c r="C1028" s="7"/>
      <c r="D1028" s="6"/>
      <c r="E1028" s="6"/>
      <c r="F1028" s="6"/>
      <c r="G1028" s="6"/>
      <c r="H1028" s="6"/>
      <c r="I1028" s="6"/>
    </row>
    <row r="1029" spans="3:9" s="3" customFormat="1">
      <c r="C1029" s="7"/>
      <c r="D1029" s="6"/>
      <c r="E1029" s="6"/>
      <c r="F1029" s="6"/>
      <c r="G1029" s="6"/>
      <c r="H1029" s="6"/>
      <c r="I1029" s="6"/>
    </row>
    <row r="1030" spans="3:9" s="3" customFormat="1">
      <c r="C1030" s="7"/>
      <c r="D1030" s="6"/>
      <c r="E1030" s="6"/>
      <c r="F1030" s="6"/>
      <c r="G1030" s="6"/>
      <c r="H1030" s="6"/>
      <c r="I1030" s="6"/>
    </row>
    <row r="1031" spans="3:9" s="3" customFormat="1">
      <c r="C1031" s="7"/>
      <c r="D1031" s="6"/>
      <c r="E1031" s="6"/>
      <c r="F1031" s="6"/>
      <c r="G1031" s="6"/>
      <c r="H1031" s="6"/>
      <c r="I1031" s="6"/>
    </row>
    <row r="1032" spans="3:9" s="3" customFormat="1">
      <c r="C1032" s="7"/>
      <c r="D1032" s="6"/>
      <c r="E1032" s="6"/>
      <c r="F1032" s="6"/>
      <c r="G1032" s="6"/>
      <c r="H1032" s="6"/>
      <c r="I1032" s="6"/>
    </row>
    <row r="1033" spans="3:9" s="3" customFormat="1">
      <c r="C1033" s="7"/>
      <c r="D1033" s="6"/>
      <c r="E1033" s="6"/>
      <c r="F1033" s="6"/>
      <c r="G1033" s="6"/>
      <c r="H1033" s="6"/>
      <c r="I1033" s="6"/>
    </row>
    <row r="1034" spans="3:9" s="3" customFormat="1">
      <c r="C1034" s="7"/>
      <c r="D1034" s="6"/>
      <c r="E1034" s="6"/>
      <c r="F1034" s="6"/>
      <c r="G1034" s="6"/>
      <c r="H1034" s="6"/>
      <c r="I1034" s="6"/>
    </row>
    <row r="1035" spans="3:9" s="3" customFormat="1">
      <c r="C1035" s="7"/>
      <c r="D1035" s="6"/>
      <c r="E1035" s="6"/>
      <c r="F1035" s="6"/>
      <c r="G1035" s="6"/>
      <c r="H1035" s="6"/>
      <c r="I1035" s="6"/>
    </row>
    <row r="1036" spans="3:9" s="3" customFormat="1">
      <c r="C1036" s="7"/>
      <c r="D1036" s="6"/>
      <c r="E1036" s="6"/>
      <c r="F1036" s="6"/>
      <c r="G1036" s="6"/>
      <c r="H1036" s="6"/>
      <c r="I1036" s="6"/>
    </row>
    <row r="1037" spans="3:9" s="3" customFormat="1">
      <c r="C1037" s="7"/>
      <c r="D1037" s="6"/>
      <c r="E1037" s="6"/>
      <c r="F1037" s="6"/>
      <c r="G1037" s="6"/>
      <c r="H1037" s="6"/>
      <c r="I1037" s="6"/>
    </row>
    <row r="1038" spans="3:9" s="3" customFormat="1">
      <c r="C1038" s="7"/>
      <c r="D1038" s="6"/>
      <c r="E1038" s="6"/>
      <c r="F1038" s="6"/>
      <c r="G1038" s="6"/>
      <c r="H1038" s="6"/>
      <c r="I1038" s="6"/>
    </row>
    <row r="1039" spans="3:9" s="3" customFormat="1">
      <c r="C1039" s="7"/>
      <c r="D1039" s="6"/>
      <c r="E1039" s="6"/>
      <c r="F1039" s="6"/>
      <c r="G1039" s="6"/>
      <c r="H1039" s="6"/>
      <c r="I1039" s="6"/>
    </row>
    <row r="1040" spans="3:9" s="3" customFormat="1">
      <c r="C1040" s="7"/>
      <c r="D1040" s="6"/>
      <c r="E1040" s="6"/>
      <c r="F1040" s="6"/>
      <c r="G1040" s="6"/>
      <c r="H1040" s="6"/>
      <c r="I1040" s="6"/>
    </row>
    <row r="1041" spans="3:9" s="3" customFormat="1">
      <c r="C1041" s="7"/>
      <c r="D1041" s="6"/>
      <c r="E1041" s="6"/>
      <c r="F1041" s="6"/>
      <c r="G1041" s="6"/>
      <c r="H1041" s="6"/>
      <c r="I1041" s="6"/>
    </row>
    <row r="1042" spans="3:9" s="3" customFormat="1">
      <c r="C1042" s="7"/>
      <c r="D1042" s="6"/>
      <c r="E1042" s="6"/>
      <c r="F1042" s="6"/>
      <c r="G1042" s="6"/>
      <c r="H1042" s="6"/>
      <c r="I1042" s="6"/>
    </row>
    <row r="1043" spans="3:9" s="3" customFormat="1">
      <c r="C1043" s="7"/>
      <c r="D1043" s="6"/>
      <c r="E1043" s="6"/>
      <c r="F1043" s="6"/>
      <c r="G1043" s="6"/>
      <c r="H1043" s="6"/>
      <c r="I1043" s="6"/>
    </row>
    <row r="1044" spans="3:9" s="3" customFormat="1">
      <c r="C1044" s="7"/>
      <c r="D1044" s="6"/>
      <c r="E1044" s="6"/>
      <c r="F1044" s="6"/>
      <c r="G1044" s="6"/>
      <c r="H1044" s="6"/>
      <c r="I1044" s="6"/>
    </row>
    <row r="1045" spans="3:9" s="3" customFormat="1">
      <c r="C1045" s="7"/>
      <c r="D1045" s="6"/>
      <c r="E1045" s="6"/>
      <c r="F1045" s="6"/>
      <c r="G1045" s="6"/>
      <c r="H1045" s="6"/>
      <c r="I1045" s="6"/>
    </row>
    <row r="1046" spans="3:9" s="3" customFormat="1">
      <c r="C1046" s="7"/>
      <c r="D1046" s="6"/>
      <c r="E1046" s="6"/>
      <c r="F1046" s="6"/>
      <c r="G1046" s="6"/>
      <c r="H1046" s="6"/>
      <c r="I1046" s="6"/>
    </row>
    <row r="1047" spans="3:9" s="3" customFormat="1">
      <c r="C1047" s="7"/>
      <c r="D1047" s="6"/>
      <c r="E1047" s="6"/>
      <c r="F1047" s="6"/>
      <c r="G1047" s="6"/>
      <c r="H1047" s="6"/>
      <c r="I1047" s="6"/>
    </row>
    <row r="1048" spans="3:9" s="3" customFormat="1">
      <c r="C1048" s="7"/>
      <c r="D1048" s="6"/>
      <c r="E1048" s="6"/>
      <c r="F1048" s="6"/>
      <c r="G1048" s="6"/>
      <c r="H1048" s="6"/>
      <c r="I1048" s="6"/>
    </row>
    <row r="1049" spans="3:9" s="3" customFormat="1">
      <c r="C1049" s="7"/>
      <c r="D1049" s="6"/>
      <c r="E1049" s="6"/>
      <c r="F1049" s="6"/>
      <c r="G1049" s="6"/>
      <c r="H1049" s="6"/>
      <c r="I1049" s="6"/>
    </row>
    <row r="1050" spans="3:9" s="3" customFormat="1">
      <c r="C1050" s="7"/>
      <c r="D1050" s="6"/>
      <c r="E1050" s="6"/>
      <c r="F1050" s="6"/>
      <c r="G1050" s="6"/>
      <c r="H1050" s="6"/>
      <c r="I1050" s="6"/>
    </row>
    <row r="1051" spans="3:9" s="3" customFormat="1">
      <c r="C1051" s="7"/>
      <c r="D1051" s="6"/>
      <c r="E1051" s="6"/>
      <c r="F1051" s="6"/>
      <c r="G1051" s="6"/>
      <c r="H1051" s="6"/>
      <c r="I1051" s="6"/>
    </row>
    <row r="1052" spans="3:9" s="3" customFormat="1">
      <c r="C1052" s="7"/>
      <c r="D1052" s="6"/>
      <c r="E1052" s="6"/>
      <c r="F1052" s="6"/>
      <c r="G1052" s="6"/>
      <c r="H1052" s="6"/>
      <c r="I1052" s="6"/>
    </row>
    <row r="1053" spans="3:9" s="3" customFormat="1">
      <c r="C1053" s="7"/>
      <c r="D1053" s="6"/>
      <c r="E1053" s="6"/>
      <c r="F1053" s="6"/>
      <c r="G1053" s="6"/>
      <c r="H1053" s="6"/>
      <c r="I1053" s="6"/>
    </row>
    <row r="1054" spans="3:9" s="3" customFormat="1">
      <c r="C1054" s="7"/>
      <c r="D1054" s="6"/>
      <c r="E1054" s="6"/>
      <c r="F1054" s="6"/>
      <c r="G1054" s="6"/>
      <c r="H1054" s="6"/>
      <c r="I1054" s="6"/>
    </row>
    <row r="1055" spans="3:9" s="3" customFormat="1">
      <c r="C1055" s="7"/>
      <c r="D1055" s="6"/>
      <c r="E1055" s="6"/>
      <c r="F1055" s="6"/>
      <c r="G1055" s="6"/>
      <c r="H1055" s="6"/>
      <c r="I1055" s="6"/>
    </row>
    <row r="1056" spans="3:9" s="3" customFormat="1">
      <c r="C1056" s="7"/>
      <c r="D1056" s="6"/>
      <c r="E1056" s="6"/>
      <c r="F1056" s="6"/>
      <c r="G1056" s="6"/>
      <c r="H1056" s="6"/>
      <c r="I1056" s="6"/>
    </row>
    <row r="1057" spans="3:9" s="3" customFormat="1">
      <c r="C1057" s="7"/>
      <c r="D1057" s="6"/>
      <c r="E1057" s="6"/>
      <c r="F1057" s="6"/>
      <c r="G1057" s="6"/>
      <c r="H1057" s="6"/>
      <c r="I1057" s="6"/>
    </row>
    <row r="1058" spans="3:9" s="3" customFormat="1">
      <c r="C1058" s="7"/>
      <c r="D1058" s="6"/>
      <c r="E1058" s="6"/>
      <c r="F1058" s="6"/>
      <c r="G1058" s="6"/>
      <c r="H1058" s="6"/>
      <c r="I1058" s="6"/>
    </row>
    <row r="1059" spans="3:9" s="3" customFormat="1">
      <c r="C1059" s="7"/>
      <c r="D1059" s="6"/>
      <c r="E1059" s="6"/>
      <c r="F1059" s="6"/>
      <c r="G1059" s="6"/>
      <c r="H1059" s="6"/>
      <c r="I1059" s="6"/>
    </row>
    <row r="1060" spans="3:9" s="3" customFormat="1">
      <c r="C1060" s="7"/>
      <c r="D1060" s="6"/>
      <c r="E1060" s="6"/>
      <c r="F1060" s="6"/>
      <c r="G1060" s="6"/>
      <c r="H1060" s="6"/>
      <c r="I1060" s="6"/>
    </row>
    <row r="1061" spans="3:9" s="3" customFormat="1">
      <c r="C1061" s="7"/>
      <c r="D1061" s="6"/>
      <c r="E1061" s="6"/>
      <c r="F1061" s="6"/>
      <c r="G1061" s="6"/>
      <c r="H1061" s="6"/>
      <c r="I1061" s="6"/>
    </row>
    <row r="1062" spans="3:9" s="3" customFormat="1">
      <c r="C1062" s="7"/>
      <c r="D1062" s="6"/>
      <c r="E1062" s="6"/>
      <c r="F1062" s="6"/>
      <c r="G1062" s="6"/>
      <c r="H1062" s="6"/>
      <c r="I1062" s="6"/>
    </row>
    <row r="1063" spans="3:9" s="3" customFormat="1">
      <c r="C1063" s="7"/>
      <c r="D1063" s="6"/>
      <c r="E1063" s="6"/>
      <c r="F1063" s="6"/>
      <c r="G1063" s="6"/>
      <c r="H1063" s="6"/>
      <c r="I1063" s="6"/>
    </row>
    <row r="1064" spans="3:9" s="3" customFormat="1">
      <c r="C1064" s="7"/>
      <c r="D1064" s="6"/>
      <c r="E1064" s="6"/>
      <c r="F1064" s="6"/>
      <c r="G1064" s="6"/>
      <c r="H1064" s="6"/>
      <c r="I1064" s="6"/>
    </row>
    <row r="1065" spans="3:9" s="3" customFormat="1">
      <c r="C1065" s="7"/>
      <c r="D1065" s="6"/>
      <c r="E1065" s="6"/>
      <c r="F1065" s="6"/>
      <c r="G1065" s="6"/>
      <c r="H1065" s="6"/>
      <c r="I1065" s="6"/>
    </row>
    <row r="1066" spans="3:9" s="3" customFormat="1">
      <c r="C1066" s="7"/>
      <c r="D1066" s="6"/>
      <c r="E1066" s="6"/>
      <c r="F1066" s="6"/>
      <c r="G1066" s="6"/>
      <c r="H1066" s="6"/>
      <c r="I1066" s="6"/>
    </row>
    <row r="1067" spans="3:9" s="3" customFormat="1">
      <c r="C1067" s="7"/>
      <c r="D1067" s="6"/>
      <c r="E1067" s="6"/>
      <c r="F1067" s="6"/>
      <c r="G1067" s="6"/>
      <c r="H1067" s="6"/>
      <c r="I1067" s="6"/>
    </row>
    <row r="1068" spans="3:9" s="3" customFormat="1">
      <c r="C1068" s="7"/>
      <c r="D1068" s="6"/>
      <c r="E1068" s="6"/>
      <c r="F1068" s="6"/>
      <c r="G1068" s="6"/>
      <c r="H1068" s="6"/>
      <c r="I1068" s="6"/>
    </row>
    <row r="1069" spans="3:9" s="3" customFormat="1">
      <c r="C1069" s="7"/>
      <c r="D1069" s="6"/>
      <c r="E1069" s="6"/>
      <c r="F1069" s="6"/>
      <c r="G1069" s="6"/>
      <c r="H1069" s="6"/>
      <c r="I1069" s="6"/>
    </row>
    <row r="1070" spans="3:9" s="3" customFormat="1">
      <c r="C1070" s="7"/>
      <c r="D1070" s="6"/>
      <c r="E1070" s="6"/>
      <c r="F1070" s="6"/>
      <c r="G1070" s="6"/>
      <c r="H1070" s="6"/>
      <c r="I1070" s="6"/>
    </row>
    <row r="1071" spans="3:9" s="3" customFormat="1">
      <c r="C1071" s="7"/>
      <c r="D1071" s="6"/>
      <c r="E1071" s="6"/>
      <c r="F1071" s="6"/>
      <c r="G1071" s="6"/>
      <c r="H1071" s="6"/>
      <c r="I1071" s="6"/>
    </row>
    <row r="1072" spans="3:9" s="3" customFormat="1">
      <c r="C1072" s="7"/>
      <c r="D1072" s="6"/>
      <c r="E1072" s="6"/>
      <c r="F1072" s="6"/>
      <c r="G1072" s="6"/>
      <c r="H1072" s="6"/>
      <c r="I1072" s="6"/>
    </row>
    <row r="1073" spans="3:9" s="3" customFormat="1">
      <c r="C1073" s="7"/>
      <c r="D1073" s="6"/>
      <c r="E1073" s="6"/>
      <c r="F1073" s="6"/>
      <c r="G1073" s="6"/>
      <c r="H1073" s="6"/>
      <c r="I1073" s="6"/>
    </row>
    <row r="1074" spans="3:9" s="3" customFormat="1">
      <c r="C1074" s="7"/>
      <c r="D1074" s="6"/>
      <c r="E1074" s="6"/>
      <c r="F1074" s="6"/>
      <c r="G1074" s="6"/>
      <c r="H1074" s="6"/>
      <c r="I1074" s="6"/>
    </row>
    <row r="1075" spans="3:9" s="3" customFormat="1">
      <c r="C1075" s="7"/>
      <c r="D1075" s="6"/>
      <c r="E1075" s="6"/>
      <c r="F1075" s="6"/>
      <c r="G1075" s="6"/>
      <c r="H1075" s="6"/>
      <c r="I1075" s="6"/>
    </row>
    <row r="1076" spans="3:9" s="3" customFormat="1">
      <c r="C1076" s="7"/>
      <c r="D1076" s="6"/>
      <c r="E1076" s="6"/>
      <c r="F1076" s="6"/>
      <c r="G1076" s="6"/>
      <c r="H1076" s="6"/>
      <c r="I1076" s="6"/>
    </row>
    <row r="1077" spans="3:9" s="3" customFormat="1">
      <c r="C1077" s="7"/>
      <c r="D1077" s="6"/>
      <c r="E1077" s="6"/>
      <c r="F1077" s="6"/>
      <c r="G1077" s="6"/>
      <c r="H1077" s="6"/>
      <c r="I1077" s="6"/>
    </row>
    <row r="1078" spans="3:9" s="3" customFormat="1">
      <c r="C1078" s="7"/>
      <c r="D1078" s="6"/>
      <c r="E1078" s="6"/>
      <c r="F1078" s="6"/>
      <c r="G1078" s="6"/>
      <c r="H1078" s="6"/>
      <c r="I1078" s="6"/>
    </row>
    <row r="1079" spans="3:9" s="3" customFormat="1">
      <c r="C1079" s="7"/>
      <c r="D1079" s="6"/>
      <c r="E1079" s="6"/>
      <c r="F1079" s="6"/>
      <c r="G1079" s="6"/>
      <c r="H1079" s="6"/>
      <c r="I1079" s="6"/>
    </row>
    <row r="1080" spans="3:9" s="3" customFormat="1">
      <c r="C1080" s="7"/>
      <c r="D1080" s="6"/>
      <c r="E1080" s="6"/>
      <c r="F1080" s="6"/>
      <c r="G1080" s="6"/>
      <c r="H1080" s="6"/>
      <c r="I1080" s="6"/>
    </row>
    <row r="1081" spans="3:9" s="3" customFormat="1">
      <c r="C1081" s="7"/>
      <c r="D1081" s="6"/>
      <c r="E1081" s="6"/>
      <c r="F1081" s="6"/>
      <c r="G1081" s="6"/>
      <c r="H1081" s="6"/>
      <c r="I1081" s="6"/>
    </row>
    <row r="1082" spans="3:9" s="3" customFormat="1">
      <c r="C1082" s="7"/>
      <c r="D1082" s="6"/>
      <c r="E1082" s="6"/>
      <c r="F1082" s="6"/>
      <c r="G1082" s="6"/>
      <c r="H1082" s="6"/>
      <c r="I1082" s="6"/>
    </row>
    <row r="1083" spans="3:9" s="3" customFormat="1">
      <c r="C1083" s="7"/>
      <c r="D1083" s="6"/>
      <c r="E1083" s="6"/>
      <c r="F1083" s="6"/>
      <c r="G1083" s="6"/>
      <c r="H1083" s="6"/>
      <c r="I1083" s="6"/>
    </row>
    <row r="1084" spans="3:9" s="3" customFormat="1">
      <c r="C1084" s="7"/>
      <c r="D1084" s="6"/>
      <c r="E1084" s="6"/>
      <c r="F1084" s="6"/>
      <c r="G1084" s="6"/>
      <c r="H1084" s="6"/>
      <c r="I1084" s="6"/>
    </row>
    <row r="1085" spans="3:9" s="3" customFormat="1">
      <c r="C1085" s="7"/>
      <c r="D1085" s="6"/>
      <c r="E1085" s="6"/>
      <c r="F1085" s="6"/>
      <c r="G1085" s="6"/>
      <c r="H1085" s="6"/>
      <c r="I1085" s="6"/>
    </row>
    <row r="1086" spans="3:9" s="3" customFormat="1">
      <c r="C1086" s="7"/>
      <c r="D1086" s="6"/>
      <c r="E1086" s="6"/>
      <c r="F1086" s="6"/>
      <c r="G1086" s="6"/>
      <c r="H1086" s="6"/>
      <c r="I1086" s="6"/>
    </row>
    <row r="1087" spans="3:9" s="3" customFormat="1">
      <c r="C1087" s="7"/>
      <c r="D1087" s="6"/>
      <c r="E1087" s="6"/>
      <c r="F1087" s="6"/>
      <c r="G1087" s="6"/>
      <c r="H1087" s="6"/>
      <c r="I1087" s="6"/>
    </row>
    <row r="1088" spans="3:9" s="3" customFormat="1">
      <c r="C1088" s="7"/>
      <c r="D1088" s="6"/>
      <c r="E1088" s="6"/>
      <c r="F1088" s="6"/>
      <c r="G1088" s="6"/>
      <c r="H1088" s="6"/>
      <c r="I1088" s="6"/>
    </row>
    <row r="1089" spans="3:9" s="3" customFormat="1">
      <c r="C1089" s="7"/>
      <c r="D1089" s="6"/>
      <c r="E1089" s="6"/>
      <c r="F1089" s="6"/>
      <c r="G1089" s="6"/>
      <c r="H1089" s="6"/>
      <c r="I1089" s="6"/>
    </row>
    <row r="1090" spans="3:9" s="3" customFormat="1">
      <c r="C1090" s="7"/>
      <c r="D1090" s="6"/>
      <c r="E1090" s="6"/>
      <c r="F1090" s="6"/>
      <c r="G1090" s="6"/>
      <c r="H1090" s="6"/>
      <c r="I1090" s="6"/>
    </row>
    <row r="1091" spans="3:9" s="3" customFormat="1">
      <c r="C1091" s="7"/>
      <c r="D1091" s="6"/>
      <c r="E1091" s="6"/>
      <c r="F1091" s="6"/>
      <c r="G1091" s="6"/>
      <c r="H1091" s="6"/>
      <c r="I1091" s="6"/>
    </row>
    <row r="1092" spans="3:9" s="3" customFormat="1">
      <c r="C1092" s="7"/>
      <c r="D1092" s="6"/>
      <c r="E1092" s="6"/>
      <c r="F1092" s="6"/>
      <c r="G1092" s="6"/>
      <c r="H1092" s="6"/>
      <c r="I1092" s="6"/>
    </row>
    <row r="1093" spans="3:9" s="3" customFormat="1">
      <c r="C1093" s="7"/>
      <c r="D1093" s="6"/>
      <c r="E1093" s="6"/>
      <c r="F1093" s="6"/>
      <c r="G1093" s="6"/>
      <c r="H1093" s="6"/>
      <c r="I1093" s="6"/>
    </row>
    <row r="1094" spans="3:9" s="3" customFormat="1">
      <c r="C1094" s="7"/>
      <c r="D1094" s="6"/>
      <c r="E1094" s="6"/>
      <c r="F1094" s="6"/>
      <c r="G1094" s="6"/>
      <c r="H1094" s="6"/>
      <c r="I1094" s="6"/>
    </row>
    <row r="1095" spans="3:9" s="3" customFormat="1">
      <c r="C1095" s="7"/>
      <c r="D1095" s="6"/>
      <c r="E1095" s="6"/>
      <c r="F1095" s="6"/>
      <c r="G1095" s="6"/>
      <c r="H1095" s="6"/>
      <c r="I1095" s="6"/>
    </row>
    <row r="1096" spans="3:9" s="3" customFormat="1">
      <c r="C1096" s="7"/>
      <c r="D1096" s="6"/>
      <c r="E1096" s="6"/>
      <c r="F1096" s="6"/>
      <c r="G1096" s="6"/>
      <c r="H1096" s="6"/>
      <c r="I1096" s="6"/>
    </row>
    <row r="1097" spans="3:9" s="3" customFormat="1">
      <c r="C1097" s="7"/>
      <c r="D1097" s="6"/>
      <c r="E1097" s="6"/>
      <c r="F1097" s="6"/>
      <c r="G1097" s="6"/>
      <c r="H1097" s="6"/>
      <c r="I1097" s="6"/>
    </row>
    <row r="1098" spans="3:9" s="3" customFormat="1">
      <c r="C1098" s="7"/>
      <c r="D1098" s="6"/>
      <c r="E1098" s="6"/>
      <c r="F1098" s="6"/>
      <c r="G1098" s="6"/>
      <c r="H1098" s="6"/>
      <c r="I1098" s="6"/>
    </row>
    <row r="1099" spans="3:9" s="3" customFormat="1">
      <c r="C1099" s="7"/>
      <c r="D1099" s="6"/>
      <c r="E1099" s="6"/>
      <c r="F1099" s="6"/>
      <c r="G1099" s="6"/>
      <c r="H1099" s="6"/>
      <c r="I1099" s="6"/>
    </row>
    <row r="1100" spans="3:9" s="3" customFormat="1">
      <c r="C1100" s="7"/>
      <c r="D1100" s="6"/>
      <c r="E1100" s="6"/>
      <c r="F1100" s="6"/>
      <c r="G1100" s="6"/>
      <c r="H1100" s="6"/>
      <c r="I1100" s="6"/>
    </row>
    <row r="1101" spans="3:9" s="3" customFormat="1">
      <c r="C1101" s="7"/>
      <c r="D1101" s="6"/>
      <c r="E1101" s="6"/>
      <c r="F1101" s="6"/>
      <c r="G1101" s="6"/>
      <c r="H1101" s="6"/>
      <c r="I1101" s="6"/>
    </row>
    <row r="1102" spans="3:9" s="3" customFormat="1">
      <c r="C1102" s="7"/>
      <c r="D1102" s="6"/>
      <c r="E1102" s="6"/>
      <c r="F1102" s="6"/>
      <c r="G1102" s="6"/>
      <c r="H1102" s="6"/>
      <c r="I1102" s="6"/>
    </row>
    <row r="1103" spans="3:9" s="3" customFormat="1">
      <c r="C1103" s="7"/>
      <c r="D1103" s="6"/>
      <c r="E1103" s="6"/>
      <c r="F1103" s="6"/>
      <c r="G1103" s="6"/>
      <c r="H1103" s="6"/>
      <c r="I1103" s="6"/>
    </row>
    <row r="1104" spans="3:9" s="3" customFormat="1">
      <c r="C1104" s="7"/>
      <c r="D1104" s="6"/>
      <c r="E1104" s="6"/>
      <c r="F1104" s="6"/>
      <c r="G1104" s="6"/>
      <c r="H1104" s="6"/>
      <c r="I1104" s="6"/>
    </row>
    <row r="1105" spans="3:9" s="3" customFormat="1">
      <c r="C1105" s="7"/>
      <c r="D1105" s="6"/>
      <c r="E1105" s="6"/>
      <c r="F1105" s="6"/>
      <c r="G1105" s="6"/>
      <c r="H1105" s="6"/>
      <c r="I1105" s="6"/>
    </row>
    <row r="1106" spans="3:9" s="3" customFormat="1">
      <c r="C1106" s="7"/>
      <c r="D1106" s="6"/>
      <c r="E1106" s="6"/>
      <c r="F1106" s="6"/>
      <c r="G1106" s="6"/>
      <c r="H1106" s="6"/>
      <c r="I1106" s="6"/>
    </row>
    <row r="1107" spans="3:9" s="3" customFormat="1">
      <c r="C1107" s="7"/>
      <c r="D1107" s="6"/>
      <c r="E1107" s="6"/>
      <c r="F1107" s="6"/>
      <c r="G1107" s="6"/>
      <c r="H1107" s="6"/>
      <c r="I1107" s="6"/>
    </row>
    <row r="1108" spans="3:9" s="3" customFormat="1">
      <c r="C1108" s="7"/>
      <c r="D1108" s="6"/>
      <c r="E1108" s="6"/>
      <c r="F1108" s="6"/>
      <c r="G1108" s="6"/>
      <c r="H1108" s="6"/>
      <c r="I1108" s="6"/>
    </row>
    <row r="1109" spans="3:9" s="3" customFormat="1">
      <c r="C1109" s="7"/>
      <c r="D1109" s="6"/>
      <c r="E1109" s="6"/>
      <c r="F1109" s="6"/>
      <c r="G1109" s="6"/>
      <c r="H1109" s="6"/>
      <c r="I1109" s="6"/>
    </row>
    <row r="1110" spans="3:9" s="3" customFormat="1">
      <c r="C1110" s="7"/>
      <c r="D1110" s="6"/>
      <c r="E1110" s="6"/>
      <c r="F1110" s="6"/>
      <c r="G1110" s="6"/>
      <c r="H1110" s="6"/>
      <c r="I1110" s="6"/>
    </row>
    <row r="1111" spans="3:9" s="3" customFormat="1">
      <c r="C1111" s="7"/>
      <c r="D1111" s="6"/>
      <c r="E1111" s="6"/>
      <c r="F1111" s="6"/>
      <c r="G1111" s="6"/>
      <c r="H1111" s="6"/>
      <c r="I1111" s="6"/>
    </row>
    <row r="1112" spans="3:9" s="3" customFormat="1">
      <c r="C1112" s="7"/>
      <c r="D1112" s="6"/>
      <c r="E1112" s="6"/>
      <c r="F1112" s="6"/>
      <c r="G1112" s="6"/>
      <c r="H1112" s="6"/>
      <c r="I1112" s="6"/>
    </row>
    <row r="1113" spans="3:9" s="3" customFormat="1">
      <c r="C1113" s="7"/>
      <c r="D1113" s="6"/>
      <c r="E1113" s="6"/>
      <c r="F1113" s="6"/>
      <c r="G1113" s="6"/>
      <c r="H1113" s="6"/>
      <c r="I1113" s="6"/>
    </row>
    <row r="1114" spans="3:9" s="3" customFormat="1">
      <c r="C1114" s="7"/>
      <c r="D1114" s="6"/>
      <c r="E1114" s="6"/>
      <c r="F1114" s="6"/>
      <c r="G1114" s="6"/>
      <c r="H1114" s="6"/>
      <c r="I1114" s="6"/>
    </row>
    <row r="1115" spans="3:9" s="3" customFormat="1">
      <c r="C1115" s="7"/>
      <c r="D1115" s="6"/>
      <c r="E1115" s="6"/>
      <c r="F1115" s="6"/>
      <c r="G1115" s="6"/>
      <c r="H1115" s="6"/>
      <c r="I1115" s="6"/>
    </row>
    <row r="1116" spans="3:9" s="3" customFormat="1">
      <c r="C1116" s="7"/>
      <c r="D1116" s="6"/>
      <c r="E1116" s="6"/>
      <c r="F1116" s="6"/>
      <c r="G1116" s="6"/>
      <c r="H1116" s="6"/>
      <c r="I1116" s="6"/>
    </row>
    <row r="1117" spans="3:9" s="3" customFormat="1">
      <c r="C1117" s="7"/>
      <c r="D1117" s="6"/>
      <c r="E1117" s="6"/>
      <c r="F1117" s="6"/>
      <c r="G1117" s="6"/>
      <c r="H1117" s="6"/>
      <c r="I1117" s="6"/>
    </row>
    <row r="1118" spans="3:9" s="3" customFormat="1">
      <c r="C1118" s="7"/>
      <c r="D1118" s="6"/>
      <c r="E1118" s="6"/>
      <c r="F1118" s="6"/>
      <c r="G1118" s="6"/>
      <c r="H1118" s="6"/>
      <c r="I1118" s="6"/>
    </row>
    <row r="1119" spans="3:9" s="3" customFormat="1">
      <c r="C1119" s="7"/>
      <c r="D1119" s="6"/>
      <c r="E1119" s="6"/>
      <c r="F1119" s="6"/>
      <c r="G1119" s="6"/>
      <c r="H1119" s="6"/>
      <c r="I1119" s="6"/>
    </row>
    <row r="1120" spans="3:9" s="3" customFormat="1">
      <c r="C1120" s="7"/>
      <c r="D1120" s="6"/>
      <c r="E1120" s="6"/>
      <c r="F1120" s="6"/>
      <c r="G1120" s="6"/>
      <c r="H1120" s="6"/>
      <c r="I1120" s="6"/>
    </row>
    <row r="1121" spans="3:9" s="3" customFormat="1">
      <c r="C1121" s="7"/>
      <c r="D1121" s="6"/>
      <c r="E1121" s="6"/>
      <c r="F1121" s="6"/>
      <c r="G1121" s="6"/>
      <c r="H1121" s="6"/>
      <c r="I1121" s="6"/>
    </row>
    <row r="1122" spans="3:9" s="3" customFormat="1">
      <c r="C1122" s="7"/>
      <c r="D1122" s="6"/>
      <c r="E1122" s="6"/>
      <c r="F1122" s="6"/>
      <c r="G1122" s="6"/>
      <c r="H1122" s="6"/>
      <c r="I1122" s="6"/>
    </row>
    <row r="1123" spans="3:9" s="3" customFormat="1">
      <c r="C1123" s="7"/>
      <c r="D1123" s="6"/>
      <c r="E1123" s="6"/>
      <c r="F1123" s="6"/>
      <c r="G1123" s="6"/>
      <c r="H1123" s="6"/>
      <c r="I1123" s="6"/>
    </row>
    <row r="1124" spans="3:9" s="3" customFormat="1">
      <c r="C1124" s="7"/>
      <c r="D1124" s="6"/>
      <c r="E1124" s="6"/>
      <c r="F1124" s="6"/>
      <c r="G1124" s="6"/>
      <c r="H1124" s="6"/>
      <c r="I1124" s="6"/>
    </row>
    <row r="1125" spans="3:9" s="3" customFormat="1">
      <c r="C1125" s="7"/>
      <c r="D1125" s="6"/>
      <c r="E1125" s="6"/>
      <c r="F1125" s="6"/>
      <c r="G1125" s="6"/>
      <c r="H1125" s="6"/>
      <c r="I1125" s="6"/>
    </row>
    <row r="1126" spans="3:9" s="3" customFormat="1">
      <c r="C1126" s="7"/>
      <c r="D1126" s="6"/>
      <c r="E1126" s="6"/>
      <c r="F1126" s="6"/>
      <c r="G1126" s="6"/>
      <c r="H1126" s="6"/>
      <c r="I1126" s="6"/>
    </row>
    <row r="1127" spans="3:9" s="3" customFormat="1">
      <c r="C1127" s="7"/>
      <c r="D1127" s="6"/>
      <c r="E1127" s="6"/>
      <c r="F1127" s="6"/>
      <c r="G1127" s="6"/>
      <c r="H1127" s="6"/>
      <c r="I1127" s="6"/>
    </row>
    <row r="1128" spans="3:9" s="3" customFormat="1">
      <c r="C1128" s="7"/>
      <c r="D1128" s="6"/>
      <c r="E1128" s="6"/>
      <c r="F1128" s="6"/>
      <c r="G1128" s="6"/>
      <c r="H1128" s="6"/>
      <c r="I1128" s="6"/>
    </row>
    <row r="1129" spans="3:9" s="3" customFormat="1">
      <c r="C1129" s="7"/>
      <c r="D1129" s="6"/>
      <c r="E1129" s="6"/>
      <c r="F1129" s="6"/>
      <c r="G1129" s="6"/>
      <c r="H1129" s="6"/>
      <c r="I1129" s="6"/>
    </row>
    <row r="1130" spans="3:9" s="3" customFormat="1">
      <c r="C1130" s="7"/>
      <c r="D1130" s="6"/>
      <c r="E1130" s="6"/>
      <c r="F1130" s="6"/>
      <c r="G1130" s="6"/>
      <c r="H1130" s="6"/>
      <c r="I1130" s="6"/>
    </row>
    <row r="1131" spans="3:9" s="3" customFormat="1">
      <c r="C1131" s="7"/>
      <c r="D1131" s="6"/>
      <c r="E1131" s="6"/>
      <c r="F1131" s="6"/>
      <c r="G1131" s="6"/>
      <c r="H1131" s="6"/>
      <c r="I1131" s="6"/>
    </row>
    <row r="1132" spans="3:9" s="3" customFormat="1">
      <c r="C1132" s="7"/>
      <c r="D1132" s="6"/>
      <c r="E1132" s="6"/>
      <c r="F1132" s="6"/>
      <c r="G1132" s="6"/>
      <c r="H1132" s="6"/>
      <c r="I1132" s="6"/>
    </row>
    <row r="1133" spans="3:9" s="3" customFormat="1">
      <c r="C1133" s="7"/>
      <c r="D1133" s="6"/>
      <c r="E1133" s="6"/>
      <c r="F1133" s="6"/>
      <c r="G1133" s="6"/>
      <c r="H1133" s="6"/>
      <c r="I1133" s="6"/>
    </row>
    <row r="1134" spans="3:9" s="3" customFormat="1">
      <c r="C1134" s="7"/>
      <c r="D1134" s="6"/>
      <c r="E1134" s="6"/>
      <c r="F1134" s="6"/>
      <c r="G1134" s="6"/>
      <c r="H1134" s="6"/>
      <c r="I1134" s="6"/>
    </row>
    <row r="1135" spans="3:9" s="3" customFormat="1">
      <c r="C1135" s="7"/>
      <c r="D1135" s="6"/>
      <c r="E1135" s="6"/>
      <c r="F1135" s="6"/>
      <c r="G1135" s="6"/>
      <c r="H1135" s="6"/>
      <c r="I1135" s="6"/>
    </row>
    <row r="1136" spans="3:9" s="3" customFormat="1">
      <c r="C1136" s="7"/>
      <c r="D1136" s="6"/>
      <c r="E1136" s="6"/>
      <c r="F1136" s="6"/>
      <c r="G1136" s="6"/>
      <c r="H1136" s="6"/>
      <c r="I1136" s="6"/>
    </row>
    <row r="1137" spans="3:9" s="3" customFormat="1">
      <c r="C1137" s="7"/>
      <c r="D1137" s="6"/>
      <c r="E1137" s="6"/>
      <c r="F1137" s="6"/>
      <c r="G1137" s="6"/>
      <c r="H1137" s="6"/>
      <c r="I1137" s="6"/>
    </row>
    <row r="1138" spans="3:9" s="3" customFormat="1">
      <c r="C1138" s="7"/>
      <c r="D1138" s="6"/>
      <c r="E1138" s="6"/>
      <c r="F1138" s="6"/>
      <c r="G1138" s="6"/>
      <c r="H1138" s="6"/>
      <c r="I1138" s="6"/>
    </row>
    <row r="1139" spans="3:9" s="3" customFormat="1">
      <c r="C1139" s="7"/>
      <c r="D1139" s="6"/>
      <c r="E1139" s="6"/>
      <c r="F1139" s="6"/>
      <c r="G1139" s="6"/>
      <c r="H1139" s="6"/>
      <c r="I1139" s="6"/>
    </row>
    <row r="1140" spans="3:9" s="3" customFormat="1">
      <c r="C1140" s="7"/>
      <c r="D1140" s="6"/>
      <c r="E1140" s="6"/>
      <c r="F1140" s="6"/>
      <c r="G1140" s="6"/>
      <c r="H1140" s="6"/>
      <c r="I1140" s="6"/>
    </row>
    <row r="1141" spans="3:9" s="3" customFormat="1">
      <c r="C1141" s="7"/>
      <c r="D1141" s="6"/>
      <c r="E1141" s="6"/>
      <c r="F1141" s="6"/>
      <c r="G1141" s="6"/>
      <c r="H1141" s="6"/>
      <c r="I1141" s="6"/>
    </row>
    <row r="1142" spans="3:9" s="3" customFormat="1">
      <c r="C1142" s="7"/>
      <c r="D1142" s="6"/>
      <c r="E1142" s="6"/>
      <c r="F1142" s="6"/>
      <c r="G1142" s="6"/>
      <c r="H1142" s="6"/>
      <c r="I1142" s="6"/>
    </row>
    <row r="1143" spans="3:9" s="3" customFormat="1">
      <c r="C1143" s="7"/>
      <c r="D1143" s="6"/>
      <c r="E1143" s="6"/>
      <c r="F1143" s="6"/>
      <c r="G1143" s="6"/>
      <c r="H1143" s="6"/>
      <c r="I1143" s="6"/>
    </row>
    <row r="1144" spans="3:9" s="3" customFormat="1">
      <c r="C1144" s="7"/>
      <c r="D1144" s="6"/>
      <c r="E1144" s="6"/>
      <c r="F1144" s="6"/>
      <c r="G1144" s="6"/>
      <c r="H1144" s="6"/>
      <c r="I1144" s="6"/>
    </row>
    <row r="1145" spans="3:9" s="3" customFormat="1">
      <c r="C1145" s="7"/>
      <c r="D1145" s="6"/>
      <c r="E1145" s="6"/>
      <c r="F1145" s="6"/>
      <c r="G1145" s="6"/>
      <c r="H1145" s="6"/>
      <c r="I1145" s="6"/>
    </row>
    <row r="1146" spans="3:9" s="3" customFormat="1">
      <c r="C1146" s="7"/>
      <c r="D1146" s="6"/>
      <c r="E1146" s="6"/>
      <c r="F1146" s="6"/>
      <c r="G1146" s="6"/>
      <c r="H1146" s="6"/>
      <c r="I1146" s="6"/>
    </row>
    <row r="1147" spans="3:9" s="3" customFormat="1">
      <c r="C1147" s="7"/>
      <c r="D1147" s="6"/>
      <c r="E1147" s="6"/>
      <c r="F1147" s="6"/>
      <c r="G1147" s="6"/>
      <c r="H1147" s="6"/>
      <c r="I1147" s="6"/>
    </row>
    <row r="1148" spans="3:9" s="3" customFormat="1">
      <c r="C1148" s="7"/>
      <c r="D1148" s="6"/>
      <c r="E1148" s="6"/>
      <c r="F1148" s="6"/>
      <c r="G1148" s="6"/>
      <c r="H1148" s="6"/>
      <c r="I1148" s="6"/>
    </row>
    <row r="1149" spans="3:9" s="3" customFormat="1">
      <c r="C1149" s="7"/>
      <c r="D1149" s="6"/>
      <c r="E1149" s="6"/>
      <c r="F1149" s="6"/>
      <c r="G1149" s="6"/>
      <c r="H1149" s="6"/>
      <c r="I1149" s="6"/>
    </row>
    <row r="1150" spans="3:9" s="3" customFormat="1">
      <c r="C1150" s="7"/>
      <c r="D1150" s="6"/>
      <c r="E1150" s="6"/>
      <c r="F1150" s="6"/>
      <c r="G1150" s="6"/>
      <c r="H1150" s="6"/>
      <c r="I1150" s="6"/>
    </row>
    <row r="1151" spans="3:9" s="3" customFormat="1">
      <c r="C1151" s="7"/>
      <c r="D1151" s="6"/>
      <c r="E1151" s="6"/>
      <c r="F1151" s="6"/>
      <c r="G1151" s="6"/>
      <c r="H1151" s="6"/>
      <c r="I1151" s="6"/>
    </row>
    <row r="1152" spans="3:9" s="3" customFormat="1">
      <c r="C1152" s="7"/>
      <c r="D1152" s="6"/>
      <c r="E1152" s="6"/>
      <c r="F1152" s="6"/>
      <c r="G1152" s="6"/>
      <c r="H1152" s="6"/>
      <c r="I1152" s="6"/>
    </row>
    <row r="1153" spans="3:9" s="3" customFormat="1">
      <c r="C1153" s="7"/>
      <c r="D1153" s="6"/>
      <c r="E1153" s="6"/>
      <c r="F1153" s="6"/>
      <c r="G1153" s="6"/>
      <c r="H1153" s="6"/>
      <c r="I1153" s="6"/>
    </row>
    <row r="1154" spans="3:9" s="3" customFormat="1">
      <c r="C1154" s="7"/>
      <c r="D1154" s="6"/>
      <c r="E1154" s="6"/>
      <c r="F1154" s="6"/>
      <c r="G1154" s="6"/>
      <c r="H1154" s="6"/>
      <c r="I1154" s="6"/>
    </row>
    <row r="1155" spans="3:9" s="3" customFormat="1">
      <c r="C1155" s="7"/>
      <c r="D1155" s="6"/>
      <c r="E1155" s="6"/>
      <c r="F1155" s="6"/>
      <c r="G1155" s="6"/>
      <c r="H1155" s="6"/>
      <c r="I1155" s="6"/>
    </row>
    <row r="1156" spans="3:9" s="3" customFormat="1">
      <c r="C1156" s="7"/>
      <c r="D1156" s="6"/>
      <c r="E1156" s="6"/>
      <c r="F1156" s="6"/>
      <c r="G1156" s="6"/>
      <c r="H1156" s="6"/>
      <c r="I1156" s="6"/>
    </row>
    <row r="1157" spans="3:9" s="3" customFormat="1">
      <c r="C1157" s="7"/>
      <c r="D1157" s="6"/>
      <c r="E1157" s="6"/>
      <c r="F1157" s="6"/>
      <c r="G1157" s="6"/>
      <c r="H1157" s="6"/>
      <c r="I1157" s="6"/>
    </row>
    <row r="1158" spans="3:9" s="3" customFormat="1">
      <c r="C1158" s="7"/>
      <c r="D1158" s="6"/>
      <c r="E1158" s="6"/>
      <c r="F1158" s="6"/>
      <c r="G1158" s="6"/>
      <c r="H1158" s="6"/>
      <c r="I1158" s="6"/>
    </row>
    <row r="1159" spans="3:9" s="3" customFormat="1">
      <c r="C1159" s="7"/>
      <c r="D1159" s="6"/>
      <c r="E1159" s="6"/>
      <c r="F1159" s="6"/>
      <c r="G1159" s="6"/>
      <c r="H1159" s="6"/>
      <c r="I1159" s="6"/>
    </row>
    <row r="1160" spans="3:9" s="3" customFormat="1">
      <c r="C1160" s="7"/>
      <c r="D1160" s="6"/>
      <c r="E1160" s="6"/>
      <c r="F1160" s="6"/>
      <c r="G1160" s="6"/>
      <c r="H1160" s="6"/>
      <c r="I1160" s="6"/>
    </row>
    <row r="1161" spans="3:9" s="3" customFormat="1">
      <c r="C1161" s="7"/>
      <c r="D1161" s="6"/>
      <c r="E1161" s="6"/>
      <c r="F1161" s="6"/>
      <c r="G1161" s="6"/>
      <c r="H1161" s="6"/>
      <c r="I1161" s="6"/>
    </row>
    <row r="1162" spans="3:9" s="3" customFormat="1">
      <c r="C1162" s="7"/>
      <c r="D1162" s="6"/>
      <c r="E1162" s="6"/>
      <c r="F1162" s="6"/>
      <c r="G1162" s="6"/>
      <c r="H1162" s="6"/>
      <c r="I1162" s="6"/>
    </row>
    <row r="1163" spans="3:9" s="3" customFormat="1">
      <c r="C1163" s="7"/>
      <c r="D1163" s="6"/>
      <c r="E1163" s="6"/>
      <c r="F1163" s="6"/>
      <c r="G1163" s="6"/>
      <c r="H1163" s="6"/>
      <c r="I1163" s="6"/>
    </row>
    <row r="1164" spans="3:9" s="3" customFormat="1">
      <c r="C1164" s="7"/>
      <c r="D1164" s="6"/>
      <c r="E1164" s="6"/>
      <c r="F1164" s="6"/>
      <c r="G1164" s="6"/>
      <c r="H1164" s="6"/>
      <c r="I1164" s="6"/>
    </row>
    <row r="1165" spans="3:9" s="3" customFormat="1">
      <c r="C1165" s="7"/>
      <c r="D1165" s="6"/>
      <c r="E1165" s="6"/>
      <c r="F1165" s="6"/>
      <c r="G1165" s="6"/>
      <c r="H1165" s="6"/>
      <c r="I1165" s="6"/>
    </row>
    <row r="1166" spans="3:9" s="3" customFormat="1">
      <c r="C1166" s="7"/>
      <c r="D1166" s="6"/>
      <c r="E1166" s="6"/>
      <c r="F1166" s="6"/>
      <c r="G1166" s="6"/>
      <c r="H1166" s="6"/>
      <c r="I1166" s="6"/>
    </row>
    <row r="1167" spans="3:9" s="3" customFormat="1">
      <c r="C1167" s="7"/>
      <c r="D1167" s="6"/>
      <c r="E1167" s="6"/>
      <c r="F1167" s="6"/>
      <c r="G1167" s="6"/>
      <c r="H1167" s="6"/>
      <c r="I1167" s="6"/>
    </row>
    <row r="1168" spans="3:9" s="3" customFormat="1">
      <c r="C1168" s="7"/>
      <c r="D1168" s="6"/>
      <c r="E1168" s="6"/>
      <c r="F1168" s="6"/>
      <c r="G1168" s="6"/>
      <c r="H1168" s="6"/>
      <c r="I1168" s="6"/>
    </row>
    <row r="1169" spans="3:9" s="3" customFormat="1">
      <c r="C1169" s="7"/>
      <c r="D1169" s="6"/>
      <c r="E1169" s="6"/>
      <c r="F1169" s="6"/>
      <c r="G1169" s="6"/>
      <c r="H1169" s="6"/>
      <c r="I1169" s="6"/>
    </row>
    <row r="1170" spans="3:9" s="3" customFormat="1">
      <c r="C1170" s="7"/>
      <c r="D1170" s="6"/>
      <c r="E1170" s="6"/>
      <c r="F1170" s="6"/>
      <c r="G1170" s="6"/>
      <c r="H1170" s="6"/>
      <c r="I1170" s="6"/>
    </row>
    <row r="1171" spans="3:9" s="3" customFormat="1">
      <c r="C1171" s="7"/>
      <c r="D1171" s="6"/>
      <c r="E1171" s="6"/>
      <c r="F1171" s="6"/>
      <c r="G1171" s="6"/>
      <c r="H1171" s="6"/>
      <c r="I1171" s="6"/>
    </row>
    <row r="1172" spans="3:9" s="3" customFormat="1">
      <c r="C1172" s="7"/>
      <c r="D1172" s="6"/>
      <c r="E1172" s="6"/>
      <c r="F1172" s="6"/>
      <c r="G1172" s="6"/>
      <c r="H1172" s="6"/>
      <c r="I1172" s="6"/>
    </row>
    <row r="1173" spans="3:9" s="3" customFormat="1">
      <c r="C1173" s="7"/>
      <c r="D1173" s="6"/>
      <c r="E1173" s="6"/>
      <c r="F1173" s="6"/>
      <c r="G1173" s="6"/>
      <c r="H1173" s="6"/>
      <c r="I1173" s="6"/>
    </row>
    <row r="1174" spans="3:9" s="3" customFormat="1">
      <c r="C1174" s="7"/>
      <c r="D1174" s="6"/>
      <c r="E1174" s="6"/>
      <c r="F1174" s="6"/>
      <c r="G1174" s="6"/>
      <c r="H1174" s="6"/>
      <c r="I1174" s="6"/>
    </row>
    <row r="1175" spans="3:9" s="3" customFormat="1">
      <c r="C1175" s="7"/>
      <c r="D1175" s="6"/>
      <c r="E1175" s="6"/>
      <c r="F1175" s="6"/>
      <c r="G1175" s="6"/>
      <c r="H1175" s="6"/>
      <c r="I1175" s="6"/>
    </row>
    <row r="1176" spans="3:9" s="3" customFormat="1">
      <c r="C1176" s="7"/>
      <c r="D1176" s="6"/>
      <c r="E1176" s="6"/>
      <c r="F1176" s="6"/>
      <c r="G1176" s="6"/>
      <c r="H1176" s="6"/>
      <c r="I1176" s="6"/>
    </row>
    <row r="1177" spans="3:9" s="3" customFormat="1">
      <c r="C1177" s="7"/>
      <c r="D1177" s="6"/>
      <c r="E1177" s="6"/>
      <c r="F1177" s="6"/>
      <c r="G1177" s="6"/>
      <c r="H1177" s="6"/>
      <c r="I1177" s="6"/>
    </row>
    <row r="1178" spans="3:9" s="3" customFormat="1">
      <c r="C1178" s="7"/>
      <c r="D1178" s="6"/>
      <c r="E1178" s="6"/>
      <c r="F1178" s="6"/>
      <c r="G1178" s="6"/>
      <c r="H1178" s="6"/>
      <c r="I1178" s="6"/>
    </row>
    <row r="1179" spans="3:9" s="3" customFormat="1">
      <c r="C1179" s="7"/>
      <c r="D1179" s="6"/>
      <c r="E1179" s="6"/>
      <c r="F1179" s="6"/>
      <c r="G1179" s="6"/>
      <c r="H1179" s="6"/>
      <c r="I1179" s="6"/>
    </row>
    <row r="1180" spans="3:9" s="3" customFormat="1">
      <c r="C1180" s="7"/>
      <c r="D1180" s="6"/>
      <c r="E1180" s="6"/>
      <c r="F1180" s="6"/>
      <c r="G1180" s="6"/>
      <c r="H1180" s="6"/>
      <c r="I1180" s="6"/>
    </row>
    <row r="1181" spans="3:9" s="3" customFormat="1">
      <c r="C1181" s="7"/>
      <c r="D1181" s="6"/>
      <c r="E1181" s="6"/>
      <c r="F1181" s="6"/>
      <c r="G1181" s="6"/>
      <c r="H1181" s="6"/>
      <c r="I1181" s="6"/>
    </row>
    <row r="1182" spans="3:9" s="3" customFormat="1">
      <c r="C1182" s="7"/>
      <c r="D1182" s="6"/>
      <c r="E1182" s="6"/>
      <c r="F1182" s="6"/>
      <c r="G1182" s="6"/>
      <c r="H1182" s="6"/>
      <c r="I1182" s="6"/>
    </row>
    <row r="1183" spans="3:9" s="3" customFormat="1">
      <c r="C1183" s="7"/>
      <c r="D1183" s="6"/>
      <c r="E1183" s="6"/>
      <c r="F1183" s="6"/>
      <c r="G1183" s="6"/>
      <c r="H1183" s="6"/>
      <c r="I1183" s="6"/>
    </row>
    <row r="1184" spans="3:9" s="3" customFormat="1">
      <c r="C1184" s="7"/>
      <c r="D1184" s="6"/>
      <c r="E1184" s="6"/>
      <c r="F1184" s="6"/>
      <c r="G1184" s="6"/>
      <c r="H1184" s="6"/>
      <c r="I1184" s="6"/>
    </row>
    <row r="1185" spans="3:9" s="3" customFormat="1">
      <c r="C1185" s="7"/>
      <c r="D1185" s="6"/>
      <c r="E1185" s="6"/>
      <c r="F1185" s="6"/>
      <c r="G1185" s="6"/>
      <c r="H1185" s="6"/>
      <c r="I1185" s="6"/>
    </row>
    <row r="1186" spans="3:9" s="3" customFormat="1">
      <c r="C1186" s="7"/>
      <c r="D1186" s="6"/>
      <c r="E1186" s="6"/>
      <c r="F1186" s="6"/>
      <c r="G1186" s="6"/>
      <c r="H1186" s="6"/>
      <c r="I1186" s="6"/>
    </row>
    <row r="1187" spans="3:9" s="3" customFormat="1">
      <c r="C1187" s="7"/>
      <c r="D1187" s="6"/>
      <c r="E1187" s="6"/>
      <c r="F1187" s="6"/>
      <c r="G1187" s="6"/>
      <c r="H1187" s="6"/>
      <c r="I1187" s="6"/>
    </row>
    <row r="1188" spans="3:9" s="3" customFormat="1">
      <c r="C1188" s="7"/>
      <c r="D1188" s="6"/>
      <c r="E1188" s="6"/>
      <c r="F1188" s="6"/>
      <c r="G1188" s="6"/>
      <c r="H1188" s="6"/>
      <c r="I1188" s="6"/>
    </row>
    <row r="1189" spans="3:9" s="3" customFormat="1">
      <c r="C1189" s="7"/>
      <c r="D1189" s="6"/>
      <c r="E1189" s="6"/>
      <c r="F1189" s="6"/>
      <c r="G1189" s="6"/>
      <c r="H1189" s="6"/>
      <c r="I1189" s="6"/>
    </row>
    <row r="1190" spans="3:9" s="3" customFormat="1">
      <c r="C1190" s="7"/>
      <c r="D1190" s="6"/>
      <c r="E1190" s="6"/>
      <c r="F1190" s="6"/>
      <c r="G1190" s="6"/>
      <c r="H1190" s="6"/>
      <c r="I1190" s="6"/>
    </row>
    <row r="1191" spans="3:9" s="3" customFormat="1">
      <c r="C1191" s="7"/>
      <c r="D1191" s="6"/>
      <c r="E1191" s="6"/>
      <c r="F1191" s="6"/>
      <c r="G1191" s="6"/>
      <c r="H1191" s="6"/>
      <c r="I1191" s="6"/>
    </row>
    <row r="1192" spans="3:9" s="3" customFormat="1">
      <c r="C1192" s="7"/>
      <c r="D1192" s="6"/>
      <c r="E1192" s="6"/>
      <c r="F1192" s="6"/>
      <c r="G1192" s="6"/>
      <c r="H1192" s="6"/>
      <c r="I1192" s="6"/>
    </row>
    <row r="1193" spans="3:9" s="3" customFormat="1">
      <c r="C1193" s="7"/>
      <c r="D1193" s="6"/>
      <c r="E1193" s="6"/>
      <c r="F1193" s="6"/>
      <c r="G1193" s="6"/>
      <c r="H1193" s="6"/>
      <c r="I1193" s="6"/>
    </row>
    <row r="1194" spans="3:9" s="3" customFormat="1">
      <c r="C1194" s="7"/>
      <c r="D1194" s="6"/>
      <c r="E1194" s="6"/>
      <c r="F1194" s="6"/>
      <c r="G1194" s="6"/>
      <c r="H1194" s="6"/>
      <c r="I1194" s="6"/>
    </row>
    <row r="1195" spans="3:9" s="3" customFormat="1">
      <c r="C1195" s="7"/>
      <c r="D1195" s="6"/>
      <c r="E1195" s="6"/>
      <c r="F1195" s="6"/>
      <c r="G1195" s="6"/>
      <c r="H1195" s="6"/>
      <c r="I1195" s="6"/>
    </row>
    <row r="1196" spans="3:9" s="3" customFormat="1">
      <c r="C1196" s="7"/>
      <c r="D1196" s="6"/>
      <c r="E1196" s="6"/>
      <c r="F1196" s="6"/>
      <c r="G1196" s="6"/>
      <c r="H1196" s="6"/>
      <c r="I1196" s="6"/>
    </row>
    <row r="1197" spans="3:9" s="3" customFormat="1">
      <c r="C1197" s="7"/>
      <c r="D1197" s="6"/>
      <c r="E1197" s="6"/>
      <c r="F1197" s="6"/>
      <c r="G1197" s="6"/>
      <c r="H1197" s="6"/>
      <c r="I1197" s="6"/>
    </row>
    <row r="1198" spans="3:9" s="3" customFormat="1">
      <c r="C1198" s="7"/>
      <c r="D1198" s="6"/>
      <c r="E1198" s="6"/>
      <c r="F1198" s="6"/>
      <c r="G1198" s="6"/>
      <c r="H1198" s="6"/>
      <c r="I1198" s="6"/>
    </row>
    <row r="1199" spans="3:9" s="3" customFormat="1">
      <c r="C1199" s="7"/>
      <c r="D1199" s="6"/>
      <c r="E1199" s="6"/>
      <c r="F1199" s="6"/>
      <c r="G1199" s="6"/>
      <c r="H1199" s="6"/>
      <c r="I1199" s="6"/>
    </row>
    <row r="1200" spans="3:9" s="3" customFormat="1">
      <c r="C1200" s="7"/>
      <c r="D1200" s="6"/>
      <c r="E1200" s="6"/>
      <c r="F1200" s="6"/>
      <c r="G1200" s="6"/>
      <c r="H1200" s="6"/>
      <c r="I1200" s="6"/>
    </row>
    <row r="1201" spans="3:9" s="3" customFormat="1">
      <c r="C1201" s="7"/>
      <c r="D1201" s="6"/>
      <c r="E1201" s="6"/>
      <c r="F1201" s="6"/>
      <c r="G1201" s="6"/>
      <c r="H1201" s="6"/>
      <c r="I1201" s="6"/>
    </row>
    <row r="1202" spans="3:9" s="3" customFormat="1">
      <c r="C1202" s="7"/>
      <c r="D1202" s="6"/>
      <c r="E1202" s="6"/>
      <c r="F1202" s="6"/>
      <c r="G1202" s="6"/>
      <c r="H1202" s="6"/>
      <c r="I1202" s="6"/>
    </row>
    <row r="1203" spans="3:9" s="3" customFormat="1">
      <c r="C1203" s="7"/>
      <c r="D1203" s="6"/>
      <c r="E1203" s="6"/>
      <c r="F1203" s="6"/>
      <c r="G1203" s="6"/>
      <c r="H1203" s="6"/>
      <c r="I1203" s="6"/>
    </row>
    <row r="1204" spans="3:9" s="3" customFormat="1">
      <c r="C1204" s="7"/>
      <c r="D1204" s="6"/>
      <c r="E1204" s="6"/>
      <c r="F1204" s="6"/>
      <c r="G1204" s="6"/>
      <c r="H1204" s="6"/>
      <c r="I1204" s="6"/>
    </row>
    <row r="1205" spans="3:9" s="3" customFormat="1">
      <c r="C1205" s="7"/>
      <c r="D1205" s="6"/>
      <c r="E1205" s="6"/>
      <c r="F1205" s="6"/>
      <c r="G1205" s="6"/>
      <c r="H1205" s="6"/>
      <c r="I1205" s="6"/>
    </row>
    <row r="1206" spans="3:9" s="3" customFormat="1">
      <c r="C1206" s="7"/>
      <c r="D1206" s="6"/>
      <c r="E1206" s="6"/>
      <c r="F1206" s="6"/>
      <c r="G1206" s="6"/>
      <c r="H1206" s="6"/>
      <c r="I1206" s="6"/>
    </row>
    <row r="1207" spans="3:9" s="3" customFormat="1">
      <c r="C1207" s="7"/>
      <c r="D1207" s="6"/>
      <c r="E1207" s="6"/>
      <c r="F1207" s="6"/>
      <c r="G1207" s="6"/>
      <c r="H1207" s="6"/>
      <c r="I1207" s="6"/>
    </row>
    <row r="1208" spans="3:9" s="3" customFormat="1">
      <c r="C1208" s="7"/>
      <c r="D1208" s="6"/>
      <c r="E1208" s="6"/>
      <c r="F1208" s="6"/>
      <c r="G1208" s="6"/>
      <c r="H1208" s="6"/>
      <c r="I1208" s="6"/>
    </row>
    <row r="1209" spans="3:9" s="3" customFormat="1">
      <c r="C1209" s="7"/>
      <c r="D1209" s="6"/>
      <c r="E1209" s="6"/>
      <c r="F1209" s="6"/>
      <c r="G1209" s="6"/>
      <c r="H1209" s="6"/>
      <c r="I1209" s="6"/>
    </row>
    <row r="1210" spans="3:9" s="3" customFormat="1">
      <c r="C1210" s="7"/>
      <c r="D1210" s="6"/>
      <c r="E1210" s="6"/>
      <c r="F1210" s="6"/>
      <c r="G1210" s="6"/>
      <c r="H1210" s="6"/>
      <c r="I1210" s="6"/>
    </row>
    <row r="1211" spans="3:9" s="3" customFormat="1">
      <c r="C1211" s="7"/>
      <c r="D1211" s="6"/>
      <c r="E1211" s="6"/>
      <c r="F1211" s="6"/>
      <c r="G1211" s="6"/>
      <c r="H1211" s="6"/>
      <c r="I1211" s="6"/>
    </row>
    <row r="1212" spans="3:9" s="3" customFormat="1">
      <c r="C1212" s="7"/>
      <c r="D1212" s="6"/>
      <c r="E1212" s="6"/>
      <c r="F1212" s="6"/>
      <c r="G1212" s="6"/>
      <c r="H1212" s="6"/>
      <c r="I1212" s="6"/>
    </row>
    <row r="1213" spans="3:9" s="3" customFormat="1">
      <c r="C1213" s="7"/>
      <c r="D1213" s="6"/>
      <c r="E1213" s="6"/>
      <c r="F1213" s="6"/>
      <c r="G1213" s="6"/>
      <c r="H1213" s="6"/>
      <c r="I1213" s="6"/>
    </row>
    <row r="1214" spans="3:9" s="3" customFormat="1">
      <c r="C1214" s="7"/>
      <c r="D1214" s="6"/>
      <c r="E1214" s="6"/>
      <c r="F1214" s="6"/>
      <c r="G1214" s="6"/>
      <c r="H1214" s="6"/>
      <c r="I1214" s="6"/>
    </row>
    <row r="1215" spans="3:9" s="3" customFormat="1">
      <c r="C1215" s="7"/>
      <c r="D1215" s="6"/>
      <c r="E1215" s="6"/>
      <c r="F1215" s="6"/>
      <c r="G1215" s="6"/>
      <c r="H1215" s="6"/>
      <c r="I1215" s="6"/>
    </row>
    <row r="1216" spans="3:9" s="3" customFormat="1">
      <c r="C1216" s="7"/>
      <c r="D1216" s="6"/>
      <c r="E1216" s="6"/>
      <c r="F1216" s="6"/>
      <c r="G1216" s="6"/>
      <c r="H1216" s="6"/>
      <c r="I1216" s="6"/>
    </row>
    <row r="1217" spans="3:9" s="3" customFormat="1">
      <c r="C1217" s="7"/>
      <c r="D1217" s="6"/>
      <c r="E1217" s="6"/>
      <c r="F1217" s="6"/>
      <c r="G1217" s="6"/>
      <c r="H1217" s="6"/>
      <c r="I1217" s="6"/>
    </row>
    <row r="1218" spans="3:9" s="3" customFormat="1">
      <c r="C1218" s="7"/>
      <c r="D1218" s="6"/>
      <c r="E1218" s="6"/>
      <c r="F1218" s="6"/>
      <c r="G1218" s="6"/>
      <c r="H1218" s="6"/>
      <c r="I1218" s="6"/>
    </row>
    <row r="1219" spans="3:9" s="3" customFormat="1">
      <c r="C1219" s="7"/>
      <c r="D1219" s="6"/>
      <c r="E1219" s="6"/>
      <c r="F1219" s="6"/>
      <c r="G1219" s="6"/>
      <c r="H1219" s="6"/>
      <c r="I1219" s="6"/>
    </row>
    <row r="1220" spans="3:9" s="3" customFormat="1">
      <c r="C1220" s="7"/>
      <c r="D1220" s="6"/>
      <c r="E1220" s="6"/>
      <c r="F1220" s="6"/>
      <c r="G1220" s="6"/>
      <c r="H1220" s="6"/>
      <c r="I1220" s="6"/>
    </row>
    <row r="1221" spans="3:9" s="3" customFormat="1">
      <c r="C1221" s="7"/>
      <c r="D1221" s="6"/>
      <c r="E1221" s="6"/>
      <c r="F1221" s="6"/>
      <c r="G1221" s="6"/>
      <c r="H1221" s="6"/>
      <c r="I1221" s="6"/>
    </row>
    <row r="1222" spans="3:9" s="3" customFormat="1">
      <c r="C1222" s="7"/>
      <c r="D1222" s="6"/>
      <c r="E1222" s="6"/>
      <c r="F1222" s="6"/>
      <c r="G1222" s="6"/>
      <c r="H1222" s="6"/>
      <c r="I1222" s="6"/>
    </row>
    <row r="1223" spans="3:9" s="3" customFormat="1">
      <c r="C1223" s="7"/>
      <c r="D1223" s="6"/>
      <c r="E1223" s="6"/>
      <c r="F1223" s="6"/>
      <c r="G1223" s="6"/>
      <c r="H1223" s="6"/>
      <c r="I1223" s="6"/>
    </row>
    <row r="1224" spans="3:9" s="3" customFormat="1">
      <c r="C1224" s="7"/>
      <c r="D1224" s="6"/>
      <c r="E1224" s="6"/>
      <c r="F1224" s="6"/>
      <c r="G1224" s="6"/>
      <c r="H1224" s="6"/>
      <c r="I1224" s="6"/>
    </row>
    <row r="1225" spans="3:9" s="3" customFormat="1">
      <c r="C1225" s="7"/>
      <c r="D1225" s="6"/>
      <c r="E1225" s="6"/>
      <c r="F1225" s="6"/>
      <c r="G1225" s="6"/>
      <c r="H1225" s="6"/>
      <c r="I1225" s="6"/>
    </row>
    <row r="1226" spans="3:9" s="3" customFormat="1">
      <c r="C1226" s="7"/>
      <c r="D1226" s="6"/>
      <c r="E1226" s="6"/>
      <c r="F1226" s="6"/>
      <c r="G1226" s="6"/>
      <c r="H1226" s="6"/>
      <c r="I1226" s="6"/>
    </row>
    <row r="1227" spans="3:9" s="3" customFormat="1">
      <c r="C1227" s="7"/>
      <c r="D1227" s="6"/>
      <c r="E1227" s="6"/>
      <c r="F1227" s="6"/>
      <c r="G1227" s="6"/>
      <c r="H1227" s="6"/>
      <c r="I1227" s="6"/>
    </row>
    <row r="1228" spans="3:9" s="3" customFormat="1">
      <c r="C1228" s="7"/>
      <c r="D1228" s="6"/>
      <c r="E1228" s="6"/>
      <c r="F1228" s="6"/>
      <c r="G1228" s="6"/>
      <c r="H1228" s="6"/>
      <c r="I1228" s="6"/>
    </row>
    <row r="1229" spans="3:9" s="3" customFormat="1">
      <c r="C1229" s="7"/>
      <c r="D1229" s="6"/>
      <c r="E1229" s="6"/>
      <c r="F1229" s="6"/>
      <c r="G1229" s="6"/>
      <c r="H1229" s="6"/>
      <c r="I1229" s="6"/>
    </row>
    <row r="1230" spans="3:9" s="3" customFormat="1">
      <c r="C1230" s="7"/>
      <c r="D1230" s="6"/>
      <c r="E1230" s="6"/>
      <c r="F1230" s="6"/>
      <c r="G1230" s="6"/>
      <c r="H1230" s="6"/>
      <c r="I1230" s="6"/>
    </row>
    <row r="1231" spans="3:9" s="3" customFormat="1">
      <c r="C1231" s="7"/>
      <c r="D1231" s="6"/>
      <c r="E1231" s="6"/>
      <c r="F1231" s="6"/>
      <c r="G1231" s="6"/>
      <c r="H1231" s="6"/>
      <c r="I1231" s="6"/>
    </row>
    <row r="1232" spans="3:9" s="3" customFormat="1">
      <c r="C1232" s="7"/>
      <c r="D1232" s="6"/>
      <c r="E1232" s="6"/>
      <c r="F1232" s="6"/>
      <c r="G1232" s="6"/>
      <c r="H1232" s="6"/>
      <c r="I1232" s="6"/>
    </row>
    <row r="1233" spans="3:9" s="3" customFormat="1">
      <c r="C1233" s="7"/>
      <c r="D1233" s="6"/>
      <c r="E1233" s="6"/>
      <c r="F1233" s="6"/>
      <c r="G1233" s="6"/>
      <c r="H1233" s="6"/>
      <c r="I1233" s="6"/>
    </row>
    <row r="1234" spans="3:9" s="3" customFormat="1">
      <c r="C1234" s="7"/>
      <c r="D1234" s="6"/>
      <c r="E1234" s="6"/>
      <c r="F1234" s="6"/>
      <c r="G1234" s="6"/>
      <c r="H1234" s="6"/>
      <c r="I1234" s="6"/>
    </row>
    <row r="1235" spans="3:9" s="3" customFormat="1">
      <c r="C1235" s="7"/>
      <c r="D1235" s="6"/>
      <c r="E1235" s="6"/>
      <c r="F1235" s="6"/>
      <c r="G1235" s="6"/>
      <c r="H1235" s="6"/>
      <c r="I1235" s="6"/>
    </row>
    <row r="1236" spans="3:9" s="3" customFormat="1">
      <c r="C1236" s="7"/>
      <c r="D1236" s="6"/>
      <c r="E1236" s="6"/>
      <c r="F1236" s="6"/>
      <c r="G1236" s="6"/>
      <c r="H1236" s="6"/>
      <c r="I1236" s="6"/>
    </row>
    <row r="1237" spans="3:9" s="3" customFormat="1">
      <c r="C1237" s="7"/>
      <c r="D1237" s="6"/>
      <c r="E1237" s="6"/>
      <c r="F1237" s="6"/>
      <c r="G1237" s="6"/>
      <c r="H1237" s="6"/>
      <c r="I1237" s="6"/>
    </row>
    <row r="1238" spans="3:9" s="3" customFormat="1">
      <c r="C1238" s="7"/>
      <c r="D1238" s="6"/>
      <c r="E1238" s="6"/>
      <c r="F1238" s="6"/>
      <c r="G1238" s="6"/>
      <c r="H1238" s="6"/>
      <c r="I1238" s="6"/>
    </row>
    <row r="1239" spans="3:9" s="3" customFormat="1">
      <c r="C1239" s="7"/>
      <c r="D1239" s="6"/>
      <c r="E1239" s="6"/>
      <c r="F1239" s="6"/>
      <c r="G1239" s="6"/>
      <c r="H1239" s="6"/>
      <c r="I1239" s="6"/>
    </row>
    <row r="1240" spans="3:9" s="3" customFormat="1">
      <c r="C1240" s="7"/>
      <c r="D1240" s="6"/>
      <c r="E1240" s="6"/>
      <c r="F1240" s="6"/>
      <c r="G1240" s="6"/>
      <c r="H1240" s="6"/>
      <c r="I1240" s="6"/>
    </row>
    <row r="1241" spans="3:9" s="3" customFormat="1">
      <c r="C1241" s="7"/>
      <c r="D1241" s="6"/>
      <c r="E1241" s="6"/>
      <c r="F1241" s="6"/>
      <c r="G1241" s="6"/>
      <c r="H1241" s="6"/>
      <c r="I1241" s="6"/>
    </row>
    <row r="1242" spans="3:9" s="3" customFormat="1">
      <c r="C1242" s="7"/>
      <c r="D1242" s="6"/>
      <c r="E1242" s="6"/>
      <c r="F1242" s="6"/>
      <c r="G1242" s="6"/>
      <c r="H1242" s="6"/>
      <c r="I1242" s="6"/>
    </row>
    <row r="1243" spans="3:9" s="3" customFormat="1">
      <c r="C1243" s="7"/>
      <c r="D1243" s="6"/>
      <c r="E1243" s="6"/>
      <c r="F1243" s="6"/>
      <c r="G1243" s="6"/>
      <c r="H1243" s="6"/>
      <c r="I1243" s="6"/>
    </row>
    <row r="1244" spans="3:9" s="3" customFormat="1">
      <c r="C1244" s="7"/>
      <c r="D1244" s="6"/>
      <c r="E1244" s="6"/>
      <c r="F1244" s="6"/>
      <c r="G1244" s="6"/>
      <c r="H1244" s="6"/>
      <c r="I1244" s="6"/>
    </row>
    <row r="1245" spans="3:9" s="3" customFormat="1">
      <c r="C1245" s="7"/>
      <c r="D1245" s="6"/>
      <c r="E1245" s="6"/>
      <c r="F1245" s="6"/>
      <c r="G1245" s="6"/>
      <c r="H1245" s="6"/>
      <c r="I1245" s="6"/>
    </row>
    <row r="1246" spans="3:9" s="3" customFormat="1">
      <c r="C1246" s="7"/>
      <c r="D1246" s="6"/>
      <c r="E1246" s="6"/>
      <c r="F1246" s="6"/>
      <c r="G1246" s="6"/>
      <c r="H1246" s="6"/>
      <c r="I1246" s="6"/>
    </row>
    <row r="1247" spans="3:9" s="3" customFormat="1">
      <c r="C1247" s="7"/>
      <c r="D1247" s="6"/>
      <c r="E1247" s="6"/>
      <c r="F1247" s="6"/>
      <c r="G1247" s="6"/>
      <c r="H1247" s="6"/>
      <c r="I1247" s="6"/>
    </row>
    <row r="1248" spans="3:9" s="3" customFormat="1">
      <c r="C1248" s="7"/>
      <c r="D1248" s="6"/>
      <c r="E1248" s="6"/>
      <c r="F1248" s="6"/>
      <c r="G1248" s="6"/>
      <c r="H1248" s="6"/>
      <c r="I1248" s="6"/>
    </row>
    <row r="1249" spans="3:9" s="3" customFormat="1">
      <c r="C1249" s="7"/>
      <c r="D1249" s="6"/>
      <c r="E1249" s="6"/>
      <c r="F1249" s="6"/>
      <c r="G1249" s="6"/>
      <c r="H1249" s="6"/>
      <c r="I1249" s="6"/>
    </row>
    <row r="1250" spans="3:9" s="3" customFormat="1">
      <c r="C1250" s="7"/>
      <c r="D1250" s="6"/>
      <c r="E1250" s="6"/>
      <c r="F1250" s="6"/>
      <c r="G1250" s="6"/>
      <c r="H1250" s="6"/>
      <c r="I1250" s="6"/>
    </row>
    <row r="1251" spans="3:9" s="3" customFormat="1">
      <c r="C1251" s="7"/>
      <c r="D1251" s="6"/>
      <c r="E1251" s="6"/>
      <c r="F1251" s="6"/>
      <c r="G1251" s="6"/>
      <c r="H1251" s="6"/>
      <c r="I1251" s="6"/>
    </row>
    <row r="1252" spans="3:9" s="3" customFormat="1">
      <c r="C1252" s="7"/>
      <c r="D1252" s="6"/>
      <c r="E1252" s="6"/>
      <c r="F1252" s="6"/>
      <c r="G1252" s="6"/>
      <c r="H1252" s="6"/>
      <c r="I1252" s="6"/>
    </row>
    <row r="1253" spans="3:9" s="3" customFormat="1">
      <c r="C1253" s="7"/>
      <c r="D1253" s="6"/>
      <c r="E1253" s="6"/>
      <c r="F1253" s="6"/>
      <c r="G1253" s="6"/>
      <c r="H1253" s="6"/>
      <c r="I1253" s="6"/>
    </row>
    <row r="1254" spans="3:9" s="3" customFormat="1">
      <c r="C1254" s="7"/>
      <c r="D1254" s="6"/>
      <c r="E1254" s="6"/>
      <c r="F1254" s="6"/>
      <c r="G1254" s="6"/>
      <c r="H1254" s="6"/>
      <c r="I1254" s="6"/>
    </row>
    <row r="1255" spans="3:9" s="3" customFormat="1">
      <c r="C1255" s="7"/>
      <c r="D1255" s="6"/>
      <c r="E1255" s="6"/>
      <c r="F1255" s="6"/>
      <c r="G1255" s="6"/>
      <c r="H1255" s="6"/>
      <c r="I1255" s="6"/>
    </row>
    <row r="1256" spans="3:9" s="3" customFormat="1">
      <c r="C1256" s="7"/>
      <c r="D1256" s="6"/>
      <c r="E1256" s="6"/>
      <c r="F1256" s="6"/>
      <c r="G1256" s="6"/>
      <c r="H1256" s="6"/>
      <c r="I1256" s="6"/>
    </row>
    <row r="1257" spans="3:9" s="3" customFormat="1">
      <c r="C1257" s="7"/>
      <c r="D1257" s="6"/>
      <c r="E1257" s="6"/>
      <c r="F1257" s="6"/>
      <c r="G1257" s="6"/>
      <c r="H1257" s="6"/>
      <c r="I1257" s="6"/>
    </row>
    <row r="1258" spans="3:9" s="3" customFormat="1">
      <c r="C1258" s="7"/>
      <c r="D1258" s="6"/>
      <c r="E1258" s="6"/>
      <c r="F1258" s="6"/>
      <c r="G1258" s="6"/>
      <c r="H1258" s="6"/>
      <c r="I1258" s="6"/>
    </row>
    <row r="1259" spans="3:9" s="3" customFormat="1">
      <c r="C1259" s="7"/>
      <c r="D1259" s="6"/>
      <c r="E1259" s="6"/>
      <c r="F1259" s="6"/>
      <c r="G1259" s="6"/>
      <c r="H1259" s="6"/>
      <c r="I1259" s="6"/>
    </row>
    <row r="1260" spans="3:9" s="3" customFormat="1">
      <c r="C1260" s="7"/>
      <c r="D1260" s="6"/>
      <c r="E1260" s="6"/>
      <c r="F1260" s="6"/>
      <c r="G1260" s="6"/>
      <c r="H1260" s="6"/>
      <c r="I1260" s="6"/>
    </row>
    <row r="1261" spans="3:9" s="3" customFormat="1">
      <c r="C1261" s="7"/>
      <c r="D1261" s="6"/>
      <c r="E1261" s="6"/>
      <c r="F1261" s="6"/>
      <c r="G1261" s="6"/>
      <c r="H1261" s="6"/>
      <c r="I1261" s="6"/>
    </row>
    <row r="1262" spans="3:9" s="3" customFormat="1">
      <c r="C1262" s="7"/>
      <c r="D1262" s="6"/>
      <c r="E1262" s="6"/>
      <c r="F1262" s="6"/>
      <c r="G1262" s="6"/>
      <c r="H1262" s="6"/>
      <c r="I1262" s="6"/>
    </row>
    <row r="1263" spans="3:9" s="3" customFormat="1">
      <c r="C1263" s="7"/>
      <c r="D1263" s="6"/>
      <c r="E1263" s="6"/>
      <c r="F1263" s="6"/>
      <c r="G1263" s="6"/>
      <c r="H1263" s="6"/>
      <c r="I1263" s="6"/>
    </row>
    <row r="1264" spans="3:9" s="3" customFormat="1">
      <c r="C1264" s="7"/>
      <c r="D1264" s="6"/>
      <c r="E1264" s="6"/>
      <c r="F1264" s="6"/>
      <c r="G1264" s="6"/>
      <c r="H1264" s="6"/>
      <c r="I1264" s="6"/>
    </row>
    <row r="1265" spans="3:9" s="3" customFormat="1">
      <c r="C1265" s="7"/>
      <c r="D1265" s="6"/>
      <c r="E1265" s="6"/>
      <c r="F1265" s="6"/>
      <c r="G1265" s="6"/>
      <c r="H1265" s="6"/>
      <c r="I1265" s="6"/>
    </row>
    <row r="1266" spans="3:9" s="3" customFormat="1">
      <c r="C1266" s="7"/>
      <c r="D1266" s="6"/>
      <c r="E1266" s="6"/>
      <c r="F1266" s="6"/>
      <c r="G1266" s="6"/>
      <c r="H1266" s="6"/>
      <c r="I1266" s="6"/>
    </row>
    <row r="1267" spans="3:9" s="3" customFormat="1">
      <c r="C1267" s="7"/>
      <c r="D1267" s="6"/>
      <c r="E1267" s="6"/>
      <c r="F1267" s="6"/>
      <c r="G1267" s="6"/>
      <c r="H1267" s="6"/>
      <c r="I1267" s="6"/>
    </row>
    <row r="1268" spans="3:9" s="3" customFormat="1">
      <c r="C1268" s="7"/>
      <c r="D1268" s="6"/>
      <c r="E1268" s="6"/>
      <c r="F1268" s="6"/>
      <c r="G1268" s="6"/>
      <c r="H1268" s="6"/>
      <c r="I1268" s="6"/>
    </row>
    <row r="1269" spans="3:9" s="3" customFormat="1">
      <c r="C1269" s="7"/>
      <c r="D1269" s="6"/>
      <c r="E1269" s="6"/>
      <c r="F1269" s="6"/>
      <c r="G1269" s="6"/>
      <c r="H1269" s="6"/>
      <c r="I1269" s="6"/>
    </row>
    <row r="1270" spans="3:9" s="3" customFormat="1">
      <c r="C1270" s="7"/>
      <c r="D1270" s="6"/>
      <c r="E1270" s="6"/>
      <c r="F1270" s="6"/>
      <c r="G1270" s="6"/>
      <c r="H1270" s="6"/>
      <c r="I1270" s="6"/>
    </row>
    <row r="1271" spans="3:9" s="3" customFormat="1">
      <c r="C1271" s="7"/>
      <c r="D1271" s="6"/>
      <c r="E1271" s="6"/>
      <c r="F1271" s="6"/>
      <c r="G1271" s="6"/>
      <c r="H1271" s="6"/>
      <c r="I1271" s="6"/>
    </row>
    <row r="1272" spans="3:9" s="3" customFormat="1">
      <c r="C1272" s="7"/>
      <c r="D1272" s="6"/>
      <c r="E1272" s="6"/>
      <c r="F1272" s="6"/>
      <c r="G1272" s="6"/>
      <c r="H1272" s="6"/>
      <c r="I1272" s="6"/>
    </row>
    <row r="1273" spans="3:9" s="3" customFormat="1">
      <c r="C1273" s="7"/>
      <c r="D1273" s="6"/>
      <c r="E1273" s="6"/>
      <c r="F1273" s="6"/>
      <c r="G1273" s="6"/>
      <c r="H1273" s="6"/>
      <c r="I1273" s="6"/>
    </row>
    <row r="1274" spans="3:9" s="3" customFormat="1">
      <c r="C1274" s="7"/>
      <c r="D1274" s="6"/>
      <c r="E1274" s="6"/>
      <c r="F1274" s="6"/>
      <c r="G1274" s="6"/>
      <c r="H1274" s="6"/>
      <c r="I1274" s="6"/>
    </row>
    <row r="1275" spans="3:9" s="3" customFormat="1">
      <c r="C1275" s="7"/>
      <c r="D1275" s="6"/>
      <c r="E1275" s="6"/>
      <c r="F1275" s="6"/>
      <c r="G1275" s="6"/>
      <c r="H1275" s="6"/>
      <c r="I1275" s="6"/>
    </row>
    <row r="1276" spans="3:9" s="3" customFormat="1">
      <c r="C1276" s="7"/>
      <c r="D1276" s="6"/>
      <c r="E1276" s="6"/>
      <c r="F1276" s="6"/>
      <c r="G1276" s="6"/>
      <c r="H1276" s="6"/>
      <c r="I1276" s="6"/>
    </row>
    <row r="1277" spans="3:9" s="3" customFormat="1">
      <c r="C1277" s="7"/>
      <c r="D1277" s="6"/>
      <c r="E1277" s="6"/>
      <c r="F1277" s="6"/>
      <c r="G1277" s="6"/>
      <c r="H1277" s="6"/>
      <c r="I1277" s="6"/>
    </row>
    <row r="1278" spans="3:9" s="3" customFormat="1">
      <c r="C1278" s="7"/>
      <c r="D1278" s="6"/>
      <c r="E1278" s="6"/>
      <c r="F1278" s="6"/>
      <c r="G1278" s="6"/>
      <c r="H1278" s="6"/>
      <c r="I1278" s="6"/>
    </row>
    <row r="1279" spans="3:9" s="3" customFormat="1">
      <c r="C1279" s="7"/>
      <c r="D1279" s="6"/>
      <c r="E1279" s="6"/>
      <c r="F1279" s="6"/>
      <c r="G1279" s="6"/>
      <c r="H1279" s="6"/>
      <c r="I1279" s="6"/>
    </row>
    <row r="1280" spans="3:9" s="3" customFormat="1">
      <c r="C1280" s="7"/>
      <c r="D1280" s="6"/>
      <c r="E1280" s="6"/>
      <c r="F1280" s="6"/>
      <c r="G1280" s="6"/>
      <c r="H1280" s="6"/>
      <c r="I1280" s="6"/>
    </row>
    <row r="1281" spans="3:9" s="3" customFormat="1">
      <c r="C1281" s="7"/>
      <c r="D1281" s="6"/>
      <c r="E1281" s="6"/>
      <c r="F1281" s="6"/>
      <c r="G1281" s="6"/>
      <c r="H1281" s="6"/>
      <c r="I1281" s="6"/>
    </row>
    <row r="1282" spans="3:9" s="3" customFormat="1">
      <c r="C1282" s="7"/>
      <c r="D1282" s="6"/>
      <c r="E1282" s="6"/>
      <c r="F1282" s="6"/>
      <c r="G1282" s="6"/>
      <c r="H1282" s="6"/>
      <c r="I1282" s="6"/>
    </row>
    <row r="1283" spans="3:9" s="3" customFormat="1">
      <c r="C1283" s="7"/>
      <c r="D1283" s="6"/>
      <c r="E1283" s="6"/>
      <c r="F1283" s="6"/>
      <c r="G1283" s="6"/>
      <c r="H1283" s="6"/>
      <c r="I1283" s="6"/>
    </row>
    <row r="1284" spans="3:9" s="3" customFormat="1">
      <c r="C1284" s="7"/>
      <c r="D1284" s="6"/>
      <c r="E1284" s="6"/>
      <c r="F1284" s="6"/>
      <c r="G1284" s="6"/>
      <c r="H1284" s="6"/>
      <c r="I1284" s="6"/>
    </row>
    <row r="1285" spans="3:9" s="3" customFormat="1">
      <c r="C1285" s="7"/>
      <c r="D1285" s="6"/>
      <c r="E1285" s="6"/>
      <c r="F1285" s="6"/>
      <c r="G1285" s="6"/>
      <c r="H1285" s="6"/>
      <c r="I1285" s="6"/>
    </row>
    <row r="1286" spans="3:9" s="3" customFormat="1">
      <c r="C1286" s="7"/>
      <c r="D1286" s="6"/>
      <c r="E1286" s="6"/>
      <c r="F1286" s="6"/>
      <c r="G1286" s="6"/>
      <c r="H1286" s="6"/>
      <c r="I1286" s="6"/>
    </row>
    <row r="1287" spans="3:9" s="3" customFormat="1">
      <c r="C1287" s="7"/>
      <c r="D1287" s="6"/>
      <c r="E1287" s="6"/>
      <c r="F1287" s="6"/>
      <c r="G1287" s="6"/>
      <c r="H1287" s="6"/>
      <c r="I1287" s="6"/>
    </row>
    <row r="1288" spans="3:9" s="3" customFormat="1">
      <c r="C1288" s="7"/>
      <c r="D1288" s="6"/>
      <c r="E1288" s="6"/>
      <c r="F1288" s="6"/>
      <c r="G1288" s="6"/>
      <c r="H1288" s="6"/>
      <c r="I1288" s="6"/>
    </row>
    <row r="1289" spans="3:9" s="3" customFormat="1">
      <c r="C1289" s="7"/>
      <c r="D1289" s="6"/>
      <c r="E1289" s="6"/>
      <c r="F1289" s="6"/>
      <c r="G1289" s="6"/>
      <c r="H1289" s="6"/>
      <c r="I1289" s="6"/>
    </row>
    <row r="1290" spans="3:9" s="3" customFormat="1">
      <c r="C1290" s="7"/>
      <c r="D1290" s="6"/>
      <c r="E1290" s="6"/>
      <c r="F1290" s="6"/>
      <c r="G1290" s="6"/>
      <c r="H1290" s="6"/>
      <c r="I1290" s="6"/>
    </row>
    <row r="1291" spans="3:9" s="3" customFormat="1">
      <c r="C1291" s="7"/>
      <c r="D1291" s="6"/>
      <c r="E1291" s="6"/>
      <c r="F1291" s="6"/>
      <c r="G1291" s="6"/>
      <c r="H1291" s="6"/>
      <c r="I1291" s="6"/>
    </row>
    <row r="1292" spans="3:9" s="3" customFormat="1">
      <c r="C1292" s="7"/>
      <c r="D1292" s="6"/>
      <c r="E1292" s="6"/>
      <c r="F1292" s="6"/>
      <c r="G1292" s="6"/>
      <c r="H1292" s="6"/>
      <c r="I1292" s="6"/>
    </row>
    <row r="1293" spans="3:9" s="3" customFormat="1">
      <c r="C1293" s="7"/>
      <c r="D1293" s="6"/>
      <c r="E1293" s="6"/>
      <c r="F1293" s="6"/>
      <c r="G1293" s="6"/>
      <c r="H1293" s="6"/>
      <c r="I1293" s="6"/>
    </row>
    <row r="1294" spans="3:9" s="3" customFormat="1">
      <c r="C1294" s="7"/>
      <c r="D1294" s="6"/>
      <c r="E1294" s="6"/>
      <c r="F1294" s="6"/>
      <c r="G1294" s="6"/>
      <c r="H1294" s="6"/>
      <c r="I1294" s="6"/>
    </row>
    <row r="1295" spans="3:9" s="3" customFormat="1">
      <c r="C1295" s="7"/>
      <c r="D1295" s="6"/>
      <c r="E1295" s="6"/>
      <c r="F1295" s="6"/>
      <c r="G1295" s="6"/>
      <c r="H1295" s="6"/>
      <c r="I1295" s="6"/>
    </row>
    <row r="1296" spans="3:9" s="3" customFormat="1">
      <c r="C1296" s="7"/>
      <c r="D1296" s="6"/>
      <c r="E1296" s="6"/>
      <c r="F1296" s="6"/>
      <c r="G1296" s="6"/>
      <c r="H1296" s="6"/>
      <c r="I1296" s="6"/>
    </row>
    <row r="1297" spans="3:9" s="3" customFormat="1">
      <c r="C1297" s="7"/>
      <c r="D1297" s="6"/>
      <c r="E1297" s="6"/>
      <c r="F1297" s="6"/>
      <c r="G1297" s="6"/>
      <c r="H1297" s="6"/>
      <c r="I1297" s="6"/>
    </row>
    <row r="1298" spans="3:9" s="3" customFormat="1">
      <c r="C1298" s="7"/>
      <c r="D1298" s="6"/>
      <c r="E1298" s="6"/>
      <c r="F1298" s="6"/>
      <c r="G1298" s="6"/>
      <c r="H1298" s="6"/>
      <c r="I1298" s="6"/>
    </row>
    <row r="1299" spans="3:9" s="3" customFormat="1">
      <c r="C1299" s="7"/>
      <c r="D1299" s="6"/>
      <c r="E1299" s="6"/>
      <c r="F1299" s="6"/>
      <c r="G1299" s="6"/>
      <c r="H1299" s="6"/>
      <c r="I1299" s="6"/>
    </row>
    <row r="1300" spans="3:9" s="3" customFormat="1">
      <c r="C1300" s="7"/>
      <c r="D1300" s="6"/>
      <c r="E1300" s="6"/>
      <c r="F1300" s="6"/>
      <c r="G1300" s="6"/>
      <c r="H1300" s="6"/>
      <c r="I1300" s="6"/>
    </row>
    <row r="1301" spans="3:9" s="3" customFormat="1">
      <c r="C1301" s="7"/>
      <c r="D1301" s="6"/>
      <c r="E1301" s="6"/>
      <c r="F1301" s="6"/>
      <c r="G1301" s="6"/>
      <c r="H1301" s="6"/>
      <c r="I1301" s="6"/>
    </row>
    <row r="1302" spans="3:9" s="3" customFormat="1">
      <c r="C1302" s="7"/>
      <c r="D1302" s="6"/>
      <c r="E1302" s="6"/>
      <c r="F1302" s="6"/>
      <c r="G1302" s="6"/>
      <c r="H1302" s="6"/>
      <c r="I1302" s="6"/>
    </row>
    <row r="1303" spans="3:9" s="3" customFormat="1">
      <c r="C1303" s="7"/>
      <c r="D1303" s="6"/>
      <c r="E1303" s="6"/>
      <c r="F1303" s="6"/>
      <c r="G1303" s="6"/>
      <c r="H1303" s="6"/>
      <c r="I1303" s="6"/>
    </row>
    <row r="1304" spans="3:9" s="3" customFormat="1">
      <c r="C1304" s="7"/>
      <c r="D1304" s="6"/>
      <c r="E1304" s="6"/>
      <c r="F1304" s="6"/>
      <c r="G1304" s="6"/>
      <c r="H1304" s="6"/>
      <c r="I1304" s="6"/>
    </row>
    <row r="1305" spans="3:9" s="3" customFormat="1">
      <c r="C1305" s="7"/>
      <c r="D1305" s="6"/>
      <c r="E1305" s="6"/>
      <c r="F1305" s="6"/>
      <c r="G1305" s="6"/>
      <c r="H1305" s="6"/>
      <c r="I1305" s="6"/>
    </row>
    <row r="1306" spans="3:9" s="3" customFormat="1">
      <c r="C1306" s="7"/>
      <c r="D1306" s="6"/>
      <c r="E1306" s="6"/>
      <c r="F1306" s="6"/>
      <c r="G1306" s="6"/>
      <c r="H1306" s="6"/>
      <c r="I1306" s="6"/>
    </row>
    <row r="1307" spans="3:9" s="3" customFormat="1">
      <c r="C1307" s="7"/>
      <c r="D1307" s="6"/>
      <c r="E1307" s="6"/>
      <c r="F1307" s="6"/>
      <c r="G1307" s="6"/>
      <c r="H1307" s="6"/>
      <c r="I1307" s="6"/>
    </row>
    <row r="1308" spans="3:9" s="3" customFormat="1">
      <c r="C1308" s="7"/>
      <c r="D1308" s="6"/>
      <c r="E1308" s="6"/>
      <c r="F1308" s="6"/>
      <c r="G1308" s="6"/>
      <c r="H1308" s="6"/>
      <c r="I1308" s="6"/>
    </row>
    <row r="1309" spans="3:9" s="3" customFormat="1">
      <c r="C1309" s="7"/>
      <c r="D1309" s="6"/>
      <c r="E1309" s="6"/>
      <c r="F1309" s="6"/>
      <c r="G1309" s="6"/>
      <c r="H1309" s="6"/>
      <c r="I1309" s="6"/>
    </row>
    <row r="1310" spans="3:9" s="3" customFormat="1">
      <c r="C1310" s="7"/>
      <c r="D1310" s="6"/>
      <c r="E1310" s="6"/>
      <c r="F1310" s="6"/>
      <c r="G1310" s="6"/>
      <c r="H1310" s="6"/>
      <c r="I1310" s="6"/>
    </row>
    <row r="1311" spans="3:9" s="3" customFormat="1">
      <c r="C1311" s="7"/>
      <c r="D1311" s="6"/>
      <c r="E1311" s="6"/>
      <c r="F1311" s="6"/>
      <c r="G1311" s="6"/>
      <c r="H1311" s="6"/>
      <c r="I1311" s="6"/>
    </row>
    <row r="1312" spans="3:9" s="3" customFormat="1">
      <c r="C1312" s="7"/>
      <c r="D1312" s="6"/>
      <c r="E1312" s="6"/>
      <c r="F1312" s="6"/>
      <c r="G1312" s="6"/>
      <c r="H1312" s="6"/>
      <c r="I1312" s="6"/>
    </row>
    <row r="1313" spans="3:9" s="3" customFormat="1">
      <c r="C1313" s="7"/>
      <c r="D1313" s="6"/>
      <c r="E1313" s="6"/>
      <c r="F1313" s="6"/>
      <c r="G1313" s="6"/>
      <c r="H1313" s="6"/>
      <c r="I1313" s="6"/>
    </row>
    <row r="1314" spans="3:9" s="3" customFormat="1">
      <c r="C1314" s="7"/>
      <c r="D1314" s="6"/>
      <c r="E1314" s="6"/>
      <c r="F1314" s="6"/>
      <c r="G1314" s="6"/>
      <c r="H1314" s="6"/>
      <c r="I1314" s="6"/>
    </row>
    <row r="1315" spans="3:9" s="3" customFormat="1">
      <c r="C1315" s="7"/>
      <c r="D1315" s="6"/>
      <c r="E1315" s="6"/>
      <c r="F1315" s="6"/>
      <c r="G1315" s="6"/>
      <c r="H1315" s="6"/>
      <c r="I1315" s="6"/>
    </row>
    <row r="1316" spans="3:9" s="3" customFormat="1">
      <c r="C1316" s="7"/>
      <c r="D1316" s="6"/>
      <c r="E1316" s="6"/>
      <c r="F1316" s="6"/>
      <c r="G1316" s="6"/>
      <c r="H1316" s="6"/>
      <c r="I1316" s="6"/>
    </row>
    <row r="1317" spans="3:9" s="3" customFormat="1">
      <c r="C1317" s="7"/>
      <c r="D1317" s="6"/>
      <c r="E1317" s="6"/>
      <c r="F1317" s="6"/>
      <c r="G1317" s="6"/>
      <c r="H1317" s="6"/>
      <c r="I1317" s="6"/>
    </row>
    <row r="1318" spans="3:9" s="3" customFormat="1">
      <c r="C1318" s="7"/>
      <c r="D1318" s="6"/>
      <c r="E1318" s="6"/>
      <c r="F1318" s="6"/>
      <c r="G1318" s="6"/>
      <c r="H1318" s="6"/>
      <c r="I1318" s="6"/>
    </row>
    <row r="1319" spans="3:9" s="3" customFormat="1">
      <c r="C1319" s="7"/>
      <c r="D1319" s="6"/>
      <c r="E1319" s="6"/>
      <c r="F1319" s="6"/>
      <c r="G1319" s="6"/>
      <c r="H1319" s="6"/>
      <c r="I1319" s="6"/>
    </row>
    <row r="1320" spans="3:9" s="3" customFormat="1">
      <c r="C1320" s="7"/>
      <c r="D1320" s="6"/>
      <c r="E1320" s="6"/>
      <c r="F1320" s="6"/>
      <c r="G1320" s="6"/>
      <c r="H1320" s="6"/>
      <c r="I1320" s="6"/>
    </row>
    <row r="1321" spans="3:9" s="3" customFormat="1">
      <c r="C1321" s="7"/>
      <c r="D1321" s="6"/>
      <c r="E1321" s="6"/>
      <c r="F1321" s="6"/>
      <c r="G1321" s="6"/>
      <c r="H1321" s="6"/>
      <c r="I1321" s="6"/>
    </row>
    <row r="1322" spans="3:9" s="3" customFormat="1">
      <c r="C1322" s="7"/>
      <c r="D1322" s="6"/>
      <c r="E1322" s="6"/>
      <c r="F1322" s="6"/>
      <c r="G1322" s="6"/>
      <c r="H1322" s="6"/>
      <c r="I1322" s="6"/>
    </row>
    <row r="1323" spans="3:9" s="3" customFormat="1">
      <c r="C1323" s="7"/>
      <c r="D1323" s="6"/>
      <c r="E1323" s="6"/>
      <c r="F1323" s="6"/>
      <c r="G1323" s="6"/>
      <c r="H1323" s="6"/>
      <c r="I1323" s="6"/>
    </row>
    <row r="1324" spans="3:9" s="3" customFormat="1">
      <c r="C1324" s="7"/>
      <c r="D1324" s="6"/>
      <c r="E1324" s="6"/>
      <c r="F1324" s="6"/>
      <c r="G1324" s="6"/>
      <c r="H1324" s="6"/>
      <c r="I1324" s="6"/>
    </row>
    <row r="1325" spans="3:9" s="3" customFormat="1">
      <c r="C1325" s="7"/>
      <c r="D1325" s="6"/>
      <c r="E1325" s="6"/>
      <c r="F1325" s="6"/>
      <c r="G1325" s="6"/>
      <c r="H1325" s="6"/>
      <c r="I1325" s="6"/>
    </row>
    <row r="1326" spans="3:9" s="3" customFormat="1">
      <c r="C1326" s="7"/>
      <c r="D1326" s="6"/>
      <c r="E1326" s="6"/>
      <c r="F1326" s="6"/>
      <c r="G1326" s="6"/>
      <c r="H1326" s="6"/>
      <c r="I1326" s="6"/>
    </row>
    <row r="1327" spans="3:9" s="3" customFormat="1">
      <c r="C1327" s="7"/>
      <c r="D1327" s="6"/>
      <c r="E1327" s="6"/>
      <c r="F1327" s="6"/>
      <c r="G1327" s="6"/>
      <c r="H1327" s="6"/>
      <c r="I1327" s="6"/>
    </row>
    <row r="1328" spans="3:9" s="3" customFormat="1">
      <c r="C1328" s="7"/>
      <c r="D1328" s="6"/>
      <c r="E1328" s="6"/>
      <c r="F1328" s="6"/>
      <c r="G1328" s="6"/>
      <c r="H1328" s="6"/>
      <c r="I1328" s="6"/>
    </row>
    <row r="1329" spans="3:9" s="3" customFormat="1">
      <c r="C1329" s="7"/>
      <c r="D1329" s="6"/>
      <c r="E1329" s="6"/>
      <c r="F1329" s="6"/>
      <c r="G1329" s="6"/>
      <c r="H1329" s="6"/>
      <c r="I1329" s="6"/>
    </row>
    <row r="1330" spans="3:9" s="3" customFormat="1">
      <c r="C1330" s="7"/>
      <c r="D1330" s="6"/>
      <c r="E1330" s="6"/>
      <c r="F1330" s="6"/>
      <c r="G1330" s="6"/>
      <c r="H1330" s="6"/>
      <c r="I1330" s="6"/>
    </row>
    <row r="1331" spans="3:9" s="3" customFormat="1">
      <c r="C1331" s="7"/>
      <c r="D1331" s="6"/>
      <c r="E1331" s="6"/>
      <c r="F1331" s="6"/>
      <c r="G1331" s="6"/>
      <c r="H1331" s="6"/>
      <c r="I1331" s="6"/>
    </row>
    <row r="1332" spans="3:9" s="3" customFormat="1">
      <c r="C1332" s="7"/>
      <c r="D1332" s="6"/>
      <c r="E1332" s="6"/>
      <c r="F1332" s="6"/>
      <c r="G1332" s="6"/>
      <c r="H1332" s="6"/>
      <c r="I1332" s="6"/>
    </row>
    <row r="1333" spans="3:9" s="3" customFormat="1">
      <c r="C1333" s="7"/>
      <c r="D1333" s="6"/>
      <c r="E1333" s="6"/>
      <c r="F1333" s="6"/>
      <c r="G1333" s="6"/>
      <c r="H1333" s="6"/>
      <c r="I1333" s="6"/>
    </row>
    <row r="1334" spans="3:9" s="3" customFormat="1">
      <c r="C1334" s="7"/>
      <c r="D1334" s="6"/>
      <c r="E1334" s="6"/>
      <c r="F1334" s="6"/>
      <c r="G1334" s="6"/>
      <c r="H1334" s="6"/>
      <c r="I1334" s="6"/>
    </row>
    <row r="1335" spans="3:9" s="3" customFormat="1">
      <c r="C1335" s="7"/>
      <c r="D1335" s="6"/>
      <c r="E1335" s="6"/>
      <c r="F1335" s="6"/>
      <c r="G1335" s="6"/>
      <c r="H1335" s="6"/>
      <c r="I1335" s="6"/>
    </row>
    <row r="1336" spans="3:9" s="3" customFormat="1">
      <c r="C1336" s="7"/>
      <c r="D1336" s="6"/>
      <c r="E1336" s="6"/>
      <c r="F1336" s="6"/>
      <c r="G1336" s="6"/>
      <c r="H1336" s="6"/>
      <c r="I1336" s="6"/>
    </row>
    <row r="1337" spans="3:9" s="3" customFormat="1">
      <c r="C1337" s="7"/>
      <c r="D1337" s="6"/>
      <c r="E1337" s="6"/>
      <c r="F1337" s="6"/>
      <c r="G1337" s="6"/>
      <c r="H1337" s="6"/>
      <c r="I1337" s="6"/>
    </row>
    <row r="1338" spans="3:9" s="3" customFormat="1">
      <c r="C1338" s="7"/>
      <c r="D1338" s="6"/>
      <c r="E1338" s="6"/>
      <c r="F1338" s="6"/>
      <c r="G1338" s="6"/>
      <c r="H1338" s="6"/>
      <c r="I1338" s="6"/>
    </row>
    <row r="1339" spans="3:9" s="3" customFormat="1">
      <c r="C1339" s="7"/>
      <c r="D1339" s="6"/>
      <c r="E1339" s="6"/>
      <c r="F1339" s="6"/>
      <c r="G1339" s="6"/>
      <c r="H1339" s="6"/>
      <c r="I1339" s="6"/>
    </row>
    <row r="1340" spans="3:9" s="3" customFormat="1">
      <c r="C1340" s="7"/>
      <c r="D1340" s="6"/>
      <c r="E1340" s="6"/>
      <c r="F1340" s="6"/>
      <c r="G1340" s="6"/>
      <c r="H1340" s="6"/>
      <c r="I1340" s="6"/>
    </row>
    <row r="1341" spans="3:9" s="3" customFormat="1">
      <c r="C1341" s="7"/>
      <c r="D1341" s="6"/>
      <c r="E1341" s="6"/>
      <c r="F1341" s="6"/>
      <c r="G1341" s="6"/>
      <c r="H1341" s="6"/>
      <c r="I1341" s="6"/>
    </row>
    <row r="1342" spans="3:9" s="3" customFormat="1">
      <c r="C1342" s="7"/>
      <c r="D1342" s="6"/>
      <c r="E1342" s="6"/>
      <c r="F1342" s="6"/>
      <c r="G1342" s="6"/>
      <c r="H1342" s="6"/>
      <c r="I1342" s="6"/>
    </row>
    <row r="1343" spans="3:9" s="3" customFormat="1">
      <c r="C1343" s="7"/>
      <c r="D1343" s="6"/>
      <c r="E1343" s="6"/>
      <c r="F1343" s="6"/>
      <c r="G1343" s="6"/>
      <c r="H1343" s="6"/>
      <c r="I1343" s="6"/>
    </row>
    <row r="1344" spans="3:9" s="3" customFormat="1">
      <c r="C1344" s="7"/>
      <c r="D1344" s="6"/>
      <c r="E1344" s="6"/>
      <c r="F1344" s="6"/>
      <c r="G1344" s="6"/>
      <c r="H1344" s="6"/>
      <c r="I1344" s="6"/>
    </row>
    <row r="1345" spans="3:9" s="3" customFormat="1">
      <c r="C1345" s="7"/>
      <c r="D1345" s="6"/>
      <c r="E1345" s="6"/>
      <c r="F1345" s="6"/>
      <c r="G1345" s="6"/>
      <c r="H1345" s="6"/>
      <c r="I1345" s="6"/>
    </row>
    <row r="1346" spans="3:9" s="3" customFormat="1">
      <c r="C1346" s="7"/>
      <c r="D1346" s="6"/>
      <c r="E1346" s="6"/>
      <c r="F1346" s="6"/>
      <c r="G1346" s="6"/>
      <c r="H1346" s="6"/>
      <c r="I1346" s="6"/>
    </row>
    <row r="1347" spans="3:9" s="3" customFormat="1">
      <c r="C1347" s="7"/>
      <c r="D1347" s="6"/>
      <c r="E1347" s="6"/>
      <c r="F1347" s="6"/>
      <c r="G1347" s="6"/>
      <c r="H1347" s="6"/>
      <c r="I1347" s="6"/>
    </row>
    <row r="1348" spans="3:9" s="3" customFormat="1">
      <c r="C1348" s="7"/>
      <c r="D1348" s="6"/>
      <c r="E1348" s="6"/>
      <c r="F1348" s="6"/>
      <c r="G1348" s="6"/>
      <c r="H1348" s="6"/>
      <c r="I1348" s="6"/>
    </row>
    <row r="1349" spans="3:9" s="3" customFormat="1">
      <c r="C1349" s="7"/>
      <c r="D1349" s="6"/>
      <c r="E1349" s="6"/>
      <c r="F1349" s="6"/>
      <c r="G1349" s="6"/>
      <c r="H1349" s="6"/>
      <c r="I1349" s="6"/>
    </row>
    <row r="1350" spans="3:9" s="3" customFormat="1">
      <c r="C1350" s="7"/>
      <c r="D1350" s="6"/>
      <c r="E1350" s="6"/>
      <c r="F1350" s="6"/>
      <c r="G1350" s="6"/>
      <c r="H1350" s="6"/>
      <c r="I1350" s="6"/>
    </row>
    <row r="1351" spans="3:9" s="3" customFormat="1">
      <c r="C1351" s="7"/>
      <c r="D1351" s="6"/>
      <c r="E1351" s="6"/>
      <c r="F1351" s="6"/>
      <c r="G1351" s="6"/>
      <c r="H1351" s="6"/>
      <c r="I1351" s="6"/>
    </row>
    <row r="1352" spans="3:9" s="3" customFormat="1">
      <c r="C1352" s="7"/>
      <c r="D1352" s="6"/>
      <c r="E1352" s="6"/>
      <c r="F1352" s="6"/>
      <c r="G1352" s="6"/>
      <c r="H1352" s="6"/>
      <c r="I1352" s="6"/>
    </row>
    <row r="1353" spans="3:9" s="3" customFormat="1">
      <c r="C1353" s="7"/>
      <c r="D1353" s="6"/>
      <c r="E1353" s="6"/>
      <c r="F1353" s="6"/>
      <c r="G1353" s="6"/>
      <c r="H1353" s="6"/>
      <c r="I1353" s="6"/>
    </row>
    <row r="1354" spans="3:9" s="3" customFormat="1">
      <c r="C1354" s="7"/>
      <c r="D1354" s="6"/>
      <c r="E1354" s="6"/>
      <c r="F1354" s="6"/>
      <c r="G1354" s="6"/>
      <c r="H1354" s="6"/>
      <c r="I1354" s="6"/>
    </row>
    <row r="1355" spans="3:9" s="3" customFormat="1">
      <c r="C1355" s="7"/>
      <c r="D1355" s="6"/>
      <c r="E1355" s="6"/>
      <c r="F1355" s="6"/>
      <c r="G1355" s="6"/>
      <c r="H1355" s="6"/>
      <c r="I1355" s="6"/>
    </row>
    <row r="1356" spans="3:9" s="3" customFormat="1">
      <c r="C1356" s="7"/>
      <c r="D1356" s="6"/>
      <c r="E1356" s="6"/>
      <c r="F1356" s="6"/>
      <c r="G1356" s="6"/>
      <c r="H1356" s="6"/>
      <c r="I1356" s="6"/>
    </row>
    <row r="1357" spans="3:9" s="3" customFormat="1">
      <c r="C1357" s="7"/>
      <c r="D1357" s="6"/>
      <c r="E1357" s="6"/>
      <c r="F1357" s="6"/>
      <c r="G1357" s="6"/>
      <c r="H1357" s="6"/>
      <c r="I1357" s="6"/>
    </row>
    <row r="1358" spans="3:9" s="3" customFormat="1">
      <c r="C1358" s="7"/>
      <c r="D1358" s="6"/>
      <c r="E1358" s="6"/>
      <c r="F1358" s="6"/>
      <c r="G1358" s="6"/>
      <c r="H1358" s="6"/>
      <c r="I1358" s="6"/>
    </row>
    <row r="1359" spans="3:9" s="3" customFormat="1">
      <c r="C1359" s="7"/>
      <c r="D1359" s="6"/>
      <c r="E1359" s="6"/>
      <c r="F1359" s="6"/>
      <c r="G1359" s="6"/>
      <c r="H1359" s="6"/>
      <c r="I1359" s="6"/>
    </row>
    <row r="1360" spans="3:9" s="3" customFormat="1">
      <c r="C1360" s="7"/>
      <c r="D1360" s="6"/>
      <c r="E1360" s="6"/>
      <c r="F1360" s="6"/>
      <c r="G1360" s="6"/>
      <c r="H1360" s="6"/>
      <c r="I1360" s="6"/>
    </row>
    <row r="1361" spans="3:9" s="3" customFormat="1">
      <c r="C1361" s="7"/>
      <c r="D1361" s="6"/>
      <c r="E1361" s="6"/>
      <c r="F1361" s="6"/>
      <c r="G1361" s="6"/>
      <c r="H1361" s="6"/>
      <c r="I1361" s="6"/>
    </row>
    <row r="1362" spans="3:9" s="3" customFormat="1">
      <c r="C1362" s="7"/>
      <c r="D1362" s="6"/>
      <c r="E1362" s="6"/>
      <c r="F1362" s="6"/>
      <c r="G1362" s="6"/>
      <c r="H1362" s="6"/>
      <c r="I1362" s="6"/>
    </row>
    <row r="1363" spans="3:9" s="3" customFormat="1">
      <c r="C1363" s="7"/>
      <c r="D1363" s="6"/>
      <c r="E1363" s="6"/>
      <c r="F1363" s="6"/>
      <c r="G1363" s="6"/>
      <c r="H1363" s="6"/>
      <c r="I1363" s="6"/>
    </row>
    <row r="1364" spans="3:9" s="3" customFormat="1">
      <c r="C1364" s="7"/>
      <c r="D1364" s="6"/>
      <c r="E1364" s="6"/>
      <c r="F1364" s="6"/>
      <c r="G1364" s="6"/>
      <c r="H1364" s="6"/>
      <c r="I1364" s="6"/>
    </row>
    <row r="1365" spans="3:9" s="3" customFormat="1">
      <c r="C1365" s="7"/>
      <c r="D1365" s="6"/>
      <c r="E1365" s="6"/>
      <c r="F1365" s="6"/>
      <c r="G1365" s="6"/>
      <c r="H1365" s="6"/>
      <c r="I1365" s="6"/>
    </row>
    <row r="1366" spans="3:9" s="3" customFormat="1">
      <c r="C1366" s="7"/>
      <c r="D1366" s="6"/>
      <c r="E1366" s="6"/>
      <c r="F1366" s="6"/>
      <c r="G1366" s="6"/>
      <c r="H1366" s="6"/>
      <c r="I1366" s="6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5" priority="1" stopIfTrue="1" operator="greaterThan">
      <formula>0.6</formula>
    </cfRule>
    <cfRule type="cellIs" dxfId="4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5123" r:id="rId4">
          <objectPr defaultSize="0" autoPict="0" r:id="rId5">
            <anchor moveWithCells="1" sizeWithCells="1">
              <from>
                <xdr:col>16</xdr:col>
                <xdr:colOff>523875</xdr:colOff>
                <xdr:row>69</xdr:row>
                <xdr:rowOff>114300</xdr:rowOff>
              </from>
              <to>
                <xdr:col>21</xdr:col>
                <xdr:colOff>542925</xdr:colOff>
                <xdr:row>72</xdr:row>
                <xdr:rowOff>9525</xdr:rowOff>
              </to>
            </anchor>
          </objectPr>
        </oleObject>
      </mc:Choice>
      <mc:Fallback>
        <oleObject progId="Equation.3" shapeId="512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F13E-32EB-4E0D-BD99-4C293AB8813B}">
  <sheetPr>
    <tabColor theme="0"/>
  </sheetPr>
  <dimension ref="A1:J61"/>
  <sheetViews>
    <sheetView workbookViewId="0">
      <selection activeCell="E14" sqref="E14"/>
    </sheetView>
  </sheetViews>
  <sheetFormatPr baseColWidth="10" defaultRowHeight="15"/>
  <cols>
    <col min="1" max="1" width="11.42578125" style="97"/>
    <col min="2" max="2" width="11.5703125" style="97" customWidth="1"/>
    <col min="3" max="3" width="11.42578125" style="97"/>
    <col min="4" max="4" width="19" style="97" bestFit="1" customWidth="1"/>
    <col min="5" max="5" width="26.85546875" style="97" bestFit="1" customWidth="1"/>
    <col min="6" max="6" width="11.42578125" style="97"/>
    <col min="7" max="7" width="11.28515625" style="97" bestFit="1" customWidth="1"/>
    <col min="8" max="8" width="29.28515625" style="97" customWidth="1"/>
    <col min="9" max="9" width="27.7109375" style="97" bestFit="1" customWidth="1"/>
    <col min="10" max="16384" width="11.42578125" style="97"/>
  </cols>
  <sheetData>
    <row r="1" spans="1:10">
      <c r="A1" s="97" t="s">
        <v>72</v>
      </c>
      <c r="B1" s="97" t="s">
        <v>46</v>
      </c>
      <c r="C1" s="97" t="s">
        <v>1</v>
      </c>
      <c r="D1" s="97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97">
        <v>0</v>
      </c>
      <c r="D2" s="97">
        <f>Ordinarios!D67</f>
        <v>1031.3</v>
      </c>
      <c r="E2" s="100">
        <f t="shared" ref="E2:E33" si="0">D2/VLOOKUP(B2,$G$3:$J$14,4,FALSE)</f>
        <v>57.294444444444444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97">
        <v>1</v>
      </c>
      <c r="D3" s="99">
        <f>Ordinarios!L71</f>
        <v>2857.9347714803953</v>
      </c>
      <c r="E3" s="100">
        <f t="shared" si="0"/>
        <v>114.31739085921581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97">
        <v>2</v>
      </c>
      <c r="D4" s="99">
        <f>Ordinarios!L72</f>
        <v>2815.1857322210717</v>
      </c>
      <c r="E4" s="100">
        <f t="shared" si="0"/>
        <v>112.60742928884287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97">
        <v>3</v>
      </c>
      <c r="D5" s="99">
        <f>Ordinarios!L73</f>
        <v>2772.4366929617436</v>
      </c>
      <c r="E5" s="100">
        <f t="shared" si="0"/>
        <v>120.54072578094538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97">
        <v>4</v>
      </c>
      <c r="D6" s="99">
        <f>Ordinarios!L74</f>
        <v>2729.6876537024164</v>
      </c>
      <c r="E6" s="100">
        <f t="shared" si="0"/>
        <v>113.73698557093401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97">
        <v>5</v>
      </c>
      <c r="D7" s="99">
        <f>Ordinarios!L75</f>
        <v>2686.938614443091</v>
      </c>
      <c r="E7" s="100">
        <f t="shared" si="0"/>
        <v>116.82341801926482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97">
        <v>6</v>
      </c>
      <c r="D8" s="99">
        <f>Ordinarios!L76</f>
        <v>2644.1895751837656</v>
      </c>
      <c r="E8" s="100">
        <f t="shared" si="0"/>
        <v>101.69959904552944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97">
        <v>7</v>
      </c>
      <c r="D9" s="99">
        <f>Ordinarios!L77</f>
        <v>2601.4405359244374</v>
      </c>
      <c r="E9" s="100">
        <f t="shared" si="0"/>
        <v>108.39335566351822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97">
        <v>8</v>
      </c>
      <c r="D10" s="99">
        <f>Ordinarios!L78</f>
        <v>2558.691496665112</v>
      </c>
      <c r="E10" s="100">
        <f t="shared" si="0"/>
        <v>98.411211410196614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97">
        <v>9</v>
      </c>
      <c r="D11" s="99">
        <f>Ordinarios!L79</f>
        <v>2515.9424574057848</v>
      </c>
      <c r="E11" s="100">
        <f t="shared" si="0"/>
        <v>96.767017592530181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97">
        <v>10</v>
      </c>
      <c r="D12" s="99">
        <f>Ordinarios!L80</f>
        <v>2473.1934181464576</v>
      </c>
      <c r="E12" s="100">
        <f t="shared" si="0"/>
        <v>107.53014861506337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97">
        <v>11</v>
      </c>
      <c r="D13" s="99">
        <f>Ordinarios!L81</f>
        <v>2430.4443788871313</v>
      </c>
      <c r="E13" s="100">
        <f t="shared" si="0"/>
        <v>220.94948898973919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97">
        <v>12</v>
      </c>
      <c r="D14" s="99">
        <f>Ordinarios!L82</f>
        <v>2387.6953396278059</v>
      </c>
      <c r="E14" s="100">
        <f t="shared" si="0"/>
        <v>132.64974109043365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97">
        <v>13</v>
      </c>
      <c r="D15" s="99">
        <f>Ordinarios!L83</f>
        <v>2344.9463003684805</v>
      </c>
      <c r="E15" s="100">
        <f t="shared" si="0"/>
        <v>93.79785201473922</v>
      </c>
      <c r="F15" s="111"/>
    </row>
    <row r="16" spans="1:10">
      <c r="A16" s="168"/>
      <c r="B16" s="109" t="s">
        <v>60</v>
      </c>
      <c r="C16" s="97">
        <v>14</v>
      </c>
      <c r="D16" s="99">
        <f>Ordinarios!L84</f>
        <v>2302.1972611091524</v>
      </c>
      <c r="E16" s="100">
        <f t="shared" si="0"/>
        <v>92.087890444366096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97">
        <v>15</v>
      </c>
      <c r="D17" s="99">
        <f>Ordinarios!L85</f>
        <v>2259.448221849826</v>
      </c>
      <c r="E17" s="100">
        <f t="shared" si="0"/>
        <v>98.236879210862</v>
      </c>
      <c r="G17" s="125">
        <v>2020</v>
      </c>
      <c r="H17" s="126">
        <f>AVERAGE(E2:E13)</f>
        <v>114.0892679400187</v>
      </c>
      <c r="I17" s="127"/>
      <c r="J17"/>
    </row>
    <row r="18" spans="1:10">
      <c r="A18" s="168"/>
      <c r="B18" s="109" t="s">
        <v>62</v>
      </c>
      <c r="C18" s="97">
        <v>16</v>
      </c>
      <c r="D18" s="99">
        <f>Ordinarios!L86</f>
        <v>2216.6991825905006</v>
      </c>
      <c r="E18" s="100">
        <f t="shared" si="0"/>
        <v>92.362465941270855</v>
      </c>
      <c r="G18" s="125">
        <v>2021</v>
      </c>
      <c r="H18" s="126">
        <f>AVERAGE(E14:E25)</f>
        <v>98.991713523005373</v>
      </c>
      <c r="I18" s="128">
        <f>(H18-H17)/H17</f>
        <v>-0.13233106574888986</v>
      </c>
    </row>
    <row r="19" spans="1:10">
      <c r="A19" s="168"/>
      <c r="B19" s="109" t="s">
        <v>63</v>
      </c>
      <c r="C19" s="97">
        <v>17</v>
      </c>
      <c r="D19" s="99">
        <f>Ordinarios!L87</f>
        <v>2173.9501433311725</v>
      </c>
      <c r="E19" s="100">
        <f t="shared" si="0"/>
        <v>94.519571449181413</v>
      </c>
      <c r="G19" s="125">
        <v>2022</v>
      </c>
      <c r="H19" s="126">
        <f>AVERAGE(E26:E37)</f>
        <v>75.239604426641435</v>
      </c>
      <c r="I19" s="128">
        <f t="shared" ref="I19:I21" si="2">(H19-H18)/H18</f>
        <v>-0.23994037734122078</v>
      </c>
    </row>
    <row r="20" spans="1:10">
      <c r="A20" s="168"/>
      <c r="B20" s="109" t="s">
        <v>64</v>
      </c>
      <c r="C20" s="97">
        <v>18</v>
      </c>
      <c r="D20" s="99">
        <f>Ordinarios!L88</f>
        <v>2131.201104071848</v>
      </c>
      <c r="E20" s="100">
        <f t="shared" si="0"/>
        <v>81.969273233532618</v>
      </c>
      <c r="G20" s="125">
        <v>2023</v>
      </c>
      <c r="H20" s="126">
        <f>AVERAGE(E38:E49)</f>
        <v>51.487495330277511</v>
      </c>
      <c r="I20" s="128">
        <f t="shared" si="2"/>
        <v>-0.31568625695689584</v>
      </c>
    </row>
    <row r="21" spans="1:10">
      <c r="A21" s="168"/>
      <c r="B21" s="109" t="s">
        <v>65</v>
      </c>
      <c r="C21" s="97">
        <v>19</v>
      </c>
      <c r="D21" s="99">
        <f>Ordinarios!L89</f>
        <v>2088.4520648125217</v>
      </c>
      <c r="E21" s="100">
        <f t="shared" si="0"/>
        <v>87.018836033855067</v>
      </c>
      <c r="G21" s="125">
        <v>2024</v>
      </c>
      <c r="H21" s="126">
        <f>AVERAGE(E50:E61)</f>
        <v>27.735386233913562</v>
      </c>
      <c r="I21" s="128">
        <f t="shared" si="2"/>
        <v>-0.46131801409256717</v>
      </c>
    </row>
    <row r="22" spans="1:10">
      <c r="A22" s="168"/>
      <c r="B22" s="109" t="s">
        <v>66</v>
      </c>
      <c r="C22" s="97">
        <v>20</v>
      </c>
      <c r="D22" s="99">
        <f>Ordinarios!L90</f>
        <v>2045.7030255531936</v>
      </c>
      <c r="E22" s="100">
        <f t="shared" si="0"/>
        <v>78.680885598199751</v>
      </c>
      <c r="G22" s="122" t="s">
        <v>76</v>
      </c>
      <c r="H22" s="123">
        <f>AVERAGE(H17:H21)</f>
        <v>73.508693490771321</v>
      </c>
      <c r="I22" s="124">
        <f>AVERAGE(I17:I21)</f>
        <v>-0.28731892853489344</v>
      </c>
    </row>
    <row r="23" spans="1:10">
      <c r="A23" s="168"/>
      <c r="B23" s="109" t="s">
        <v>67</v>
      </c>
      <c r="C23" s="97">
        <v>21</v>
      </c>
      <c r="D23" s="99">
        <f>Ordinarios!L91</f>
        <v>2002.9539862938673</v>
      </c>
      <c r="E23" s="100">
        <f t="shared" si="0"/>
        <v>77.03669178053336</v>
      </c>
    </row>
    <row r="24" spans="1:10">
      <c r="A24" s="168"/>
      <c r="B24" s="109" t="s">
        <v>68</v>
      </c>
      <c r="C24" s="97">
        <v>22</v>
      </c>
      <c r="D24" s="99">
        <f>Ordinarios!L92</f>
        <v>1960.204947034541</v>
      </c>
      <c r="E24" s="100">
        <f t="shared" si="0"/>
        <v>85.226302044980045</v>
      </c>
    </row>
    <row r="25" spans="1:10">
      <c r="A25" s="168"/>
      <c r="B25" s="109" t="s">
        <v>69</v>
      </c>
      <c r="C25" s="97">
        <v>23</v>
      </c>
      <c r="D25" s="99">
        <f>Ordinarios!L93</f>
        <v>1917.4559077752147</v>
      </c>
      <c r="E25" s="100">
        <f t="shared" si="0"/>
        <v>174.31417343411042</v>
      </c>
    </row>
    <row r="26" spans="1:10">
      <c r="A26" s="168" t="s">
        <v>57</v>
      </c>
      <c r="B26" s="109" t="s">
        <v>70</v>
      </c>
      <c r="C26" s="97">
        <v>24</v>
      </c>
      <c r="D26" s="99">
        <f>Ordinarios!L94</f>
        <v>1874.7068685158883</v>
      </c>
      <c r="E26" s="100">
        <f t="shared" si="0"/>
        <v>104.15038158421602</v>
      </c>
    </row>
    <row r="27" spans="1:10">
      <c r="A27" s="168"/>
      <c r="B27" s="109" t="s">
        <v>71</v>
      </c>
      <c r="C27" s="97">
        <v>25</v>
      </c>
      <c r="D27" s="99">
        <f>Ordinarios!L95</f>
        <v>1831.957829256562</v>
      </c>
      <c r="E27" s="100">
        <f t="shared" si="0"/>
        <v>73.278313170262479</v>
      </c>
    </row>
    <row r="28" spans="1:10">
      <c r="A28" s="168"/>
      <c r="B28" s="109" t="s">
        <v>60</v>
      </c>
      <c r="C28" s="97">
        <v>26</v>
      </c>
      <c r="D28" s="99">
        <f>Ordinarios!L96</f>
        <v>1789.2087899972339</v>
      </c>
      <c r="E28" s="100">
        <f t="shared" si="0"/>
        <v>71.568351599889354</v>
      </c>
    </row>
    <row r="29" spans="1:10">
      <c r="A29" s="168"/>
      <c r="B29" s="109" t="s">
        <v>61</v>
      </c>
      <c r="C29" s="97">
        <v>27</v>
      </c>
      <c r="D29" s="99">
        <f>Ordinarios!L97</f>
        <v>1746.4597507379076</v>
      </c>
      <c r="E29" s="100">
        <f t="shared" si="0"/>
        <v>75.933032640778592</v>
      </c>
    </row>
    <row r="30" spans="1:10">
      <c r="A30" s="168"/>
      <c r="B30" s="109" t="s">
        <v>62</v>
      </c>
      <c r="C30" s="97">
        <v>28</v>
      </c>
      <c r="D30" s="99">
        <f>Ordinarios!L98</f>
        <v>1703.7107114785813</v>
      </c>
      <c r="E30" s="100">
        <f t="shared" si="0"/>
        <v>70.987946311607558</v>
      </c>
    </row>
    <row r="31" spans="1:10">
      <c r="A31" s="168"/>
      <c r="B31" s="109" t="s">
        <v>63</v>
      </c>
      <c r="C31" s="97">
        <v>29</v>
      </c>
      <c r="D31" s="99">
        <f>Ordinarios!L99</f>
        <v>1660.9616722192568</v>
      </c>
      <c r="E31" s="100">
        <f t="shared" si="0"/>
        <v>72.215724879098119</v>
      </c>
    </row>
    <row r="32" spans="1:10">
      <c r="A32" s="168"/>
      <c r="B32" s="109" t="s">
        <v>64</v>
      </c>
      <c r="C32" s="97">
        <v>30</v>
      </c>
      <c r="D32" s="99">
        <f>Ordinarios!L100</f>
        <v>1618.2126329599287</v>
      </c>
      <c r="E32" s="100">
        <f t="shared" si="0"/>
        <v>62.23894742153572</v>
      </c>
    </row>
    <row r="33" spans="1:5">
      <c r="A33" s="168"/>
      <c r="B33" s="109" t="s">
        <v>65</v>
      </c>
      <c r="C33" s="97">
        <v>31</v>
      </c>
      <c r="D33" s="99">
        <f>Ordinarios!L101</f>
        <v>1575.4635937006024</v>
      </c>
      <c r="E33" s="100">
        <f t="shared" si="0"/>
        <v>65.64431640419177</v>
      </c>
    </row>
    <row r="34" spans="1:5">
      <c r="A34" s="168"/>
      <c r="B34" s="109" t="s">
        <v>66</v>
      </c>
      <c r="C34" s="97">
        <v>32</v>
      </c>
      <c r="D34" s="99">
        <f>Ordinarios!L102</f>
        <v>1532.7145544412761</v>
      </c>
      <c r="E34" s="100">
        <f t="shared" ref="E34:E61" si="3">D34/VLOOKUP(B34,$G$3:$J$14,4,FALSE)</f>
        <v>58.950559786202923</v>
      </c>
    </row>
    <row r="35" spans="1:5">
      <c r="A35" s="168"/>
      <c r="B35" s="109" t="s">
        <v>67</v>
      </c>
      <c r="C35" s="97">
        <v>33</v>
      </c>
      <c r="D35" s="99">
        <f>Ordinarios!L103</f>
        <v>1489.9655151819497</v>
      </c>
      <c r="E35" s="100">
        <f t="shared" si="3"/>
        <v>57.306365968536525</v>
      </c>
    </row>
    <row r="36" spans="1:5">
      <c r="A36" s="168"/>
      <c r="B36" s="109" t="s">
        <v>68</v>
      </c>
      <c r="C36" s="97">
        <v>34</v>
      </c>
      <c r="D36" s="99">
        <f>Ordinarios!L104</f>
        <v>1447.2164759226216</v>
      </c>
      <c r="E36" s="100">
        <f t="shared" si="3"/>
        <v>62.922455474896594</v>
      </c>
    </row>
    <row r="37" spans="1:5">
      <c r="A37" s="168"/>
      <c r="B37" s="109" t="s">
        <v>69</v>
      </c>
      <c r="C37" s="97">
        <v>35</v>
      </c>
      <c r="D37" s="99">
        <f>Ordinarios!L105</f>
        <v>1404.4674366632971</v>
      </c>
      <c r="E37" s="100">
        <f t="shared" si="3"/>
        <v>127.67885787848155</v>
      </c>
    </row>
    <row r="38" spans="1:5">
      <c r="A38" s="168" t="s">
        <v>58</v>
      </c>
      <c r="B38" s="109" t="s">
        <v>70</v>
      </c>
      <c r="C38" s="97">
        <v>36</v>
      </c>
      <c r="D38" s="99">
        <f>Ordinarios!L106</f>
        <v>1361.7183974039708</v>
      </c>
      <c r="E38" s="100">
        <f t="shared" si="3"/>
        <v>75.651022077998377</v>
      </c>
    </row>
    <row r="39" spans="1:5">
      <c r="A39" s="168"/>
      <c r="B39" s="109" t="s">
        <v>71</v>
      </c>
      <c r="C39" s="97">
        <v>37</v>
      </c>
      <c r="D39" s="99">
        <f>Ordinarios!L107</f>
        <v>1318.9693581446427</v>
      </c>
      <c r="E39" s="100">
        <f t="shared" si="3"/>
        <v>52.758774325785708</v>
      </c>
    </row>
    <row r="40" spans="1:5">
      <c r="A40" s="168"/>
      <c r="B40" s="109" t="s">
        <v>60</v>
      </c>
      <c r="C40" s="97">
        <v>38</v>
      </c>
      <c r="D40" s="99">
        <f>Ordinarios!L108</f>
        <v>1276.2203188853164</v>
      </c>
      <c r="E40" s="100">
        <f t="shared" si="3"/>
        <v>51.048812755412655</v>
      </c>
    </row>
    <row r="41" spans="1:5">
      <c r="A41" s="168"/>
      <c r="B41" s="109" t="s">
        <v>61</v>
      </c>
      <c r="C41" s="97">
        <v>39</v>
      </c>
      <c r="D41" s="99">
        <f>Ordinarios!L109</f>
        <v>1233.4712796259901</v>
      </c>
      <c r="E41" s="100">
        <f t="shared" si="3"/>
        <v>53.629186070695219</v>
      </c>
    </row>
    <row r="42" spans="1:5">
      <c r="A42" s="168"/>
      <c r="B42" s="109" t="s">
        <v>62</v>
      </c>
      <c r="C42" s="97">
        <v>40</v>
      </c>
      <c r="D42" s="99">
        <f>Ordinarios!L110</f>
        <v>1190.7222403666656</v>
      </c>
      <c r="E42" s="100">
        <f t="shared" si="3"/>
        <v>49.613426681944397</v>
      </c>
    </row>
    <row r="43" spans="1:5">
      <c r="A43" s="168"/>
      <c r="B43" s="109" t="s">
        <v>63</v>
      </c>
      <c r="C43" s="97">
        <v>41</v>
      </c>
      <c r="D43" s="99">
        <f>Ordinarios!L111</f>
        <v>1147.9732011073374</v>
      </c>
      <c r="E43" s="100">
        <f t="shared" si="3"/>
        <v>49.911878309014675</v>
      </c>
    </row>
    <row r="44" spans="1:5">
      <c r="A44" s="168"/>
      <c r="B44" s="109" t="s">
        <v>64</v>
      </c>
      <c r="C44" s="97">
        <v>42</v>
      </c>
      <c r="D44" s="99">
        <f>Ordinarios!L112</f>
        <v>1105.2241618480111</v>
      </c>
      <c r="E44" s="100">
        <f t="shared" si="3"/>
        <v>42.508621609538892</v>
      </c>
    </row>
    <row r="45" spans="1:5">
      <c r="A45" s="168"/>
      <c r="B45" s="109" t="s">
        <v>65</v>
      </c>
      <c r="C45" s="97">
        <v>43</v>
      </c>
      <c r="D45" s="99">
        <f>Ordinarios!L113</f>
        <v>1062.4751225886848</v>
      </c>
      <c r="E45" s="100">
        <f t="shared" si="3"/>
        <v>44.269796774528537</v>
      </c>
    </row>
    <row r="46" spans="1:5">
      <c r="A46" s="168"/>
      <c r="B46" s="109" t="s">
        <v>66</v>
      </c>
      <c r="C46" s="97">
        <v>44</v>
      </c>
      <c r="D46" s="99">
        <f>Ordinarios!L114</f>
        <v>1019.7260833293585</v>
      </c>
      <c r="E46" s="100">
        <f t="shared" si="3"/>
        <v>39.220233974206096</v>
      </c>
    </row>
    <row r="47" spans="1:5">
      <c r="A47" s="168"/>
      <c r="B47" s="109" t="s">
        <v>67</v>
      </c>
      <c r="C47" s="97">
        <v>45</v>
      </c>
      <c r="D47" s="99">
        <f>Ordinarios!L115</f>
        <v>976.97704407003039</v>
      </c>
      <c r="E47" s="100">
        <f t="shared" si="3"/>
        <v>37.576040156539634</v>
      </c>
    </row>
    <row r="48" spans="1:5">
      <c r="A48" s="168"/>
      <c r="B48" s="109" t="s">
        <v>68</v>
      </c>
      <c r="C48" s="97">
        <v>46</v>
      </c>
      <c r="D48" s="99">
        <f>Ordinarios!L116</f>
        <v>934.2280048107059</v>
      </c>
      <c r="E48" s="100">
        <f t="shared" si="3"/>
        <v>40.6186089048133</v>
      </c>
    </row>
    <row r="49" spans="1:5">
      <c r="A49" s="168"/>
      <c r="B49" s="109" t="s">
        <v>69</v>
      </c>
      <c r="C49" s="97">
        <v>47</v>
      </c>
      <c r="D49" s="99">
        <f>Ordinarios!L117</f>
        <v>891.47896555137959</v>
      </c>
      <c r="E49" s="100">
        <f t="shared" si="3"/>
        <v>81.043542322852687</v>
      </c>
    </row>
    <row r="50" spans="1:5">
      <c r="A50" s="168" t="s">
        <v>59</v>
      </c>
      <c r="B50" s="109" t="s">
        <v>70</v>
      </c>
      <c r="C50" s="97">
        <v>48</v>
      </c>
      <c r="D50" s="99">
        <f>Ordinarios!L118</f>
        <v>848.72992629205146</v>
      </c>
      <c r="E50" s="100">
        <f t="shared" si="3"/>
        <v>47.151662571780633</v>
      </c>
    </row>
    <row r="51" spans="1:5">
      <c r="A51" s="168"/>
      <c r="B51" s="109" t="s">
        <v>71</v>
      </c>
      <c r="C51" s="97">
        <v>49</v>
      </c>
      <c r="D51" s="99">
        <f>Ordinarios!L119</f>
        <v>805.98088703272333</v>
      </c>
      <c r="E51" s="100">
        <f t="shared" si="3"/>
        <v>32.239235481308931</v>
      </c>
    </row>
    <row r="52" spans="1:5">
      <c r="A52" s="168"/>
      <c r="B52" s="109" t="s">
        <v>60</v>
      </c>
      <c r="C52" s="97">
        <v>50</v>
      </c>
      <c r="D52" s="99">
        <f>Ordinarios!L120</f>
        <v>763.23184777340066</v>
      </c>
      <c r="E52" s="100">
        <f t="shared" si="3"/>
        <v>30.529273910936027</v>
      </c>
    </row>
    <row r="53" spans="1:5">
      <c r="A53" s="168"/>
      <c r="B53" s="109" t="s">
        <v>61</v>
      </c>
      <c r="C53" s="97">
        <v>51</v>
      </c>
      <c r="D53" s="99">
        <f>Ordinarios!L121</f>
        <v>720.48280851407435</v>
      </c>
      <c r="E53" s="100">
        <f t="shared" si="3"/>
        <v>31.325339500611928</v>
      </c>
    </row>
    <row r="54" spans="1:5">
      <c r="A54" s="168"/>
      <c r="B54" s="109" t="s">
        <v>62</v>
      </c>
      <c r="C54" s="97">
        <v>52</v>
      </c>
      <c r="D54" s="99">
        <f>Ordinarios!L122</f>
        <v>677.73376925474622</v>
      </c>
      <c r="E54" s="100">
        <f t="shared" si="3"/>
        <v>28.238907052281093</v>
      </c>
    </row>
    <row r="55" spans="1:5">
      <c r="A55" s="168"/>
      <c r="B55" s="109" t="s">
        <v>63</v>
      </c>
      <c r="C55" s="97">
        <v>53</v>
      </c>
      <c r="D55" s="99">
        <f>Ordinarios!L123</f>
        <v>634.98472999541991</v>
      </c>
      <c r="E55" s="100">
        <f t="shared" si="3"/>
        <v>27.608031738931299</v>
      </c>
    </row>
    <row r="56" spans="1:5">
      <c r="A56" s="168"/>
      <c r="B56" s="109" t="s">
        <v>64</v>
      </c>
      <c r="C56" s="97">
        <v>54</v>
      </c>
      <c r="D56" s="99">
        <f>Ordinarios!L124</f>
        <v>592.23569073609178</v>
      </c>
      <c r="E56" s="100">
        <f t="shared" si="3"/>
        <v>22.778295797541993</v>
      </c>
    </row>
    <row r="57" spans="1:5">
      <c r="A57" s="168"/>
      <c r="B57" s="109" t="s">
        <v>65</v>
      </c>
      <c r="C57" s="97">
        <v>55</v>
      </c>
      <c r="D57" s="99">
        <f>Ordinarios!L125</f>
        <v>549.48665147676729</v>
      </c>
      <c r="E57" s="100">
        <f t="shared" si="3"/>
        <v>22.895277144865304</v>
      </c>
    </row>
    <row r="58" spans="1:5">
      <c r="A58" s="168"/>
      <c r="B58" s="109" t="s">
        <v>66</v>
      </c>
      <c r="C58" s="97">
        <v>56</v>
      </c>
      <c r="D58" s="99">
        <f>Ordinarios!L126</f>
        <v>506.7376122174428</v>
      </c>
      <c r="E58" s="100">
        <f t="shared" si="3"/>
        <v>19.489908162209339</v>
      </c>
    </row>
    <row r="59" spans="1:5">
      <c r="A59" s="168"/>
      <c r="B59" s="109" t="s">
        <v>67</v>
      </c>
      <c r="C59" s="97">
        <v>57</v>
      </c>
      <c r="D59" s="99">
        <f>Ordinarios!L127</f>
        <v>463.98857295811104</v>
      </c>
      <c r="E59" s="100">
        <f t="shared" si="3"/>
        <v>17.845714344542731</v>
      </c>
    </row>
    <row r="60" spans="1:5">
      <c r="A60" s="168"/>
      <c r="B60" s="109" t="s">
        <v>68</v>
      </c>
      <c r="C60" s="97">
        <v>58</v>
      </c>
      <c r="D60" s="99">
        <f>Ordinarios!L128</f>
        <v>421.23953369878291</v>
      </c>
      <c r="E60" s="100">
        <f t="shared" si="3"/>
        <v>18.314762334729693</v>
      </c>
    </row>
    <row r="61" spans="1:5">
      <c r="A61" s="168"/>
      <c r="B61" s="109" t="s">
        <v>69</v>
      </c>
      <c r="C61" s="97">
        <v>59</v>
      </c>
      <c r="D61" s="99">
        <f>Ordinarios!L129</f>
        <v>378.49049443946205</v>
      </c>
      <c r="E61" s="100">
        <f t="shared" si="3"/>
        <v>34.408226767223823</v>
      </c>
    </row>
  </sheetData>
  <mergeCells count="6">
    <mergeCell ref="A50:A61"/>
    <mergeCell ref="A2:A13"/>
    <mergeCell ref="A14:A25"/>
    <mergeCell ref="G16:H16"/>
    <mergeCell ref="A26:A37"/>
    <mergeCell ref="A38:A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EEBC-C37F-4A95-8C62-4B0C3EC1C02A}">
  <sheetPr>
    <tabColor rgb="FFFF66FF"/>
  </sheetPr>
  <dimension ref="A1:Y1366"/>
  <sheetViews>
    <sheetView showGridLines="0" zoomScaleNormal="100" workbookViewId="0">
      <pane xSplit="4" ySplit="6" topLeftCell="E64" activePane="bottomRight" state="frozen"/>
      <selection pane="topRight" activeCell="D1" sqref="D1"/>
      <selection pane="bottomLeft" activeCell="A5" sqref="A5"/>
      <selection pane="bottomRight" activeCell="D7" sqref="D7:D67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2.140625" style="2" customWidth="1"/>
    <col min="13" max="13" width="9.7109375" style="2" customWidth="1"/>
    <col min="14" max="14" width="8.7109375" style="2" customWidth="1"/>
    <col min="15" max="15" width="9.85546875" style="3" bestFit="1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776.42285069182265</v>
      </c>
      <c r="Q2" s="66">
        <f>1+ALFA/(1+BETA)^3*((1+4*BETA+5*BETA^2)+2*ALFA*(1+3*BETA)+2*ALFA^2)</f>
        <v>1.1018856582517271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1180.003623188406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31.603043478260869</v>
      </c>
      <c r="E5" s="8"/>
      <c r="F5" s="8"/>
      <c r="G5" s="58">
        <v>7.5987182983735108E-2</v>
      </c>
      <c r="H5" s="58">
        <f>1-ALFA</f>
        <v>0.92401281701626492</v>
      </c>
      <c r="I5" s="8"/>
      <c r="J5" s="57">
        <f t="shared" ref="J5:P5" si="0">AVERAGE(J31:J66)</f>
        <v>-32.577749891823565</v>
      </c>
      <c r="K5" s="57">
        <f t="shared" si="0"/>
        <v>894.61983816953227</v>
      </c>
      <c r="L5" s="57">
        <f t="shared" si="0"/>
        <v>1161465.9333168371</v>
      </c>
      <c r="M5" s="57">
        <f t="shared" si="0"/>
        <v>0.76543356879808377</v>
      </c>
      <c r="N5" s="57">
        <f t="shared" si="0"/>
        <v>0.4296814521765715</v>
      </c>
      <c r="O5" s="56">
        <f t="shared" si="0"/>
        <v>-1478.5923142173306</v>
      </c>
      <c r="P5" s="56">
        <f t="shared" si="0"/>
        <v>6.3774684908428023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1">
        <v>722</v>
      </c>
      <c r="E7" s="38">
        <f t="shared" ref="E7:E30" si="1">a+b*C7</f>
        <v>1211.6066666666668</v>
      </c>
      <c r="F7" s="38">
        <f>D7-E7</f>
        <v>-489.6066666666668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1">
        <v>1722</v>
      </c>
      <c r="E8" s="38">
        <f t="shared" si="1"/>
        <v>1243.2097101449276</v>
      </c>
      <c r="F8" s="38">
        <f t="shared" ref="F8:F30" si="2">D8-E8</f>
        <v>478.79028985507239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1943</v>
      </c>
      <c r="E9" s="38">
        <f t="shared" si="1"/>
        <v>1274.8127536231887</v>
      </c>
      <c r="F9" s="38">
        <f t="shared" si="2"/>
        <v>668.18724637681134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1887</v>
      </c>
      <c r="E10" s="38">
        <f t="shared" si="1"/>
        <v>1306.4157971014495</v>
      </c>
      <c r="F10" s="38">
        <f t="shared" si="2"/>
        <v>580.58420289855053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1955</v>
      </c>
      <c r="E11" s="38">
        <f t="shared" si="1"/>
        <v>1338.0188405797103</v>
      </c>
      <c r="F11" s="38">
        <f t="shared" si="2"/>
        <v>616.98115942028971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763</v>
      </c>
      <c r="E12" s="38">
        <f t="shared" si="1"/>
        <v>1369.6218840579711</v>
      </c>
      <c r="F12" s="38">
        <f t="shared" si="2"/>
        <v>-606.6218840579711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1101</v>
      </c>
      <c r="E13" s="38">
        <f t="shared" si="1"/>
        <v>1401.2249275362321</v>
      </c>
      <c r="F13" s="38">
        <f t="shared" si="2"/>
        <v>-300.22492753623214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0</v>
      </c>
      <c r="E14" s="38">
        <f t="shared" si="1"/>
        <v>1432.827971014493</v>
      </c>
      <c r="F14" s="38">
        <f t="shared" si="2"/>
        <v>-1432.827971014493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1769</v>
      </c>
      <c r="E15" s="38">
        <f t="shared" si="1"/>
        <v>1464.4310144927538</v>
      </c>
      <c r="F15" s="38">
        <f t="shared" si="2"/>
        <v>304.56898550724623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1732</v>
      </c>
      <c r="E16" s="38">
        <f t="shared" si="1"/>
        <v>1496.0340579710146</v>
      </c>
      <c r="F16" s="38">
        <f t="shared" si="2"/>
        <v>235.96594202898541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1281</v>
      </c>
      <c r="E17" s="38">
        <f t="shared" si="1"/>
        <v>1527.6371014492756</v>
      </c>
      <c r="F17" s="38">
        <f t="shared" si="2"/>
        <v>-246.63710144927563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654</v>
      </c>
      <c r="E18" s="38">
        <f t="shared" si="1"/>
        <v>1559.2401449275364</v>
      </c>
      <c r="F18" s="38">
        <f t="shared" si="2"/>
        <v>-905.24014492753645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956</v>
      </c>
      <c r="E19" s="38">
        <f t="shared" si="1"/>
        <v>1590.8431884057973</v>
      </c>
      <c r="F19" s="38">
        <f>D19-E19</f>
        <v>-634.84318840579726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2548</v>
      </c>
      <c r="E20" s="38">
        <f t="shared" si="1"/>
        <v>1622.4462318840581</v>
      </c>
      <c r="F20" s="38">
        <f t="shared" si="2"/>
        <v>925.55376811594192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1429</v>
      </c>
      <c r="E21" s="38">
        <f t="shared" si="1"/>
        <v>1654.0492753623189</v>
      </c>
      <c r="F21" s="38">
        <f t="shared" si="2"/>
        <v>-225.04927536231889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1855</v>
      </c>
      <c r="E22" s="38">
        <f t="shared" si="1"/>
        <v>1685.6523188405799</v>
      </c>
      <c r="F22" s="38">
        <f t="shared" si="2"/>
        <v>169.34768115942006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2508</v>
      </c>
      <c r="E23" s="38">
        <f t="shared" si="1"/>
        <v>1717.2553623188408</v>
      </c>
      <c r="F23" s="38">
        <f t="shared" si="2"/>
        <v>790.74463768115925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1143</v>
      </c>
      <c r="E24" s="38">
        <f t="shared" si="1"/>
        <v>1748.8584057971016</v>
      </c>
      <c r="F24" s="38">
        <f t="shared" si="2"/>
        <v>-605.85840579710157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961</v>
      </c>
      <c r="E25" s="38">
        <f t="shared" si="1"/>
        <v>1780.4614492753626</v>
      </c>
      <c r="F25" s="38">
        <f t="shared" si="2"/>
        <v>-819.46144927536261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">
        <v>42583</v>
      </c>
      <c r="C26" s="30">
        <v>20</v>
      </c>
      <c r="D26" s="81">
        <v>3126</v>
      </c>
      <c r="E26" s="38">
        <f t="shared" si="1"/>
        <v>1812.0644927536232</v>
      </c>
      <c r="F26" s="38">
        <f t="shared" si="2"/>
        <v>1313.9355072463768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">
        <v>42614</v>
      </c>
      <c r="C27" s="30">
        <v>21</v>
      </c>
      <c r="D27" s="81">
        <v>2623</v>
      </c>
      <c r="E27" s="38">
        <f t="shared" si="1"/>
        <v>1843.6675362318842</v>
      </c>
      <c r="F27" s="38">
        <f t="shared" si="2"/>
        <v>779.33246376811576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">
        <v>42644</v>
      </c>
      <c r="C28" s="80">
        <v>22</v>
      </c>
      <c r="D28" s="81">
        <v>2466</v>
      </c>
      <c r="E28" s="38">
        <f t="shared" si="1"/>
        <v>1875.2705797101451</v>
      </c>
      <c r="F28" s="38">
        <f t="shared" si="2"/>
        <v>590.72942028985494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2234</v>
      </c>
      <c r="E29" s="38">
        <f t="shared" si="1"/>
        <v>1906.8736231884059</v>
      </c>
      <c r="F29" s="38">
        <f t="shared" si="2"/>
        <v>327.12637681159413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423</v>
      </c>
      <c r="E30" s="35">
        <f t="shared" si="1"/>
        <v>1938.4766666666669</v>
      </c>
      <c r="F30" s="35">
        <f t="shared" si="2"/>
        <v>-1515.4766666666669</v>
      </c>
      <c r="G30" s="19">
        <f>a+b*C30-(1-ALFA)/ALFA*b</f>
        <v>1554.1800513166036</v>
      </c>
      <c r="H30" s="19">
        <f>a+b*C30-2*(1-ALFA)/ALFA*b</f>
        <v>1169.8834359665404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652.01345917629828</v>
      </c>
      <c r="R30" s="32">
        <f>(SUMSQ(F7:F30)/(COUNTA(F7:F30)-2))</f>
        <v>602832.44307641638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1">
        <v>758</v>
      </c>
      <c r="E31" s="29"/>
      <c r="F31" s="29"/>
      <c r="G31" s="28">
        <f t="shared" ref="G31:G66" si="3">(ALFA*D31)+((1-ALFA)*G30)</f>
        <v>1493.6805720692093</v>
      </c>
      <c r="H31" s="27">
        <f t="shared" ref="H31:H66" si="4">ALFA*G31+(1-ALFA)*H30</f>
        <v>1194.4878681971834</v>
      </c>
      <c r="I31" s="26">
        <f t="shared" ref="I31:I66" si="5">(2+ALFA/BETA)*G30-(1+ALFA/BETA)*H30</f>
        <v>1970.0797101449277</v>
      </c>
      <c r="J31" s="25">
        <f>D31-I31</f>
        <v>-1212.0797101449277</v>
      </c>
      <c r="K31" s="25">
        <f>ABS(D31-I31)</f>
        <v>1212.0797101449277</v>
      </c>
      <c r="L31" s="25">
        <f>J31^2</f>
        <v>1469137.223745012</v>
      </c>
      <c r="M31" s="25">
        <f>K31/D31</f>
        <v>1.599049749531567</v>
      </c>
      <c r="N31" s="25">
        <f>K31/I31</f>
        <v>0.61524399439440036</v>
      </c>
      <c r="O31" s="24">
        <f>J31+O30</f>
        <v>-1212.0797101449277</v>
      </c>
      <c r="P31" s="24">
        <f t="shared" ref="P31:P66" si="6">w*J31+(1-w)*P30</f>
        <v>-121.20797101449278</v>
      </c>
      <c r="Q31" s="24">
        <f t="shared" ref="Q31:Q66" si="7">w*K31+(1-w)*Q30</f>
        <v>708.02008427316127</v>
      </c>
      <c r="R31" s="24">
        <f t="shared" ref="R31:R66" si="8">w*L31+(1-w)*R30</f>
        <v>689462.92114327592</v>
      </c>
      <c r="S31" s="23">
        <f>P31/Q31</f>
        <v>-0.17119284283993494</v>
      </c>
      <c r="T31" s="22">
        <f>O31/Q31</f>
        <v>-1.7119284283993492</v>
      </c>
    </row>
    <row r="32" spans="1:20" ht="15.75" customHeight="1">
      <c r="A32" s="160"/>
      <c r="B32" s="1">
        <v>42767</v>
      </c>
      <c r="C32" s="30">
        <v>26</v>
      </c>
      <c r="D32" s="81">
        <v>1644</v>
      </c>
      <c r="E32" s="29"/>
      <c r="F32" s="29"/>
      <c r="G32" s="28">
        <f t="shared" si="3"/>
        <v>1505.1029219453967</v>
      </c>
      <c r="H32" s="27">
        <f t="shared" si="4"/>
        <v>1218.0906311238516</v>
      </c>
      <c r="I32" s="26">
        <f t="shared" si="5"/>
        <v>1817.4777081718785</v>
      </c>
      <c r="J32" s="25">
        <f t="shared" ref="J32:J67" si="9">D32-I32</f>
        <v>-173.47770817187848</v>
      </c>
      <c r="K32" s="25">
        <f t="shared" ref="K32:K67" si="10">ABS(D32-I32)</f>
        <v>173.47770817187848</v>
      </c>
      <c r="L32" s="25">
        <f t="shared" ref="L32:L67" si="11">J32^2</f>
        <v>30094.515232567432</v>
      </c>
      <c r="M32" s="25">
        <f t="shared" ref="M32:M67" si="12">K32/D32</f>
        <v>0.10552172029919615</v>
      </c>
      <c r="N32" s="25">
        <f t="shared" ref="N32:N67" si="13">K32/I32</f>
        <v>9.5449703394916541E-2</v>
      </c>
      <c r="O32" s="24">
        <f t="shared" ref="O32:O67" si="14">J32+O31</f>
        <v>-1385.5574183168062</v>
      </c>
      <c r="P32" s="24">
        <f t="shared" si="6"/>
        <v>-126.43494473023136</v>
      </c>
      <c r="Q32" s="24">
        <f t="shared" si="7"/>
        <v>654.56584666303308</v>
      </c>
      <c r="R32" s="24">
        <f t="shared" si="8"/>
        <v>623526.08055220509</v>
      </c>
      <c r="S32" s="23">
        <f t="shared" ref="S32:S67" si="15">P32/Q32</f>
        <v>-0.19315848111354239</v>
      </c>
      <c r="T32" s="22">
        <f t="shared" ref="T32:T67" si="16">O32/Q32</f>
        <v>-2.1167578867433385</v>
      </c>
    </row>
    <row r="33" spans="1:20" ht="15.75" customHeight="1">
      <c r="A33" s="160"/>
      <c r="B33" s="1">
        <v>42795</v>
      </c>
      <c r="C33" s="30">
        <v>27</v>
      </c>
      <c r="D33" s="81">
        <v>1800</v>
      </c>
      <c r="E33" s="29"/>
      <c r="F33" s="29"/>
      <c r="G33" s="28">
        <f t="shared" si="3"/>
        <v>1527.5113201769007</v>
      </c>
      <c r="H33" s="27">
        <f t="shared" si="4"/>
        <v>1241.602637641879</v>
      </c>
      <c r="I33" s="26">
        <f t="shared" si="5"/>
        <v>1815.7179756936105</v>
      </c>
      <c r="J33" s="25">
        <f t="shared" si="9"/>
        <v>-15.71797569361047</v>
      </c>
      <c r="K33" s="25">
        <f t="shared" si="10"/>
        <v>15.71797569361047</v>
      </c>
      <c r="L33" s="25">
        <f t="shared" si="11"/>
        <v>247.05475990492951</v>
      </c>
      <c r="M33" s="25">
        <f t="shared" si="12"/>
        <v>8.7322087186724826E-3</v>
      </c>
      <c r="N33" s="25">
        <f t="shared" si="13"/>
        <v>8.6566173293548786E-3</v>
      </c>
      <c r="O33" s="24">
        <f t="shared" si="14"/>
        <v>-1401.2753940104167</v>
      </c>
      <c r="P33" s="24">
        <f t="shared" si="6"/>
        <v>-115.36324782656928</v>
      </c>
      <c r="Q33" s="24">
        <f t="shared" si="7"/>
        <v>590.68105956609077</v>
      </c>
      <c r="R33" s="24">
        <f t="shared" si="8"/>
        <v>561198.17797297519</v>
      </c>
      <c r="S33" s="23">
        <f t="shared" si="15"/>
        <v>-0.19530547993415284</v>
      </c>
      <c r="T33" s="22">
        <f t="shared" si="16"/>
        <v>-2.3723045987622857</v>
      </c>
    </row>
    <row r="34" spans="1:20" ht="15.75" customHeight="1">
      <c r="A34" s="160"/>
      <c r="B34" s="1">
        <v>42826</v>
      </c>
      <c r="C34" s="80">
        <v>28</v>
      </c>
      <c r="D34" s="81">
        <v>1162</v>
      </c>
      <c r="E34" s="29"/>
      <c r="F34" s="29"/>
      <c r="G34" s="28">
        <f t="shared" si="3"/>
        <v>1499.7371446079919</v>
      </c>
      <c r="H34" s="27">
        <f t="shared" si="4"/>
        <v>1261.2175516571292</v>
      </c>
      <c r="I34" s="26">
        <f t="shared" si="5"/>
        <v>1836.9320092299502</v>
      </c>
      <c r="J34" s="25">
        <f t="shared" si="9"/>
        <v>-674.93200922995015</v>
      </c>
      <c r="K34" s="25">
        <f t="shared" si="10"/>
        <v>674.93200922995015</v>
      </c>
      <c r="L34" s="25">
        <f t="shared" si="11"/>
        <v>455533.21708317753</v>
      </c>
      <c r="M34" s="25">
        <f t="shared" si="12"/>
        <v>0.58083649675555094</v>
      </c>
      <c r="N34" s="25">
        <f t="shared" si="13"/>
        <v>0.36742351150649533</v>
      </c>
      <c r="O34" s="24">
        <f t="shared" si="14"/>
        <v>-2076.2074032403671</v>
      </c>
      <c r="P34" s="24">
        <f t="shared" si="6"/>
        <v>-171.32012396690737</v>
      </c>
      <c r="Q34" s="24">
        <f t="shared" si="7"/>
        <v>599.10615453247669</v>
      </c>
      <c r="R34" s="24">
        <f t="shared" si="8"/>
        <v>550631.68188399542</v>
      </c>
      <c r="S34" s="23">
        <f t="shared" si="15"/>
        <v>-0.2859595460183515</v>
      </c>
      <c r="T34" s="22">
        <f t="shared" si="16"/>
        <v>-3.46550838700793</v>
      </c>
    </row>
    <row r="35" spans="1:20" ht="15.75" customHeight="1">
      <c r="A35" s="160"/>
      <c r="B35" s="1">
        <v>42856</v>
      </c>
      <c r="C35" s="30">
        <v>29</v>
      </c>
      <c r="D35" s="81">
        <v>1680</v>
      </c>
      <c r="E35" s="29"/>
      <c r="F35" s="29"/>
      <c r="G35" s="28">
        <f t="shared" si="3"/>
        <v>1513.4348111858351</v>
      </c>
      <c r="H35" s="27">
        <f t="shared" si="4"/>
        <v>1280.3828307085932</v>
      </c>
      <c r="I35" s="26">
        <f t="shared" si="5"/>
        <v>1757.871651574105</v>
      </c>
      <c r="J35" s="25">
        <f t="shared" si="9"/>
        <v>-77.871651574105044</v>
      </c>
      <c r="K35" s="25">
        <f t="shared" si="10"/>
        <v>77.871651574105044</v>
      </c>
      <c r="L35" s="25">
        <f t="shared" si="11"/>
        <v>6063.9941188788171</v>
      </c>
      <c r="M35" s="25">
        <f t="shared" si="12"/>
        <v>4.6352173556014904E-2</v>
      </c>
      <c r="N35" s="25">
        <f t="shared" si="13"/>
        <v>4.4298826654593379E-2</v>
      </c>
      <c r="O35" s="24">
        <f t="shared" si="14"/>
        <v>-2154.0790548144723</v>
      </c>
      <c r="P35" s="24">
        <f t="shared" si="6"/>
        <v>-161.97527672762715</v>
      </c>
      <c r="Q35" s="24">
        <f t="shared" si="7"/>
        <v>546.98270423663962</v>
      </c>
      <c r="R35" s="24">
        <f t="shared" si="8"/>
        <v>496174.91310748376</v>
      </c>
      <c r="S35" s="23">
        <f t="shared" si="15"/>
        <v>-0.29612504284514313</v>
      </c>
      <c r="T35" s="22">
        <f t="shared" si="16"/>
        <v>-3.9381118235185717</v>
      </c>
    </row>
    <row r="36" spans="1:20" ht="15.75" customHeight="1">
      <c r="A36" s="160"/>
      <c r="B36" s="1">
        <v>42887</v>
      </c>
      <c r="C36" s="30">
        <v>30</v>
      </c>
      <c r="D36" s="81">
        <v>719</v>
      </c>
      <c r="E36" s="29"/>
      <c r="F36" s="29"/>
      <c r="G36" s="28">
        <f t="shared" si="3"/>
        <v>1453.0679478196082</v>
      </c>
      <c r="H36" s="27">
        <f t="shared" si="4"/>
        <v>1293.5046863010757</v>
      </c>
      <c r="I36" s="26">
        <f t="shared" si="5"/>
        <v>1765.6520707145414</v>
      </c>
      <c r="J36" s="25">
        <f t="shared" si="9"/>
        <v>-1046.6520707145414</v>
      </c>
      <c r="K36" s="25">
        <f t="shared" si="10"/>
        <v>1046.6520707145414</v>
      </c>
      <c r="L36" s="25">
        <f t="shared" si="11"/>
        <v>1095480.5571310373</v>
      </c>
      <c r="M36" s="25">
        <f t="shared" si="12"/>
        <v>1.4557052443874012</v>
      </c>
      <c r="N36" s="25">
        <f t="shared" si="13"/>
        <v>0.59278500451732374</v>
      </c>
      <c r="O36" s="24">
        <f t="shared" si="14"/>
        <v>-3200.7311255290138</v>
      </c>
      <c r="P36" s="24">
        <f t="shared" si="6"/>
        <v>-250.44295612631859</v>
      </c>
      <c r="Q36" s="24">
        <f t="shared" si="7"/>
        <v>596.94964088442987</v>
      </c>
      <c r="R36" s="24">
        <f t="shared" si="8"/>
        <v>556105.47750983911</v>
      </c>
      <c r="S36" s="23">
        <f t="shared" si="15"/>
        <v>-0.41953782861024391</v>
      </c>
      <c r="T36" s="22">
        <f t="shared" si="16"/>
        <v>-5.3618109574316319</v>
      </c>
    </row>
    <row r="37" spans="1:20" ht="15.75" customHeight="1">
      <c r="A37" s="160"/>
      <c r="B37" s="1">
        <v>42917</v>
      </c>
      <c r="C37" s="80">
        <v>31</v>
      </c>
      <c r="D37" s="81">
        <v>724</v>
      </c>
      <c r="E37" s="29"/>
      <c r="F37" s="29"/>
      <c r="G37" s="28">
        <f t="shared" si="3"/>
        <v>1397.6681282610634</v>
      </c>
      <c r="H37" s="27">
        <f t="shared" si="4"/>
        <v>1301.4197728255051</v>
      </c>
      <c r="I37" s="26">
        <f t="shared" si="5"/>
        <v>1625.7530649306232</v>
      </c>
      <c r="J37" s="25">
        <f t="shared" si="9"/>
        <v>-901.75306493062317</v>
      </c>
      <c r="K37" s="25">
        <f t="shared" si="10"/>
        <v>901.75306493062317</v>
      </c>
      <c r="L37" s="25">
        <f t="shared" si="11"/>
        <v>813158.59011177265</v>
      </c>
      <c r="M37" s="25">
        <f t="shared" si="12"/>
        <v>1.2455152830533469</v>
      </c>
      <c r="N37" s="25">
        <f t="shared" si="13"/>
        <v>0.55466791629213641</v>
      </c>
      <c r="O37" s="24">
        <f t="shared" si="14"/>
        <v>-4102.4841904596369</v>
      </c>
      <c r="P37" s="24">
        <f t="shared" si="6"/>
        <v>-315.57396700674906</v>
      </c>
      <c r="Q37" s="24">
        <f t="shared" si="7"/>
        <v>627.42998328904923</v>
      </c>
      <c r="R37" s="24">
        <f t="shared" si="8"/>
        <v>581810.78877003246</v>
      </c>
      <c r="S37" s="23">
        <f t="shared" si="15"/>
        <v>-0.50296284113245515</v>
      </c>
      <c r="T37" s="22">
        <f t="shared" si="16"/>
        <v>-6.5385529855522906</v>
      </c>
    </row>
    <row r="38" spans="1:20" ht="15.75" customHeight="1">
      <c r="A38" s="160"/>
      <c r="B38" s="1">
        <v>42948</v>
      </c>
      <c r="C38" s="30">
        <v>32</v>
      </c>
      <c r="D38" s="81">
        <v>2091</v>
      </c>
      <c r="E38" s="29"/>
      <c r="F38" s="29"/>
      <c r="G38" s="28">
        <f t="shared" si="3"/>
        <v>1450.3524640673454</v>
      </c>
      <c r="H38" s="27">
        <f t="shared" si="4"/>
        <v>1312.736748487159</v>
      </c>
      <c r="I38" s="26">
        <f t="shared" si="5"/>
        <v>1501.8315702210512</v>
      </c>
      <c r="J38" s="25">
        <f t="shared" si="9"/>
        <v>589.16842977894885</v>
      </c>
      <c r="K38" s="25">
        <f t="shared" si="10"/>
        <v>589.16842977894885</v>
      </c>
      <c r="L38" s="25">
        <f t="shared" si="11"/>
        <v>347119.43864819215</v>
      </c>
      <c r="M38" s="25">
        <f t="shared" si="12"/>
        <v>0.28176395493971729</v>
      </c>
      <c r="N38" s="25">
        <f t="shared" si="13"/>
        <v>0.39229993659823686</v>
      </c>
      <c r="O38" s="24">
        <f t="shared" si="14"/>
        <v>-3513.3157606806881</v>
      </c>
      <c r="P38" s="24">
        <f t="shared" si="6"/>
        <v>-225.09972732817931</v>
      </c>
      <c r="Q38" s="24">
        <f t="shared" si="7"/>
        <v>623.60382793803922</v>
      </c>
      <c r="R38" s="24">
        <f t="shared" si="8"/>
        <v>558341.65375784843</v>
      </c>
      <c r="S38" s="23">
        <f t="shared" si="15"/>
        <v>-0.36096591656994292</v>
      </c>
      <c r="T38" s="22">
        <f t="shared" si="16"/>
        <v>-5.6338906261970036</v>
      </c>
    </row>
    <row r="39" spans="1:20" ht="15.75" customHeight="1">
      <c r="A39" s="160"/>
      <c r="B39" s="1">
        <v>42979</v>
      </c>
      <c r="C39" s="30">
        <v>33</v>
      </c>
      <c r="D39" s="81">
        <v>2025</v>
      </c>
      <c r="E39" s="29"/>
      <c r="F39" s="29"/>
      <c r="G39" s="28">
        <f t="shared" si="3"/>
        <v>1494.0183115314126</v>
      </c>
      <c r="H39" s="27">
        <f t="shared" si="4"/>
        <v>1326.5118237897802</v>
      </c>
      <c r="I39" s="26">
        <f t="shared" si="5"/>
        <v>1599.2851553091859</v>
      </c>
      <c r="J39" s="25">
        <f t="shared" si="9"/>
        <v>425.71484469081406</v>
      </c>
      <c r="K39" s="25">
        <f t="shared" si="10"/>
        <v>425.71484469081406</v>
      </c>
      <c r="L39" s="25">
        <f t="shared" si="11"/>
        <v>181233.12899012395</v>
      </c>
      <c r="M39" s="25">
        <f t="shared" si="12"/>
        <v>0.21022955293373533</v>
      </c>
      <c r="N39" s="25">
        <f t="shared" si="13"/>
        <v>0.26619070606486789</v>
      </c>
      <c r="O39" s="24">
        <f t="shared" si="14"/>
        <v>-3087.600915989874</v>
      </c>
      <c r="P39" s="24">
        <f t="shared" si="6"/>
        <v>-160.01827012627999</v>
      </c>
      <c r="Q39" s="24">
        <f t="shared" si="7"/>
        <v>603.81492961331674</v>
      </c>
      <c r="R39" s="24">
        <f t="shared" si="8"/>
        <v>520630.80128107598</v>
      </c>
      <c r="S39" s="23">
        <f t="shared" si="15"/>
        <v>-0.26501211261661872</v>
      </c>
      <c r="T39" s="22">
        <f t="shared" si="16"/>
        <v>-5.1134888598517669</v>
      </c>
    </row>
    <row r="40" spans="1:20" ht="15.75" customHeight="1">
      <c r="A40" s="160"/>
      <c r="B40" s="1">
        <v>43009</v>
      </c>
      <c r="C40" s="80">
        <v>34</v>
      </c>
      <c r="D40" s="81">
        <v>1622</v>
      </c>
      <c r="E40" s="29"/>
      <c r="F40" s="29"/>
      <c r="G40" s="28">
        <f t="shared" si="3"/>
        <v>1503.7432795116424</v>
      </c>
      <c r="H40" s="27">
        <f t="shared" si="4"/>
        <v>1339.9791428461913</v>
      </c>
      <c r="I40" s="26">
        <f t="shared" si="5"/>
        <v>1675.2998745756665</v>
      </c>
      <c r="J40" s="25">
        <f t="shared" si="9"/>
        <v>-53.299874575666536</v>
      </c>
      <c r="K40" s="25">
        <f t="shared" si="10"/>
        <v>53.299874575666536</v>
      </c>
      <c r="L40" s="25">
        <f t="shared" si="11"/>
        <v>2840.8766297817838</v>
      </c>
      <c r="M40" s="25">
        <f t="shared" si="12"/>
        <v>3.2860588517673574E-2</v>
      </c>
      <c r="N40" s="25">
        <f t="shared" si="13"/>
        <v>3.1815124793205612E-2</v>
      </c>
      <c r="O40" s="24">
        <f t="shared" si="14"/>
        <v>-3140.9007905655408</v>
      </c>
      <c r="P40" s="24">
        <f t="shared" si="6"/>
        <v>-149.34643057121866</v>
      </c>
      <c r="Q40" s="24">
        <f t="shared" si="7"/>
        <v>548.76342410955169</v>
      </c>
      <c r="R40" s="24">
        <f t="shared" si="8"/>
        <v>468851.80881594657</v>
      </c>
      <c r="S40" s="23">
        <f t="shared" si="15"/>
        <v>-0.27215084681264046</v>
      </c>
      <c r="T40" s="22">
        <f t="shared" si="16"/>
        <v>-5.723597187006602</v>
      </c>
    </row>
    <row r="41" spans="1:20" ht="15.75" customHeight="1">
      <c r="A41" s="160"/>
      <c r="B41" s="1">
        <v>43040</v>
      </c>
      <c r="C41" s="30">
        <v>35</v>
      </c>
      <c r="D41" s="81">
        <v>1269</v>
      </c>
      <c r="E41" s="29"/>
      <c r="F41" s="29"/>
      <c r="G41" s="28">
        <f t="shared" si="3"/>
        <v>1485.9057989771891</v>
      </c>
      <c r="H41" s="27">
        <f t="shared" si="4"/>
        <v>1351.067698367822</v>
      </c>
      <c r="I41" s="26">
        <f t="shared" si="5"/>
        <v>1680.9747352335048</v>
      </c>
      <c r="J41" s="25">
        <f t="shared" si="9"/>
        <v>-411.97473523350482</v>
      </c>
      <c r="K41" s="25">
        <f t="shared" si="10"/>
        <v>411.97473523350482</v>
      </c>
      <c r="L41" s="25">
        <f t="shared" si="11"/>
        <v>169723.18247071639</v>
      </c>
      <c r="M41" s="25">
        <f t="shared" si="12"/>
        <v>0.32464518142908183</v>
      </c>
      <c r="N41" s="25">
        <f t="shared" si="13"/>
        <v>0.24508086088294317</v>
      </c>
      <c r="O41" s="24">
        <f t="shared" si="14"/>
        <v>-3552.8755257990456</v>
      </c>
      <c r="P41" s="24">
        <f t="shared" si="6"/>
        <v>-175.60926103744728</v>
      </c>
      <c r="Q41" s="24">
        <f t="shared" si="7"/>
        <v>535.08455522194708</v>
      </c>
      <c r="R41" s="24">
        <f t="shared" si="8"/>
        <v>438938.94618142355</v>
      </c>
      <c r="S41" s="23">
        <f t="shared" si="15"/>
        <v>-0.32818973996475476</v>
      </c>
      <c r="T41" s="22">
        <f t="shared" si="16"/>
        <v>-6.6398394256125606</v>
      </c>
    </row>
    <row r="42" spans="1:20" ht="15.75" customHeight="1">
      <c r="A42" s="160"/>
      <c r="B42" s="1">
        <v>43070</v>
      </c>
      <c r="C42" s="30">
        <v>36</v>
      </c>
      <c r="D42" s="81">
        <v>261</v>
      </c>
      <c r="E42" s="29"/>
      <c r="F42" s="29"/>
      <c r="G42" s="28">
        <f t="shared" si="3"/>
        <v>1392.8286578924713</v>
      </c>
      <c r="H42" s="27">
        <f t="shared" si="4"/>
        <v>1354.2409960407979</v>
      </c>
      <c r="I42" s="26">
        <f t="shared" si="5"/>
        <v>1631.8324551081873</v>
      </c>
      <c r="J42" s="25">
        <f t="shared" si="9"/>
        <v>-1370.8324551081873</v>
      </c>
      <c r="K42" s="25">
        <f t="shared" si="10"/>
        <v>1370.8324551081873</v>
      </c>
      <c r="L42" s="25">
        <f t="shared" si="11"/>
        <v>1879181.6199779403</v>
      </c>
      <c r="M42" s="25">
        <f t="shared" si="12"/>
        <v>5.2522316287670012</v>
      </c>
      <c r="N42" s="25">
        <f t="shared" si="13"/>
        <v>0.84005710930495237</v>
      </c>
      <c r="O42" s="24">
        <f t="shared" si="14"/>
        <v>-4923.7079809072329</v>
      </c>
      <c r="P42" s="24">
        <f t="shared" si="6"/>
        <v>-295.13158044452132</v>
      </c>
      <c r="Q42" s="24">
        <f t="shared" si="7"/>
        <v>618.65934521057113</v>
      </c>
      <c r="R42" s="24">
        <f t="shared" si="8"/>
        <v>582963.21356107527</v>
      </c>
      <c r="S42" s="23">
        <f t="shared" si="15"/>
        <v>-0.47705022599160496</v>
      </c>
      <c r="T42" s="22">
        <f t="shared" si="16"/>
        <v>-7.9586738954559326</v>
      </c>
    </row>
    <row r="43" spans="1:20" ht="15.75" customHeight="1">
      <c r="A43" s="160"/>
      <c r="B43" s="1">
        <v>43101</v>
      </c>
      <c r="C43" s="80">
        <v>37</v>
      </c>
      <c r="D43" s="81">
        <v>585</v>
      </c>
      <c r="E43" s="29"/>
      <c r="F43" s="29"/>
      <c r="G43" s="28">
        <f t="shared" si="3"/>
        <v>1331.4440338456909</v>
      </c>
      <c r="H43" s="27">
        <f t="shared" si="4"/>
        <v>1352.508719103005</v>
      </c>
      <c r="I43" s="26">
        <f t="shared" si="5"/>
        <v>1434.589617417121</v>
      </c>
      <c r="J43" s="25">
        <f t="shared" si="9"/>
        <v>-849.58961741712096</v>
      </c>
      <c r="K43" s="25">
        <f t="shared" si="10"/>
        <v>849.58961741712096</v>
      </c>
      <c r="L43" s="25">
        <f t="shared" si="11"/>
        <v>721802.51802296995</v>
      </c>
      <c r="M43" s="25">
        <f t="shared" si="12"/>
        <v>1.4522899443027708</v>
      </c>
      <c r="N43" s="25">
        <f t="shared" si="13"/>
        <v>0.59221787687739447</v>
      </c>
      <c r="O43" s="24">
        <f t="shared" si="14"/>
        <v>-5773.2975983243541</v>
      </c>
      <c r="P43" s="24">
        <f t="shared" si="6"/>
        <v>-350.57738414178129</v>
      </c>
      <c r="Q43" s="24">
        <f t="shared" si="7"/>
        <v>641.75237243122615</v>
      </c>
      <c r="R43" s="24">
        <f t="shared" si="8"/>
        <v>596847.14400726475</v>
      </c>
      <c r="S43" s="23">
        <f t="shared" si="15"/>
        <v>-0.54628139949626942</v>
      </c>
      <c r="T43" s="22">
        <f t="shared" si="16"/>
        <v>-8.9961453145123418</v>
      </c>
    </row>
    <row r="44" spans="1:20" ht="15.75" customHeight="1">
      <c r="A44" s="160"/>
      <c r="B44" s="1">
        <v>43132</v>
      </c>
      <c r="C44" s="30">
        <v>38</v>
      </c>
      <c r="D44" s="81">
        <v>1718</v>
      </c>
      <c r="E44" s="29"/>
      <c r="F44" s="29"/>
      <c r="G44" s="28">
        <f t="shared" si="3"/>
        <v>1360.8173327793129</v>
      </c>
      <c r="H44" s="27">
        <f t="shared" si="4"/>
        <v>1353.140067250768</v>
      </c>
      <c r="I44" s="26">
        <f t="shared" si="5"/>
        <v>1308.6470716505844</v>
      </c>
      <c r="J44" s="25">
        <f t="shared" si="9"/>
        <v>409.35292834941561</v>
      </c>
      <c r="K44" s="25">
        <f t="shared" si="10"/>
        <v>409.35292834941561</v>
      </c>
      <c r="L44" s="25">
        <f t="shared" si="11"/>
        <v>167569.81994824178</v>
      </c>
      <c r="M44" s="25">
        <f t="shared" si="12"/>
        <v>0.23827295014517788</v>
      </c>
      <c r="N44" s="25">
        <f t="shared" si="13"/>
        <v>0.31280620819569216</v>
      </c>
      <c r="O44" s="24">
        <f t="shared" si="14"/>
        <v>-5363.9446699749387</v>
      </c>
      <c r="P44" s="24">
        <f t="shared" si="6"/>
        <v>-274.58435289266163</v>
      </c>
      <c r="Q44" s="24">
        <f t="shared" si="7"/>
        <v>618.51242802304512</v>
      </c>
      <c r="R44" s="24">
        <f t="shared" si="8"/>
        <v>553919.4116013624</v>
      </c>
      <c r="S44" s="23">
        <f t="shared" si="15"/>
        <v>-0.44394314560552517</v>
      </c>
      <c r="T44" s="22">
        <f t="shared" si="16"/>
        <v>-8.6723312692676942</v>
      </c>
    </row>
    <row r="45" spans="1:20" ht="15.75" customHeight="1">
      <c r="A45" s="160"/>
      <c r="B45" s="1">
        <v>43160</v>
      </c>
      <c r="C45" s="30">
        <v>39</v>
      </c>
      <c r="D45" s="81">
        <v>1691</v>
      </c>
      <c r="E45" s="29"/>
      <c r="F45" s="29"/>
      <c r="G45" s="28">
        <f t="shared" si="3"/>
        <v>1385.906983531469</v>
      </c>
      <c r="H45" s="27">
        <f t="shared" si="4"/>
        <v>1355.6299329140024</v>
      </c>
      <c r="I45" s="26">
        <f t="shared" si="5"/>
        <v>1369.125946455621</v>
      </c>
      <c r="J45" s="25">
        <f t="shared" si="9"/>
        <v>321.87405354437897</v>
      </c>
      <c r="K45" s="25">
        <f t="shared" si="10"/>
        <v>321.87405354437897</v>
      </c>
      <c r="L45" s="25">
        <f t="shared" si="11"/>
        <v>103602.90634508974</v>
      </c>
      <c r="M45" s="25">
        <f t="shared" si="12"/>
        <v>0.19034538944079182</v>
      </c>
      <c r="N45" s="25">
        <f t="shared" si="13"/>
        <v>0.23509455384849229</v>
      </c>
      <c r="O45" s="24">
        <f t="shared" si="14"/>
        <v>-5042.0706164305593</v>
      </c>
      <c r="P45" s="24">
        <f t="shared" si="6"/>
        <v>-214.93851224895758</v>
      </c>
      <c r="Q45" s="24">
        <f t="shared" si="7"/>
        <v>588.8485905751786</v>
      </c>
      <c r="R45" s="24">
        <f t="shared" si="8"/>
        <v>508887.76107573515</v>
      </c>
      <c r="S45" s="23">
        <f t="shared" si="15"/>
        <v>-0.36501490483149296</v>
      </c>
      <c r="T45" s="22">
        <f t="shared" si="16"/>
        <v>-8.5625926547697766</v>
      </c>
    </row>
    <row r="46" spans="1:20" ht="15">
      <c r="A46" s="160"/>
      <c r="B46" s="1">
        <v>43191</v>
      </c>
      <c r="C46" s="80">
        <v>40</v>
      </c>
      <c r="D46" s="81">
        <v>1958</v>
      </c>
      <c r="E46"/>
      <c r="F46"/>
      <c r="G46" s="28">
        <f t="shared" si="3"/>
        <v>1429.3787202575802</v>
      </c>
      <c r="H46" s="27">
        <f t="shared" si="4"/>
        <v>1361.2338955127075</v>
      </c>
      <c r="I46" s="26">
        <f t="shared" si="5"/>
        <v>1418.6738998121705</v>
      </c>
      <c r="J46" s="25">
        <f t="shared" si="9"/>
        <v>539.32610018782952</v>
      </c>
      <c r="K46" s="25">
        <f t="shared" si="10"/>
        <v>539.32610018782952</v>
      </c>
      <c r="L46" s="25">
        <f t="shared" si="11"/>
        <v>290872.64234381274</v>
      </c>
      <c r="M46" s="25">
        <f t="shared" si="12"/>
        <v>0.27544744646978014</v>
      </c>
      <c r="N46" s="25">
        <f t="shared" si="13"/>
        <v>0.3801621361041711</v>
      </c>
      <c r="O46" s="24">
        <f t="shared" si="14"/>
        <v>-4502.7445162427302</v>
      </c>
      <c r="P46" s="24">
        <f t="shared" si="6"/>
        <v>-139.51205100527886</v>
      </c>
      <c r="Q46" s="24">
        <f t="shared" si="7"/>
        <v>583.89634153644374</v>
      </c>
      <c r="R46" s="24">
        <f t="shared" si="8"/>
        <v>487086.24920254288</v>
      </c>
      <c r="S46" s="23">
        <f t="shared" si="15"/>
        <v>-0.23893290825931859</v>
      </c>
      <c r="T46" s="22">
        <f t="shared" si="16"/>
        <v>-7.7115477456056176</v>
      </c>
    </row>
    <row r="47" spans="1:20" ht="15">
      <c r="A47" s="160"/>
      <c r="B47" s="1">
        <v>43221</v>
      </c>
      <c r="C47" s="30">
        <v>41</v>
      </c>
      <c r="D47" s="81">
        <v>2284</v>
      </c>
      <c r="E47" s="75"/>
      <c r="F47" s="75"/>
      <c r="G47" s="28">
        <f t="shared" si="3"/>
        <v>1494.3189838231613</v>
      </c>
      <c r="H47" s="27">
        <f t="shared" si="4"/>
        <v>1371.3466564705607</v>
      </c>
      <c r="I47" s="26">
        <f t="shared" si="5"/>
        <v>1503.1275076011584</v>
      </c>
      <c r="J47" s="25">
        <f t="shared" si="9"/>
        <v>780.87249239884159</v>
      </c>
      <c r="K47" s="25">
        <f t="shared" si="10"/>
        <v>780.87249239884159</v>
      </c>
      <c r="L47" s="25">
        <f t="shared" si="11"/>
        <v>609761.84938517888</v>
      </c>
      <c r="M47" s="25">
        <f t="shared" si="12"/>
        <v>0.34188813152313552</v>
      </c>
      <c r="N47" s="25">
        <f t="shared" si="13"/>
        <v>0.51949850458464175</v>
      </c>
      <c r="O47" s="24">
        <f t="shared" si="14"/>
        <v>-3721.8720238438887</v>
      </c>
      <c r="P47" s="24">
        <f t="shared" si="6"/>
        <v>-47.473596664866818</v>
      </c>
      <c r="Q47" s="24">
        <f t="shared" si="7"/>
        <v>603.59395662268355</v>
      </c>
      <c r="R47" s="24">
        <f t="shared" si="8"/>
        <v>499353.80922080646</v>
      </c>
      <c r="S47" s="23">
        <f t="shared" si="15"/>
        <v>-7.8651544045434077E-2</v>
      </c>
      <c r="T47" s="22">
        <f t="shared" si="16"/>
        <v>-6.1661850371548566</v>
      </c>
    </row>
    <row r="48" spans="1:20" ht="15">
      <c r="A48" s="160"/>
      <c r="B48" s="1">
        <v>43252</v>
      </c>
      <c r="C48" s="30">
        <v>42</v>
      </c>
      <c r="D48" s="81">
        <v>1156</v>
      </c>
      <c r="E48" s="75"/>
      <c r="F48" s="75"/>
      <c r="G48" s="28">
        <f t="shared" si="3"/>
        <v>1468.6110772925192</v>
      </c>
      <c r="H48" s="27">
        <f t="shared" si="4"/>
        <v>1378.7375058133659</v>
      </c>
      <c r="I48" s="26">
        <f t="shared" si="5"/>
        <v>1627.4040721336153</v>
      </c>
      <c r="J48" s="25">
        <f t="shared" si="9"/>
        <v>-471.40407213361527</v>
      </c>
      <c r="K48" s="25">
        <f t="shared" si="10"/>
        <v>471.40407213361527</v>
      </c>
      <c r="L48" s="25">
        <f t="shared" si="11"/>
        <v>222221.79922415476</v>
      </c>
      <c r="M48" s="25">
        <f t="shared" si="12"/>
        <v>0.4077889897349613</v>
      </c>
      <c r="N48" s="25">
        <f t="shared" si="13"/>
        <v>0.28966627293464914</v>
      </c>
      <c r="O48" s="24">
        <f t="shared" si="14"/>
        <v>-4193.2760959775042</v>
      </c>
      <c r="P48" s="24">
        <f t="shared" si="6"/>
        <v>-89.866644211741658</v>
      </c>
      <c r="Q48" s="24">
        <f t="shared" si="7"/>
        <v>590.37496817377678</v>
      </c>
      <c r="R48" s="24">
        <f t="shared" si="8"/>
        <v>471640.60822114127</v>
      </c>
      <c r="S48" s="23">
        <f t="shared" si="15"/>
        <v>-0.15221960458406397</v>
      </c>
      <c r="T48" s="22">
        <f t="shared" si="16"/>
        <v>-7.1027335541489522</v>
      </c>
    </row>
    <row r="49" spans="1:20" ht="15">
      <c r="A49" s="160"/>
      <c r="B49" s="1">
        <v>43282</v>
      </c>
      <c r="C49" s="80">
        <v>43</v>
      </c>
      <c r="D49" s="81">
        <v>1430</v>
      </c>
      <c r="E49" s="75"/>
      <c r="F49" s="75"/>
      <c r="G49" s="28">
        <f t="shared" si="3"/>
        <v>1465.6771302970933</v>
      </c>
      <c r="H49" s="27">
        <f t="shared" si="4"/>
        <v>1385.3438029675481</v>
      </c>
      <c r="I49" s="26">
        <f t="shared" si="5"/>
        <v>1565.8754981144782</v>
      </c>
      <c r="J49" s="25">
        <f t="shared" si="9"/>
        <v>-135.87549811447821</v>
      </c>
      <c r="K49" s="25">
        <f t="shared" si="10"/>
        <v>135.87549811447821</v>
      </c>
      <c r="L49" s="25">
        <f t="shared" si="11"/>
        <v>18462.150987857571</v>
      </c>
      <c r="M49" s="25">
        <f t="shared" si="12"/>
        <v>9.5017830849285459E-2</v>
      </c>
      <c r="N49" s="25">
        <f t="shared" si="13"/>
        <v>8.67728617492836E-2</v>
      </c>
      <c r="O49" s="24">
        <f t="shared" si="14"/>
        <v>-4329.1515940919826</v>
      </c>
      <c r="P49" s="24">
        <f t="shared" si="6"/>
        <v>-94.467529602015304</v>
      </c>
      <c r="Q49" s="24">
        <f t="shared" si="7"/>
        <v>544.92502116784692</v>
      </c>
      <c r="R49" s="24">
        <f t="shared" si="8"/>
        <v>426322.76249781292</v>
      </c>
      <c r="S49" s="23">
        <f t="shared" si="15"/>
        <v>-0.17335876667868691</v>
      </c>
      <c r="T49" s="22">
        <f t="shared" si="16"/>
        <v>-7.9444903902816462</v>
      </c>
    </row>
    <row r="50" spans="1:20" ht="15">
      <c r="A50" s="160"/>
      <c r="B50" s="1">
        <v>43313</v>
      </c>
      <c r="C50" s="30">
        <v>44</v>
      </c>
      <c r="D50" s="81">
        <v>3462</v>
      </c>
      <c r="E50" s="75"/>
      <c r="F50" s="75"/>
      <c r="G50" s="28">
        <f t="shared" si="3"/>
        <v>1617.3720814918233</v>
      </c>
      <c r="H50" s="27">
        <f t="shared" si="4"/>
        <v>1402.9749782251733</v>
      </c>
      <c r="I50" s="26">
        <f t="shared" si="5"/>
        <v>1552.6167547808211</v>
      </c>
      <c r="J50" s="25">
        <f t="shared" si="9"/>
        <v>1909.3832452191789</v>
      </c>
      <c r="K50" s="25">
        <f t="shared" si="10"/>
        <v>1909.3832452191789</v>
      </c>
      <c r="L50" s="25">
        <f t="shared" si="11"/>
        <v>3645744.3771237228</v>
      </c>
      <c r="M50" s="25">
        <f t="shared" si="12"/>
        <v>0.5515260673654474</v>
      </c>
      <c r="N50" s="25">
        <f t="shared" si="13"/>
        <v>1.2297840013253765</v>
      </c>
      <c r="O50" s="24">
        <f t="shared" si="14"/>
        <v>-2419.7683488728035</v>
      </c>
      <c r="P50" s="24">
        <f t="shared" si="6"/>
        <v>105.91754788010412</v>
      </c>
      <c r="Q50" s="24">
        <f t="shared" si="7"/>
        <v>681.37084357298011</v>
      </c>
      <c r="R50" s="24">
        <f t="shared" si="8"/>
        <v>748264.92396040389</v>
      </c>
      <c r="S50" s="23">
        <f t="shared" si="15"/>
        <v>0.15544772553620359</v>
      </c>
      <c r="T50" s="22">
        <f t="shared" si="16"/>
        <v>-3.5513235878776306</v>
      </c>
    </row>
    <row r="51" spans="1:20" ht="15">
      <c r="A51" s="160"/>
      <c r="B51" s="1">
        <v>43344</v>
      </c>
      <c r="C51" s="30">
        <v>45</v>
      </c>
      <c r="D51" s="81">
        <v>3563</v>
      </c>
      <c r="E51" s="75"/>
      <c r="F51" s="75"/>
      <c r="G51" s="28">
        <f t="shared" si="3"/>
        <v>1765.2148661537678</v>
      </c>
      <c r="H51" s="27">
        <f t="shared" si="4"/>
        <v>1430.5005668732113</v>
      </c>
      <c r="I51" s="26">
        <f t="shared" si="5"/>
        <v>1849.4003600160991</v>
      </c>
      <c r="J51" s="25">
        <f t="shared" si="9"/>
        <v>1713.5996399839009</v>
      </c>
      <c r="K51" s="25">
        <f t="shared" si="10"/>
        <v>1713.5996399839009</v>
      </c>
      <c r="L51" s="25">
        <f t="shared" si="11"/>
        <v>2936423.7261529551</v>
      </c>
      <c r="M51" s="25">
        <f t="shared" si="12"/>
        <v>0.48094292449730591</v>
      </c>
      <c r="N51" s="25">
        <f t="shared" si="13"/>
        <v>0.92657040467375273</v>
      </c>
      <c r="O51" s="24">
        <f t="shared" si="14"/>
        <v>-706.16870888890253</v>
      </c>
      <c r="P51" s="24">
        <f t="shared" si="6"/>
        <v>266.68575709048383</v>
      </c>
      <c r="Q51" s="24">
        <f t="shared" si="7"/>
        <v>784.59372321407216</v>
      </c>
      <c r="R51" s="24">
        <f t="shared" si="8"/>
        <v>967080.80417965911</v>
      </c>
      <c r="S51" s="23">
        <f t="shared" si="15"/>
        <v>0.33990299590724621</v>
      </c>
      <c r="T51" s="22">
        <f t="shared" si="16"/>
        <v>-0.90004379081201014</v>
      </c>
    </row>
    <row r="52" spans="1:20" ht="15">
      <c r="A52" s="160"/>
      <c r="B52" s="1">
        <v>43374</v>
      </c>
      <c r="C52" s="80">
        <v>46</v>
      </c>
      <c r="D52" s="81">
        <v>3728</v>
      </c>
      <c r="E52" s="75"/>
      <c r="F52" s="75"/>
      <c r="G52" s="28">
        <f t="shared" si="3"/>
        <v>1914.3613792770966</v>
      </c>
      <c r="H52" s="27">
        <f t="shared" si="4"/>
        <v>1467.267786964004</v>
      </c>
      <c r="I52" s="26">
        <f t="shared" si="5"/>
        <v>2127.4547540823623</v>
      </c>
      <c r="J52" s="25">
        <f t="shared" si="9"/>
        <v>1600.5452459176377</v>
      </c>
      <c r="K52" s="25">
        <f t="shared" si="10"/>
        <v>1600.5452459176377</v>
      </c>
      <c r="L52" s="25">
        <f t="shared" si="11"/>
        <v>2561745.0842295513</v>
      </c>
      <c r="M52" s="25">
        <f t="shared" si="12"/>
        <v>0.42933080630837922</v>
      </c>
      <c r="N52" s="25">
        <f t="shared" si="13"/>
        <v>0.75232868893985139</v>
      </c>
      <c r="O52" s="24">
        <f t="shared" si="14"/>
        <v>894.37653702873513</v>
      </c>
      <c r="P52" s="24">
        <f t="shared" si="6"/>
        <v>400.07170597319919</v>
      </c>
      <c r="Q52" s="24">
        <f t="shared" si="7"/>
        <v>866.18887548442876</v>
      </c>
      <c r="R52" s="24">
        <f t="shared" si="8"/>
        <v>1126547.2321846483</v>
      </c>
      <c r="S52" s="23">
        <f t="shared" si="15"/>
        <v>0.46187583019864259</v>
      </c>
      <c r="T52" s="22">
        <f t="shared" si="16"/>
        <v>1.0325421652737596</v>
      </c>
    </row>
    <row r="53" spans="1:20" ht="15">
      <c r="A53" s="160"/>
      <c r="B53" s="1">
        <v>43405</v>
      </c>
      <c r="C53" s="30">
        <v>47</v>
      </c>
      <c r="D53" s="81">
        <v>2987</v>
      </c>
      <c r="E53" s="75"/>
      <c r="F53" s="75"/>
      <c r="G53" s="28">
        <f t="shared" si="3"/>
        <v>1995.8681664253891</v>
      </c>
      <c r="H53" s="27">
        <f t="shared" si="4"/>
        <v>1507.4346407234082</v>
      </c>
      <c r="I53" s="26">
        <f t="shared" si="5"/>
        <v>2398.2221916809822</v>
      </c>
      <c r="J53" s="25">
        <f t="shared" si="9"/>
        <v>588.77780831901782</v>
      </c>
      <c r="K53" s="25">
        <f t="shared" si="10"/>
        <v>588.77780831901782</v>
      </c>
      <c r="L53" s="25">
        <f t="shared" si="11"/>
        <v>346659.3075689461</v>
      </c>
      <c r="M53" s="25">
        <f t="shared" si="12"/>
        <v>0.19711342762605216</v>
      </c>
      <c r="N53" s="25">
        <f t="shared" si="13"/>
        <v>0.24550594618021057</v>
      </c>
      <c r="O53" s="24">
        <f t="shared" si="14"/>
        <v>1483.154345347753</v>
      </c>
      <c r="P53" s="24">
        <f t="shared" si="6"/>
        <v>418.94231620778112</v>
      </c>
      <c r="Q53" s="24">
        <f t="shared" si="7"/>
        <v>838.44776876788762</v>
      </c>
      <c r="R53" s="24">
        <f t="shared" si="8"/>
        <v>1048558.4397230782</v>
      </c>
      <c r="S53" s="23">
        <f t="shared" si="15"/>
        <v>0.49966417922898587</v>
      </c>
      <c r="T53" s="22">
        <f t="shared" si="16"/>
        <v>1.7689287282942763</v>
      </c>
    </row>
    <row r="54" spans="1:20" ht="15">
      <c r="A54" s="160"/>
      <c r="B54" s="1">
        <v>43435</v>
      </c>
      <c r="C54" s="30">
        <v>48</v>
      </c>
      <c r="D54" s="81">
        <v>1154</v>
      </c>
      <c r="E54" s="75"/>
      <c r="F54" s="75"/>
      <c r="G54" s="28">
        <f t="shared" si="3"/>
        <v>1931.8969760150414</v>
      </c>
      <c r="H54" s="27">
        <f t="shared" si="4"/>
        <v>1539.6883378649172</v>
      </c>
      <c r="I54" s="26">
        <f t="shared" si="5"/>
        <v>2524.4685458867743</v>
      </c>
      <c r="J54" s="25">
        <f t="shared" si="9"/>
        <v>-1370.4685458867743</v>
      </c>
      <c r="K54" s="25">
        <f t="shared" si="10"/>
        <v>1370.4685458867743</v>
      </c>
      <c r="L54" s="25">
        <f t="shared" si="11"/>
        <v>1878184.0352650096</v>
      </c>
      <c r="M54" s="25">
        <f t="shared" si="12"/>
        <v>1.1875810622935652</v>
      </c>
      <c r="N54" s="25">
        <f t="shared" si="13"/>
        <v>0.54287408259442882</v>
      </c>
      <c r="O54" s="24">
        <f t="shared" si="14"/>
        <v>112.68579946097861</v>
      </c>
      <c r="P54" s="24">
        <f t="shared" si="6"/>
        <v>240.00122999832558</v>
      </c>
      <c r="Q54" s="24">
        <f t="shared" si="7"/>
        <v>891.64984647977633</v>
      </c>
      <c r="R54" s="24">
        <f t="shared" si="8"/>
        <v>1131520.9992772713</v>
      </c>
      <c r="S54" s="23">
        <f t="shared" si="15"/>
        <v>0.26916533541260368</v>
      </c>
      <c r="T54" s="22">
        <f t="shared" si="16"/>
        <v>0.12637898150923357</v>
      </c>
    </row>
    <row r="55" spans="1:20" ht="15">
      <c r="A55" s="160"/>
      <c r="B55" s="1">
        <v>43466</v>
      </c>
      <c r="C55" s="80">
        <v>49</v>
      </c>
      <c r="D55" s="81">
        <v>1656</v>
      </c>
      <c r="E55" s="75"/>
      <c r="F55" s="75"/>
      <c r="G55" s="28">
        <f t="shared" si="3"/>
        <v>1910.9323420139274</v>
      </c>
      <c r="H55" s="27">
        <f t="shared" si="4"/>
        <v>1567.8981239398026</v>
      </c>
      <c r="I55" s="26">
        <f t="shared" si="5"/>
        <v>2356.359311306675</v>
      </c>
      <c r="J55" s="25">
        <f t="shared" si="9"/>
        <v>-700.35931130667495</v>
      </c>
      <c r="K55" s="25">
        <f t="shared" si="10"/>
        <v>700.35931130667495</v>
      </c>
      <c r="L55" s="25">
        <f t="shared" si="11"/>
        <v>490503.16493396001</v>
      </c>
      <c r="M55" s="25">
        <f t="shared" si="12"/>
        <v>0.42292228943639792</v>
      </c>
      <c r="N55" s="25">
        <f t="shared" si="13"/>
        <v>0.2972209322857064</v>
      </c>
      <c r="O55" s="24">
        <f t="shared" si="14"/>
        <v>-587.67351184569634</v>
      </c>
      <c r="P55" s="24">
        <f t="shared" si="6"/>
        <v>145.96517586782556</v>
      </c>
      <c r="Q55" s="24">
        <f t="shared" si="7"/>
        <v>872.5207929624662</v>
      </c>
      <c r="R55" s="24">
        <f t="shared" si="8"/>
        <v>1067419.2158429401</v>
      </c>
      <c r="S55" s="23">
        <f t="shared" si="15"/>
        <v>0.16729134370795981</v>
      </c>
      <c r="T55" s="22">
        <f t="shared" si="16"/>
        <v>-0.67353525163609096</v>
      </c>
    </row>
    <row r="56" spans="1:20" ht="15">
      <c r="A56" s="160"/>
      <c r="B56" s="1">
        <v>43497</v>
      </c>
      <c r="C56" s="30">
        <v>50</v>
      </c>
      <c r="D56" s="81">
        <v>3468.9</v>
      </c>
      <c r="E56" s="75"/>
      <c r="F56" s="75"/>
      <c r="G56" s="28">
        <f t="shared" si="3"/>
        <v>2029.3179155240564</v>
      </c>
      <c r="H56" s="27">
        <f t="shared" si="4"/>
        <v>1602.9601140752322</v>
      </c>
      <c r="I56" s="26">
        <f t="shared" si="5"/>
        <v>2282.176346162938</v>
      </c>
      <c r="J56" s="25">
        <f t="shared" si="9"/>
        <v>1186.7236538370621</v>
      </c>
      <c r="K56" s="25">
        <f t="shared" si="10"/>
        <v>1186.7236538370621</v>
      </c>
      <c r="L56" s="25">
        <f t="shared" si="11"/>
        <v>1408313.0305763872</v>
      </c>
      <c r="M56" s="25">
        <f t="shared" si="12"/>
        <v>0.34210373716078935</v>
      </c>
      <c r="N56" s="25">
        <f t="shared" si="13"/>
        <v>0.5199964743444655</v>
      </c>
      <c r="O56" s="24">
        <f t="shared" si="14"/>
        <v>599.05014199136576</v>
      </c>
      <c r="P56" s="24">
        <f t="shared" si="6"/>
        <v>250.04102366474925</v>
      </c>
      <c r="Q56" s="24">
        <f t="shared" si="7"/>
        <v>903.94107904992575</v>
      </c>
      <c r="R56" s="24">
        <f t="shared" si="8"/>
        <v>1101508.5973162849</v>
      </c>
      <c r="S56" s="23">
        <f t="shared" si="15"/>
        <v>0.27661208176040775</v>
      </c>
      <c r="T56" s="22">
        <f t="shared" si="16"/>
        <v>0.66270928036702215</v>
      </c>
    </row>
    <row r="57" spans="1:20" ht="15">
      <c r="A57" s="160"/>
      <c r="B57" s="1">
        <v>43525</v>
      </c>
      <c r="C57" s="30">
        <v>51</v>
      </c>
      <c r="D57" s="81">
        <v>4279.2</v>
      </c>
      <c r="E57" s="75"/>
      <c r="F57" s="75"/>
      <c r="G57" s="28">
        <f t="shared" si="3"/>
        <v>2200.2801171689571</v>
      </c>
      <c r="H57" s="27">
        <f t="shared" si="4"/>
        <v>1648.3487784501604</v>
      </c>
      <c r="I57" s="26">
        <f t="shared" si="5"/>
        <v>2490.7377071083106</v>
      </c>
      <c r="J57" s="25">
        <f t="shared" si="9"/>
        <v>1788.4622928916892</v>
      </c>
      <c r="K57" s="25">
        <f t="shared" si="10"/>
        <v>1788.4622928916892</v>
      </c>
      <c r="L57" s="25">
        <f t="shared" si="11"/>
        <v>3198597.3730953983</v>
      </c>
      <c r="M57" s="25">
        <f t="shared" si="12"/>
        <v>0.41794314191710819</v>
      </c>
      <c r="N57" s="25">
        <f t="shared" si="13"/>
        <v>0.71804521519371578</v>
      </c>
      <c r="O57" s="24">
        <f t="shared" si="14"/>
        <v>2387.512434883055</v>
      </c>
      <c r="P57" s="24">
        <f t="shared" si="6"/>
        <v>403.88315058744331</v>
      </c>
      <c r="Q57" s="24">
        <f t="shared" si="7"/>
        <v>992.39320043410214</v>
      </c>
      <c r="R57" s="24">
        <f t="shared" si="8"/>
        <v>1311217.4748941963</v>
      </c>
      <c r="S57" s="23">
        <f t="shared" si="15"/>
        <v>0.40697895794809241</v>
      </c>
      <c r="T57" s="22">
        <f t="shared" si="16"/>
        <v>2.4058129719537442</v>
      </c>
    </row>
    <row r="58" spans="1:20" ht="15">
      <c r="A58" s="160"/>
      <c r="B58" s="1">
        <v>43556</v>
      </c>
      <c r="C58" s="80">
        <v>52</v>
      </c>
      <c r="D58" s="81">
        <v>2512</v>
      </c>
      <c r="E58" s="75"/>
      <c r="F58" s="75"/>
      <c r="G58" s="28">
        <f t="shared" si="3"/>
        <v>2223.9668329453079</v>
      </c>
      <c r="H58" s="27">
        <f t="shared" si="4"/>
        <v>1692.0883728858248</v>
      </c>
      <c r="I58" s="26">
        <f t="shared" si="5"/>
        <v>2797.6001202626821</v>
      </c>
      <c r="J58" s="25">
        <f t="shared" si="9"/>
        <v>-285.60012026268214</v>
      </c>
      <c r="K58" s="25">
        <f t="shared" si="10"/>
        <v>285.60012026268214</v>
      </c>
      <c r="L58" s="25">
        <f t="shared" si="11"/>
        <v>81567.428694058501</v>
      </c>
      <c r="M58" s="25">
        <f t="shared" si="12"/>
        <v>0.11369431539119512</v>
      </c>
      <c r="N58" s="25">
        <f t="shared" si="13"/>
        <v>0.1020875421737777</v>
      </c>
      <c r="O58" s="24">
        <f t="shared" si="14"/>
        <v>2101.9123146203729</v>
      </c>
      <c r="P58" s="24">
        <f t="shared" si="6"/>
        <v>334.93482350243079</v>
      </c>
      <c r="Q58" s="24">
        <f t="shared" si="7"/>
        <v>921.71389241696011</v>
      </c>
      <c r="R58" s="24">
        <f t="shared" si="8"/>
        <v>1188252.4702741825</v>
      </c>
      <c r="S58" s="23">
        <f t="shared" si="15"/>
        <v>0.36338263560740031</v>
      </c>
      <c r="T58" s="22">
        <f t="shared" si="16"/>
        <v>2.2804390081488766</v>
      </c>
    </row>
    <row r="59" spans="1:20" ht="15">
      <c r="A59" s="160"/>
      <c r="B59" s="1">
        <v>43586</v>
      </c>
      <c r="C59" s="30">
        <v>53</v>
      </c>
      <c r="D59" s="81">
        <v>3401</v>
      </c>
      <c r="E59" s="75"/>
      <c r="F59" s="75"/>
      <c r="G59" s="28">
        <f t="shared" si="3"/>
        <v>2313.4062675882183</v>
      </c>
      <c r="H59" s="27">
        <f t="shared" si="4"/>
        <v>1739.3005694416447</v>
      </c>
      <c r="I59" s="26">
        <f t="shared" si="5"/>
        <v>2799.584887440456</v>
      </c>
      <c r="J59" s="25">
        <f t="shared" si="9"/>
        <v>601.41511255954401</v>
      </c>
      <c r="K59" s="25">
        <f t="shared" si="10"/>
        <v>601.41511255954401</v>
      </c>
      <c r="L59" s="25">
        <f t="shared" si="11"/>
        <v>361700.13761500898</v>
      </c>
      <c r="M59" s="25">
        <f t="shared" si="12"/>
        <v>0.17683478757998941</v>
      </c>
      <c r="N59" s="25">
        <f t="shared" si="13"/>
        <v>0.21482296009584223</v>
      </c>
      <c r="O59" s="24">
        <f t="shared" si="14"/>
        <v>2703.3274271799169</v>
      </c>
      <c r="P59" s="24">
        <f t="shared" si="6"/>
        <v>361.58285240814212</v>
      </c>
      <c r="Q59" s="24">
        <f t="shared" si="7"/>
        <v>889.68401443121843</v>
      </c>
      <c r="R59" s="24">
        <f t="shared" si="8"/>
        <v>1105597.2370082652</v>
      </c>
      <c r="S59" s="23">
        <f t="shared" si="15"/>
        <v>0.40641716220933194</v>
      </c>
      <c r="T59" s="22">
        <f t="shared" si="16"/>
        <v>3.0385253453251875</v>
      </c>
    </row>
    <row r="60" spans="1:20" ht="15">
      <c r="A60" s="160"/>
      <c r="B60" s="1">
        <v>43617</v>
      </c>
      <c r="C60" s="30">
        <v>54</v>
      </c>
      <c r="D60" s="81">
        <v>1135.3</v>
      </c>
      <c r="E60" s="75"/>
      <c r="F60" s="75"/>
      <c r="G60" s="28">
        <f t="shared" si="3"/>
        <v>2223.885291058707</v>
      </c>
      <c r="H60" s="27">
        <f t="shared" si="4"/>
        <v>1776.1227973542827</v>
      </c>
      <c r="I60" s="26">
        <f t="shared" si="5"/>
        <v>2934.7241622906122</v>
      </c>
      <c r="J60" s="25">
        <f t="shared" si="9"/>
        <v>-1799.4241622906122</v>
      </c>
      <c r="K60" s="25">
        <f t="shared" si="10"/>
        <v>1799.4241622906122</v>
      </c>
      <c r="L60" s="25">
        <f t="shared" si="11"/>
        <v>3237927.3158352715</v>
      </c>
      <c r="M60" s="25">
        <f t="shared" si="12"/>
        <v>1.5849768011015699</v>
      </c>
      <c r="N60" s="25">
        <f t="shared" si="13"/>
        <v>0.61314933287840068</v>
      </c>
      <c r="O60" s="24">
        <f t="shared" si="14"/>
        <v>903.90326488930464</v>
      </c>
      <c r="P60" s="24">
        <f t="shared" si="6"/>
        <v>145.48215093826667</v>
      </c>
      <c r="Q60" s="24">
        <f t="shared" si="7"/>
        <v>980.65802921715783</v>
      </c>
      <c r="R60" s="24">
        <f t="shared" si="8"/>
        <v>1318830.244890966</v>
      </c>
      <c r="S60" s="23">
        <f t="shared" si="15"/>
        <v>0.14835156252623816</v>
      </c>
      <c r="T60" s="22">
        <f t="shared" si="16"/>
        <v>0.92173136604089689</v>
      </c>
    </row>
    <row r="61" spans="1:20" ht="15">
      <c r="A61" s="160"/>
      <c r="B61" s="1">
        <v>43647</v>
      </c>
      <c r="C61" s="80">
        <v>55</v>
      </c>
      <c r="D61" s="81">
        <v>1696</v>
      </c>
      <c r="E61" s="75"/>
      <c r="F61" s="75"/>
      <c r="G61" s="28">
        <f t="shared" si="3"/>
        <v>2183.7727748526067</v>
      </c>
      <c r="H61" s="27">
        <f t="shared" si="4"/>
        <v>1807.0989707877634</v>
      </c>
      <c r="I61" s="26">
        <f t="shared" si="5"/>
        <v>2708.4700126757702</v>
      </c>
      <c r="J61" s="25">
        <f t="shared" si="9"/>
        <v>-1012.4700126757702</v>
      </c>
      <c r="K61" s="25">
        <f t="shared" si="10"/>
        <v>1012.4700126757702</v>
      </c>
      <c r="L61" s="25">
        <f t="shared" si="11"/>
        <v>1025095.5265676744</v>
      </c>
      <c r="M61" s="25">
        <f t="shared" si="12"/>
        <v>0.59697524332297769</v>
      </c>
      <c r="N61" s="25">
        <f t="shared" si="13"/>
        <v>0.37381621651240804</v>
      </c>
      <c r="O61" s="24">
        <f t="shared" si="14"/>
        <v>-108.56674778646561</v>
      </c>
      <c r="P61" s="24">
        <f t="shared" si="6"/>
        <v>29.686934576862981</v>
      </c>
      <c r="Q61" s="24">
        <f t="shared" si="7"/>
        <v>983.83922756301911</v>
      </c>
      <c r="R61" s="24">
        <f t="shared" si="8"/>
        <v>1289456.7730586368</v>
      </c>
      <c r="S61" s="23">
        <f t="shared" si="15"/>
        <v>3.0174579082801824E-2</v>
      </c>
      <c r="T61" s="22">
        <f t="shared" si="16"/>
        <v>-0.11035009048722999</v>
      </c>
    </row>
    <row r="62" spans="1:20" ht="15">
      <c r="A62" s="160"/>
      <c r="B62" s="1">
        <v>43678</v>
      </c>
      <c r="C62" s="30">
        <v>56</v>
      </c>
      <c r="D62" s="81">
        <v>3582</v>
      </c>
      <c r="E62" s="75"/>
      <c r="F62" s="75"/>
      <c r="G62" s="28">
        <f t="shared" si="3"/>
        <v>2290.020122862722</v>
      </c>
      <c r="H62" s="27">
        <f t="shared" si="4"/>
        <v>1843.7947887371995</v>
      </c>
      <c r="I62" s="26">
        <f t="shared" si="5"/>
        <v>2591.4227523509308</v>
      </c>
      <c r="J62" s="25">
        <f t="shared" si="9"/>
        <v>990.57724764906925</v>
      </c>
      <c r="K62" s="25">
        <f t="shared" si="10"/>
        <v>990.57724764906925</v>
      </c>
      <c r="L62" s="25">
        <f t="shared" si="11"/>
        <v>981243.28356000548</v>
      </c>
      <c r="M62" s="25">
        <f t="shared" si="12"/>
        <v>0.2765430618785788</v>
      </c>
      <c r="N62" s="25">
        <f t="shared" si="13"/>
        <v>0.38225227695883301</v>
      </c>
      <c r="O62" s="24">
        <f t="shared" si="14"/>
        <v>882.01049986260364</v>
      </c>
      <c r="P62" s="24">
        <f t="shared" si="6"/>
        <v>125.77596588408362</v>
      </c>
      <c r="Q62" s="24">
        <f t="shared" si="7"/>
        <v>984.5130295716242</v>
      </c>
      <c r="R62" s="24">
        <f t="shared" si="8"/>
        <v>1258635.4241087737</v>
      </c>
      <c r="S62" s="23">
        <f t="shared" si="15"/>
        <v>0.12775449598550315</v>
      </c>
      <c r="T62" s="22">
        <f t="shared" si="16"/>
        <v>0.89588504506271405</v>
      </c>
    </row>
    <row r="63" spans="1:20" ht="15">
      <c r="A63" s="160"/>
      <c r="B63" s="1">
        <v>43709</v>
      </c>
      <c r="C63" s="30">
        <v>57</v>
      </c>
      <c r="D63" s="81">
        <v>4013</v>
      </c>
      <c r="E63" s="75"/>
      <c r="F63" s="75"/>
      <c r="G63" s="28">
        <f t="shared" si="3"/>
        <v>2420.9445100640455</v>
      </c>
      <c r="H63" s="27">
        <f t="shared" si="4"/>
        <v>1887.6507702206743</v>
      </c>
      <c r="I63" s="26">
        <f t="shared" si="5"/>
        <v>2772.9412749376816</v>
      </c>
      <c r="J63" s="25">
        <f t="shared" si="9"/>
        <v>1240.0587250623184</v>
      </c>
      <c r="K63" s="25">
        <f t="shared" si="10"/>
        <v>1240.0587250623184</v>
      </c>
      <c r="L63" s="25">
        <f t="shared" si="11"/>
        <v>1537745.6416031828</v>
      </c>
      <c r="M63" s="25">
        <f t="shared" si="12"/>
        <v>0.30901039747378978</v>
      </c>
      <c r="N63" s="25">
        <f t="shared" si="13"/>
        <v>0.44719977890270585</v>
      </c>
      <c r="O63" s="24">
        <f t="shared" si="14"/>
        <v>2122.0692249249223</v>
      </c>
      <c r="P63" s="24">
        <f t="shared" si="6"/>
        <v>237.20424180190713</v>
      </c>
      <c r="Q63" s="24">
        <f t="shared" si="7"/>
        <v>1010.0675991206937</v>
      </c>
      <c r="R63" s="24">
        <f t="shared" si="8"/>
        <v>1286546.4458582147</v>
      </c>
      <c r="S63" s="23">
        <f t="shared" si="15"/>
        <v>0.23483996715507299</v>
      </c>
      <c r="T63" s="22">
        <f t="shared" si="16"/>
        <v>2.1009180244691272</v>
      </c>
    </row>
    <row r="64" spans="1:20" ht="15">
      <c r="A64" s="160"/>
      <c r="B64" s="1">
        <v>43739</v>
      </c>
      <c r="C64" s="80">
        <v>58</v>
      </c>
      <c r="D64" s="81">
        <v>3829</v>
      </c>
      <c r="E64" s="75"/>
      <c r="F64" s="75"/>
      <c r="G64" s="28">
        <f t="shared" si="3"/>
        <v>2527.9386802290619</v>
      </c>
      <c r="H64" s="27">
        <f t="shared" si="4"/>
        <v>1936.3044448007549</v>
      </c>
      <c r="I64" s="26">
        <f t="shared" si="5"/>
        <v>2998.0942313908918</v>
      </c>
      <c r="J64" s="25">
        <f t="shared" si="9"/>
        <v>830.90576860910824</v>
      </c>
      <c r="K64" s="25">
        <f t="shared" si="10"/>
        <v>830.90576860910824</v>
      </c>
      <c r="L64" s="25">
        <f t="shared" si="11"/>
        <v>690404.39630789286</v>
      </c>
      <c r="M64" s="25">
        <f t="shared" si="12"/>
        <v>0.21700333471118</v>
      </c>
      <c r="N64" s="25">
        <f t="shared" si="13"/>
        <v>0.2771446473927639</v>
      </c>
      <c r="O64" s="24">
        <f t="shared" si="14"/>
        <v>2952.9749935340305</v>
      </c>
      <c r="P64" s="24">
        <f t="shared" si="6"/>
        <v>296.57439448262721</v>
      </c>
      <c r="Q64" s="24">
        <f t="shared" si="7"/>
        <v>992.15141606953512</v>
      </c>
      <c r="R64" s="24">
        <f t="shared" si="8"/>
        <v>1226932.2409031824</v>
      </c>
      <c r="S64" s="23">
        <f t="shared" si="15"/>
        <v>0.29892049709259472</v>
      </c>
      <c r="T64" s="22">
        <f t="shared" si="16"/>
        <v>2.9763350086546372</v>
      </c>
    </row>
    <row r="65" spans="1:20" ht="15">
      <c r="A65" s="160"/>
      <c r="B65" s="1">
        <v>43770</v>
      </c>
      <c r="C65" s="30">
        <v>59</v>
      </c>
      <c r="D65" s="81">
        <v>1515.1</v>
      </c>
      <c r="E65" s="75"/>
      <c r="F65" s="75"/>
      <c r="G65" s="28">
        <f t="shared" si="3"/>
        <v>2450.9759221014915</v>
      </c>
      <c r="H65" s="27">
        <f t="shared" si="4"/>
        <v>1975.4128805229154</v>
      </c>
      <c r="I65" s="26">
        <f t="shared" si="5"/>
        <v>3168.2265902374506</v>
      </c>
      <c r="J65" s="25">
        <f t="shared" si="9"/>
        <v>-1653.1265902374507</v>
      </c>
      <c r="K65" s="25">
        <f t="shared" si="10"/>
        <v>1653.1265902374507</v>
      </c>
      <c r="L65" s="25">
        <f t="shared" si="11"/>
        <v>2732827.5233501005</v>
      </c>
      <c r="M65" s="25">
        <f t="shared" si="12"/>
        <v>1.0911006469787148</v>
      </c>
      <c r="N65" s="25">
        <f t="shared" si="13"/>
        <v>0.52178294170353301</v>
      </c>
      <c r="O65" s="24">
        <f t="shared" si="14"/>
        <v>1299.8484032965798</v>
      </c>
      <c r="P65" s="24">
        <f t="shared" si="6"/>
        <v>101.60429601061941</v>
      </c>
      <c r="Q65" s="24">
        <f t="shared" si="7"/>
        <v>1058.2489334863267</v>
      </c>
      <c r="R65" s="24">
        <f t="shared" si="8"/>
        <v>1377521.7691478743</v>
      </c>
      <c r="S65" s="23">
        <f t="shared" si="15"/>
        <v>9.6011715954100893E-2</v>
      </c>
      <c r="T65" s="22">
        <f t="shared" si="16"/>
        <v>1.2283011701361424</v>
      </c>
    </row>
    <row r="66" spans="1:20" ht="15">
      <c r="A66" s="160"/>
      <c r="B66" s="1">
        <v>43800</v>
      </c>
      <c r="C66" s="30">
        <v>60</v>
      </c>
      <c r="D66" s="81">
        <v>493</v>
      </c>
      <c r="E66" s="75"/>
      <c r="F66" s="75"/>
      <c r="G66" s="28">
        <f t="shared" si="3"/>
        <v>2302.1948474310184</v>
      </c>
      <c r="H66" s="27">
        <f t="shared" si="4"/>
        <v>2000.2441216381465</v>
      </c>
      <c r="I66" s="26">
        <f t="shared" si="5"/>
        <v>2965.6473994022281</v>
      </c>
      <c r="J66" s="25">
        <f t="shared" si="9"/>
        <v>-2472.6473994022281</v>
      </c>
      <c r="K66" s="25">
        <f t="shared" si="10"/>
        <v>2472.6473994022281</v>
      </c>
      <c r="L66" s="25">
        <f t="shared" si="11"/>
        <v>6113985.1617706018</v>
      </c>
      <c r="M66" s="25">
        <f t="shared" si="12"/>
        <v>5.0155119663331202</v>
      </c>
      <c r="N66" s="25">
        <f t="shared" si="13"/>
        <v>0.83376311017305305</v>
      </c>
      <c r="O66" s="24">
        <f t="shared" si="14"/>
        <v>-1172.7989961056483</v>
      </c>
      <c r="P66" s="24">
        <f t="shared" si="6"/>
        <v>-155.82087353066535</v>
      </c>
      <c r="Q66" s="24">
        <f t="shared" si="7"/>
        <v>1199.6887800779168</v>
      </c>
      <c r="R66" s="24">
        <f t="shared" si="8"/>
        <v>1851168.108410147</v>
      </c>
      <c r="S66" s="23">
        <f t="shared" si="15"/>
        <v>-0.12988441345641757</v>
      </c>
      <c r="T66" s="22">
        <f t="shared" si="16"/>
        <v>-0.97758603362905327</v>
      </c>
    </row>
    <row r="67" spans="1:20" ht="15">
      <c r="A67" s="101"/>
      <c r="B67" s="1">
        <v>43831</v>
      </c>
      <c r="C67" s="96">
        <v>61</v>
      </c>
      <c r="D67" s="81">
        <v>1799.3000000000002</v>
      </c>
      <c r="E67" s="75"/>
      <c r="F67" s="75"/>
      <c r="G67" s="28">
        <f t="shared" ref="G67" si="17">(ALFA*D67)+((1-ALFA)*G66)</f>
        <v>2263.9812846376999</v>
      </c>
      <c r="H67" s="27">
        <f t="shared" ref="H67" si="18">ALFA*G67+(1-ALFA)*H66</f>
        <v>2020.2847657026045</v>
      </c>
      <c r="I67" s="26">
        <f t="shared" ref="I67" si="19">(2+ALFA/BETA)*G66-(1+ALFA/BETA)*H66</f>
        <v>2628.9768143391216</v>
      </c>
      <c r="J67" s="25">
        <f t="shared" si="9"/>
        <v>-829.67681433912139</v>
      </c>
      <c r="K67" s="25">
        <f t="shared" si="10"/>
        <v>829.67681433912139</v>
      </c>
      <c r="L67" s="25">
        <f t="shared" si="11"/>
        <v>688363.6162519129</v>
      </c>
      <c r="M67" s="25">
        <f t="shared" si="12"/>
        <v>0.46111088442123122</v>
      </c>
      <c r="N67" s="25">
        <f t="shared" si="13"/>
        <v>0.31558924742654587</v>
      </c>
      <c r="O67" s="24">
        <f t="shared" si="14"/>
        <v>-2002.4758104447696</v>
      </c>
      <c r="P67" s="24">
        <f t="shared" ref="P67" si="20">w*J67+(1-w)*P66</f>
        <v>-223.20646761151096</v>
      </c>
      <c r="Q67" s="24">
        <f t="shared" ref="Q67" si="21">w*K67+(1-w)*Q66</f>
        <v>1162.6875835040373</v>
      </c>
      <c r="R67" s="24">
        <f t="shared" ref="R67" si="22">w*L67+(1-w)*R66</f>
        <v>1734887.6591943237</v>
      </c>
      <c r="S67" s="23">
        <f t="shared" si="15"/>
        <v>-0.19197458610405457</v>
      </c>
      <c r="T67" s="22">
        <f t="shared" si="16"/>
        <v>-1.7222819258203734</v>
      </c>
    </row>
    <row r="68" spans="1:20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>L71</f>
        <v>2527.718447637254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>
      <c r="A69" s="3"/>
      <c r="B69" s="1">
        <v>43891</v>
      </c>
      <c r="C69" s="7">
        <f>C68+1</f>
        <v>63</v>
      </c>
      <c r="D69" s="11"/>
      <c r="E69" s="11"/>
      <c r="F69" s="11"/>
      <c r="I69" s="77">
        <f t="shared" ref="I69:I126" si="23">L72</f>
        <v>2547.7590917017119</v>
      </c>
    </row>
    <row r="70" spans="1:20" ht="22.5">
      <c r="A70" s="3"/>
      <c r="B70" s="1">
        <v>43922</v>
      </c>
      <c r="C70" s="7">
        <f t="shared" ref="C70:C126" si="24">C69+1</f>
        <v>64</v>
      </c>
      <c r="D70" s="11"/>
      <c r="E70" s="11"/>
      <c r="F70" s="11"/>
      <c r="I70" s="77">
        <f t="shared" si="23"/>
        <v>2567.7997357661698</v>
      </c>
      <c r="J70" s="8"/>
      <c r="K70" s="8"/>
      <c r="L70" s="13" t="s">
        <v>8</v>
      </c>
      <c r="M70"/>
      <c r="N70"/>
      <c r="O70"/>
      <c r="P70"/>
      <c r="Q70" s="12"/>
    </row>
    <row r="71" spans="1:20">
      <c r="A71" s="3"/>
      <c r="B71" s="1">
        <v>43952</v>
      </c>
      <c r="C71" s="7">
        <f t="shared" si="24"/>
        <v>65</v>
      </c>
      <c r="D71" s="8"/>
      <c r="E71" s="8"/>
      <c r="F71" s="8"/>
      <c r="I71" s="77">
        <f t="shared" si="23"/>
        <v>2587.8403798306276</v>
      </c>
      <c r="J71" s="11" t="s">
        <v>3</v>
      </c>
      <c r="K71" s="11">
        <v>1</v>
      </c>
      <c r="L71" s="9">
        <f t="shared" ref="L71:L129" si="25">(2+(ALFA*K71)/BETA)*$G$67-(1+(ALFA*K71)/BETA)*$H$67</f>
        <v>2527.718447637254</v>
      </c>
      <c r="M71"/>
      <c r="N71"/>
      <c r="O71"/>
      <c r="P71"/>
    </row>
    <row r="72" spans="1:20">
      <c r="A72" s="3"/>
      <c r="B72" s="1">
        <v>43983</v>
      </c>
      <c r="C72" s="7">
        <f t="shared" si="24"/>
        <v>66</v>
      </c>
      <c r="D72" s="8"/>
      <c r="E72" s="8"/>
      <c r="F72" s="8"/>
      <c r="I72" s="77">
        <f t="shared" si="23"/>
        <v>2607.8810238950864</v>
      </c>
      <c r="J72" s="11"/>
      <c r="K72" s="10">
        <v>2</v>
      </c>
      <c r="L72" s="9">
        <f t="shared" si="25"/>
        <v>2547.7590917017119</v>
      </c>
      <c r="M72"/>
      <c r="N72"/>
      <c r="O72"/>
      <c r="P72"/>
    </row>
    <row r="73" spans="1:20">
      <c r="A73" s="3"/>
      <c r="B73" s="1">
        <v>44013</v>
      </c>
      <c r="C73" s="7">
        <f t="shared" si="24"/>
        <v>67</v>
      </c>
      <c r="D73" s="8"/>
      <c r="E73" s="8"/>
      <c r="F73" s="8"/>
      <c r="I73" s="77">
        <f t="shared" si="23"/>
        <v>2627.9216679595452</v>
      </c>
      <c r="J73" s="8"/>
      <c r="K73" s="10">
        <v>3</v>
      </c>
      <c r="L73" s="9">
        <f t="shared" si="25"/>
        <v>2567.7997357661698</v>
      </c>
      <c r="M73"/>
      <c r="N73"/>
      <c r="O73"/>
      <c r="P73"/>
    </row>
    <row r="74" spans="1:20">
      <c r="A74" s="3"/>
      <c r="B74" s="1">
        <v>44044</v>
      </c>
      <c r="C74" s="7">
        <f t="shared" si="24"/>
        <v>68</v>
      </c>
      <c r="D74" s="8"/>
      <c r="E74" s="8"/>
      <c r="F74" s="8"/>
      <c r="I74" s="77">
        <f t="shared" si="23"/>
        <v>2647.9623120240035</v>
      </c>
      <c r="J74" s="8"/>
      <c r="K74" s="10">
        <v>4</v>
      </c>
      <c r="L74" s="9">
        <f t="shared" si="25"/>
        <v>2587.8403798306276</v>
      </c>
      <c r="M74"/>
      <c r="N74"/>
      <c r="O74"/>
      <c r="P74"/>
    </row>
    <row r="75" spans="1:20">
      <c r="A75" s="3"/>
      <c r="B75" s="1">
        <v>44075</v>
      </c>
      <c r="C75" s="7">
        <f t="shared" si="24"/>
        <v>69</v>
      </c>
      <c r="D75" s="8"/>
      <c r="E75" s="8"/>
      <c r="F75" s="8"/>
      <c r="I75" s="77">
        <f t="shared" si="23"/>
        <v>2668.0029560884618</v>
      </c>
      <c r="J75" s="8"/>
      <c r="K75" s="10">
        <v>5</v>
      </c>
      <c r="L75" s="9">
        <f t="shared" si="25"/>
        <v>2607.8810238950864</v>
      </c>
      <c r="M75"/>
      <c r="N75"/>
      <c r="O75"/>
      <c r="P75"/>
    </row>
    <row r="76" spans="1:20">
      <c r="A76" s="3"/>
      <c r="B76" s="1">
        <v>44105</v>
      </c>
      <c r="C76" s="7">
        <f t="shared" si="24"/>
        <v>70</v>
      </c>
      <c r="D76" s="8"/>
      <c r="E76" s="8"/>
      <c r="F76" s="8"/>
      <c r="I76" s="77">
        <f t="shared" si="23"/>
        <v>2688.0436001529192</v>
      </c>
      <c r="J76" s="8"/>
      <c r="K76" s="10">
        <v>6</v>
      </c>
      <c r="L76" s="9">
        <f t="shared" si="25"/>
        <v>2627.9216679595452</v>
      </c>
      <c r="M76"/>
      <c r="N76"/>
      <c r="O76"/>
      <c r="P76"/>
    </row>
    <row r="77" spans="1:20">
      <c r="A77" s="3"/>
      <c r="B77" s="1">
        <v>44136</v>
      </c>
      <c r="C77" s="7">
        <f t="shared" si="24"/>
        <v>71</v>
      </c>
      <c r="D77" s="8"/>
      <c r="E77" s="8"/>
      <c r="F77" s="8"/>
      <c r="I77" s="77">
        <f t="shared" si="23"/>
        <v>2708.0842442173775</v>
      </c>
      <c r="J77" s="8"/>
      <c r="K77" s="10">
        <v>7</v>
      </c>
      <c r="L77" s="9">
        <f t="shared" si="25"/>
        <v>2647.9623120240035</v>
      </c>
      <c r="M77"/>
      <c r="N77"/>
      <c r="O77"/>
      <c r="P77"/>
    </row>
    <row r="78" spans="1:20">
      <c r="A78" s="3"/>
      <c r="B78" s="1">
        <v>44166</v>
      </c>
      <c r="C78" s="7">
        <f t="shared" si="24"/>
        <v>72</v>
      </c>
      <c r="D78" s="8"/>
      <c r="E78" s="8"/>
      <c r="F78" s="8"/>
      <c r="I78" s="77">
        <f t="shared" si="23"/>
        <v>2728.1248882818354</v>
      </c>
      <c r="J78" s="8"/>
      <c r="K78" s="10">
        <v>8</v>
      </c>
      <c r="L78" s="9">
        <f t="shared" si="25"/>
        <v>2668.0029560884618</v>
      </c>
      <c r="M78"/>
      <c r="N78"/>
      <c r="O78"/>
      <c r="P78"/>
    </row>
    <row r="79" spans="1:20">
      <c r="A79" s="3"/>
      <c r="B79" s="1">
        <v>44197</v>
      </c>
      <c r="C79" s="7">
        <f t="shared" si="24"/>
        <v>73</v>
      </c>
      <c r="D79" s="8"/>
      <c r="E79" s="8"/>
      <c r="F79" s="8"/>
      <c r="I79" s="77">
        <f t="shared" si="23"/>
        <v>2748.1655323462946</v>
      </c>
      <c r="J79" s="8"/>
      <c r="K79" s="10">
        <v>9</v>
      </c>
      <c r="L79" s="9">
        <f t="shared" si="25"/>
        <v>2688.0436001529192</v>
      </c>
      <c r="M79"/>
      <c r="N79"/>
      <c r="O79"/>
      <c r="P79"/>
    </row>
    <row r="80" spans="1:20">
      <c r="A80" s="3"/>
      <c r="B80" s="1">
        <v>44228</v>
      </c>
      <c r="C80" s="7">
        <f t="shared" si="24"/>
        <v>74</v>
      </c>
      <c r="D80" s="8"/>
      <c r="E80" s="8"/>
      <c r="F80" s="8"/>
      <c r="I80" s="77">
        <f t="shared" si="23"/>
        <v>2768.206176410753</v>
      </c>
      <c r="J80" s="8"/>
      <c r="K80" s="10">
        <v>10</v>
      </c>
      <c r="L80" s="9">
        <f t="shared" si="25"/>
        <v>2708.0842442173775</v>
      </c>
      <c r="M80"/>
      <c r="N80"/>
      <c r="O80"/>
      <c r="P80"/>
    </row>
    <row r="81" spans="1:16">
      <c r="A81" s="3"/>
      <c r="B81" s="1">
        <v>44256</v>
      </c>
      <c r="C81" s="7">
        <f t="shared" si="24"/>
        <v>75</v>
      </c>
      <c r="D81" s="8"/>
      <c r="E81" s="8"/>
      <c r="F81" s="8"/>
      <c r="I81" s="77">
        <f t="shared" si="23"/>
        <v>2788.2468204752104</v>
      </c>
      <c r="J81" s="8"/>
      <c r="K81" s="10">
        <v>11</v>
      </c>
      <c r="L81" s="9">
        <f t="shared" si="25"/>
        <v>2728.1248882818354</v>
      </c>
      <c r="M81"/>
      <c r="N81"/>
      <c r="O81"/>
      <c r="P81"/>
    </row>
    <row r="82" spans="1:16" ht="15">
      <c r="A82" s="3"/>
      <c r="B82" s="1">
        <v>44287</v>
      </c>
      <c r="C82" s="7">
        <f t="shared" si="24"/>
        <v>76</v>
      </c>
      <c r="D82" s="8"/>
      <c r="E82" s="8"/>
      <c r="F82" s="8"/>
      <c r="G82" s="8"/>
      <c r="H82" s="8"/>
      <c r="I82" s="77">
        <f t="shared" si="23"/>
        <v>2808.2874645396687</v>
      </c>
      <c r="J82" s="8"/>
      <c r="K82" s="10">
        <v>12</v>
      </c>
      <c r="L82" s="9">
        <f t="shared" si="25"/>
        <v>2748.1655323462946</v>
      </c>
      <c r="M82"/>
      <c r="N82"/>
      <c r="O82"/>
      <c r="P82"/>
    </row>
    <row r="83" spans="1:16" s="3" customFormat="1">
      <c r="B83" s="1">
        <v>44317</v>
      </c>
      <c r="C83" s="7">
        <f t="shared" si="24"/>
        <v>77</v>
      </c>
      <c r="D83" s="6"/>
      <c r="E83" s="6"/>
      <c r="F83" s="6"/>
      <c r="G83" s="6"/>
      <c r="H83" s="6"/>
      <c r="I83" s="77">
        <f t="shared" si="23"/>
        <v>2828.328108604127</v>
      </c>
      <c r="K83" s="11">
        <v>13</v>
      </c>
      <c r="L83" s="9">
        <f t="shared" si="25"/>
        <v>2768.206176410753</v>
      </c>
    </row>
    <row r="84" spans="1:16" s="3" customFormat="1">
      <c r="B84" s="1">
        <v>44348</v>
      </c>
      <c r="C84" s="7">
        <f t="shared" si="24"/>
        <v>78</v>
      </c>
      <c r="D84" s="6"/>
      <c r="E84" s="6"/>
      <c r="F84" s="6"/>
      <c r="G84" s="6"/>
      <c r="H84" s="6"/>
      <c r="I84" s="77">
        <f t="shared" si="23"/>
        <v>2848.3687526685853</v>
      </c>
      <c r="K84" s="10">
        <v>14</v>
      </c>
      <c r="L84" s="9">
        <f t="shared" si="25"/>
        <v>2788.2468204752104</v>
      </c>
    </row>
    <row r="85" spans="1:16" s="3" customFormat="1">
      <c r="B85" s="1">
        <v>44378</v>
      </c>
      <c r="C85" s="7">
        <f t="shared" si="24"/>
        <v>79</v>
      </c>
      <c r="D85" s="6"/>
      <c r="E85" s="6"/>
      <c r="F85" s="6"/>
      <c r="G85" s="6"/>
      <c r="H85" s="6"/>
      <c r="I85" s="77">
        <f t="shared" si="23"/>
        <v>2868.4093967330446</v>
      </c>
      <c r="K85" s="10">
        <v>15</v>
      </c>
      <c r="L85" s="9">
        <f t="shared" si="25"/>
        <v>2808.2874645396687</v>
      </c>
    </row>
    <row r="86" spans="1:16" s="3" customFormat="1">
      <c r="B86" s="1">
        <v>44409</v>
      </c>
      <c r="C86" s="7">
        <f t="shared" si="24"/>
        <v>80</v>
      </c>
      <c r="D86" s="6"/>
      <c r="E86" s="6"/>
      <c r="F86" s="6"/>
      <c r="G86" s="6"/>
      <c r="H86" s="6"/>
      <c r="I86" s="77">
        <f t="shared" si="23"/>
        <v>2888.450040797502</v>
      </c>
      <c r="K86" s="10">
        <v>16</v>
      </c>
      <c r="L86" s="9">
        <f t="shared" si="25"/>
        <v>2828.328108604127</v>
      </c>
    </row>
    <row r="87" spans="1:16" s="3" customFormat="1">
      <c r="B87" s="1">
        <v>44440</v>
      </c>
      <c r="C87" s="7">
        <f t="shared" si="24"/>
        <v>81</v>
      </c>
      <c r="D87" s="6"/>
      <c r="E87" s="6"/>
      <c r="F87" s="6"/>
      <c r="G87" s="6"/>
      <c r="H87" s="6"/>
      <c r="I87" s="77">
        <f t="shared" si="23"/>
        <v>2908.4906848619603</v>
      </c>
      <c r="K87" s="10">
        <v>17</v>
      </c>
      <c r="L87" s="9">
        <f t="shared" si="25"/>
        <v>2848.3687526685853</v>
      </c>
    </row>
    <row r="88" spans="1:16" s="3" customFormat="1">
      <c r="B88" s="1">
        <v>44470</v>
      </c>
      <c r="C88" s="7">
        <f t="shared" si="24"/>
        <v>82</v>
      </c>
      <c r="D88" s="6"/>
      <c r="E88" s="6"/>
      <c r="F88" s="6"/>
      <c r="G88" s="6"/>
      <c r="H88" s="6"/>
      <c r="I88" s="77">
        <f t="shared" si="23"/>
        <v>2928.5313289264186</v>
      </c>
      <c r="K88" s="10">
        <v>18</v>
      </c>
      <c r="L88" s="9">
        <f t="shared" si="25"/>
        <v>2868.4093967330446</v>
      </c>
    </row>
    <row r="89" spans="1:16" s="3" customFormat="1">
      <c r="B89" s="1">
        <v>44501</v>
      </c>
      <c r="C89" s="7">
        <f t="shared" si="24"/>
        <v>83</v>
      </c>
      <c r="D89" s="6"/>
      <c r="E89" s="6"/>
      <c r="F89" s="6"/>
      <c r="G89" s="6"/>
      <c r="H89" s="6"/>
      <c r="I89" s="77">
        <f t="shared" si="23"/>
        <v>2948.571972990876</v>
      </c>
      <c r="K89" s="10">
        <v>19</v>
      </c>
      <c r="L89" s="9">
        <f t="shared" si="25"/>
        <v>2888.450040797502</v>
      </c>
    </row>
    <row r="90" spans="1:16" s="3" customFormat="1">
      <c r="B90" s="1">
        <v>44531</v>
      </c>
      <c r="C90" s="7">
        <f t="shared" si="24"/>
        <v>84</v>
      </c>
      <c r="D90" s="6"/>
      <c r="E90" s="6"/>
      <c r="F90" s="6"/>
      <c r="G90" s="6"/>
      <c r="H90" s="6"/>
      <c r="I90" s="77">
        <f t="shared" si="23"/>
        <v>2968.6126170553352</v>
      </c>
      <c r="K90" s="10">
        <v>20</v>
      </c>
      <c r="L90" s="9">
        <f t="shared" si="25"/>
        <v>2908.4906848619603</v>
      </c>
    </row>
    <row r="91" spans="1:16" s="3" customFormat="1">
      <c r="B91" s="1">
        <v>44562</v>
      </c>
      <c r="C91" s="7">
        <f t="shared" si="24"/>
        <v>85</v>
      </c>
      <c r="D91" s="6"/>
      <c r="E91" s="6"/>
      <c r="F91" s="6"/>
      <c r="G91" s="6"/>
      <c r="H91" s="6"/>
      <c r="I91" s="77">
        <f t="shared" si="23"/>
        <v>2988.6532611197936</v>
      </c>
      <c r="K91" s="10">
        <v>21</v>
      </c>
      <c r="L91" s="9">
        <f t="shared" si="25"/>
        <v>2928.5313289264186</v>
      </c>
    </row>
    <row r="92" spans="1:16" s="3" customFormat="1">
      <c r="B92" s="1">
        <v>44593</v>
      </c>
      <c r="C92" s="7">
        <f t="shared" si="24"/>
        <v>86</v>
      </c>
      <c r="D92" s="6"/>
      <c r="E92" s="6"/>
      <c r="F92" s="6"/>
      <c r="G92" s="6"/>
      <c r="H92" s="6"/>
      <c r="I92" s="77">
        <f t="shared" si="23"/>
        <v>3008.6939051842528</v>
      </c>
      <c r="K92" s="10">
        <v>22</v>
      </c>
      <c r="L92" s="9">
        <f t="shared" si="25"/>
        <v>2948.571972990876</v>
      </c>
    </row>
    <row r="93" spans="1:16" s="3" customFormat="1">
      <c r="B93" s="1">
        <v>44621</v>
      </c>
      <c r="C93" s="7">
        <f t="shared" si="24"/>
        <v>87</v>
      </c>
      <c r="D93" s="6"/>
      <c r="E93" s="6"/>
      <c r="F93" s="6"/>
      <c r="G93" s="6"/>
      <c r="H93" s="6"/>
      <c r="I93" s="77">
        <f t="shared" si="23"/>
        <v>3028.7345492487111</v>
      </c>
      <c r="K93" s="10">
        <v>23</v>
      </c>
      <c r="L93" s="9">
        <f t="shared" si="25"/>
        <v>2968.6126170553352</v>
      </c>
    </row>
    <row r="94" spans="1:16" s="3" customFormat="1">
      <c r="B94" s="1">
        <v>44652</v>
      </c>
      <c r="C94" s="7">
        <f t="shared" si="24"/>
        <v>88</v>
      </c>
      <c r="D94" s="6"/>
      <c r="E94" s="6"/>
      <c r="F94" s="6"/>
      <c r="G94" s="6"/>
      <c r="H94" s="6"/>
      <c r="I94" s="77">
        <f t="shared" si="23"/>
        <v>3048.7751933131676</v>
      </c>
      <c r="K94" s="10">
        <v>24</v>
      </c>
      <c r="L94" s="9">
        <f t="shared" si="25"/>
        <v>2988.6532611197936</v>
      </c>
    </row>
    <row r="95" spans="1:16" s="3" customFormat="1">
      <c r="B95" s="1">
        <v>44682</v>
      </c>
      <c r="C95" s="7">
        <f t="shared" si="24"/>
        <v>89</v>
      </c>
      <c r="D95" s="6"/>
      <c r="E95" s="6"/>
      <c r="F95" s="6"/>
      <c r="G95" s="6"/>
      <c r="H95" s="6"/>
      <c r="I95" s="77">
        <f t="shared" si="23"/>
        <v>3068.815837377625</v>
      </c>
      <c r="K95" s="11">
        <v>25</v>
      </c>
      <c r="L95" s="9">
        <f t="shared" si="25"/>
        <v>3008.6939051842528</v>
      </c>
    </row>
    <row r="96" spans="1:16" s="3" customFormat="1">
      <c r="B96" s="1">
        <v>44713</v>
      </c>
      <c r="C96" s="7">
        <f t="shared" si="24"/>
        <v>90</v>
      </c>
      <c r="D96" s="6"/>
      <c r="E96" s="6"/>
      <c r="F96" s="6"/>
      <c r="G96" s="6"/>
      <c r="H96" s="6"/>
      <c r="I96" s="77">
        <f t="shared" si="23"/>
        <v>3088.8564814420833</v>
      </c>
      <c r="K96" s="10">
        <v>26</v>
      </c>
      <c r="L96" s="9">
        <f t="shared" si="25"/>
        <v>3028.7345492487111</v>
      </c>
    </row>
    <row r="97" spans="2:12" s="3" customFormat="1">
      <c r="B97" s="1">
        <v>44743</v>
      </c>
      <c r="C97" s="7">
        <f t="shared" si="24"/>
        <v>91</v>
      </c>
      <c r="D97" s="6"/>
      <c r="E97" s="6"/>
      <c r="F97" s="6"/>
      <c r="G97" s="6"/>
      <c r="H97" s="6"/>
      <c r="I97" s="77">
        <f t="shared" si="23"/>
        <v>3108.8971255065426</v>
      </c>
      <c r="K97" s="10">
        <v>27</v>
      </c>
      <c r="L97" s="9">
        <f t="shared" si="25"/>
        <v>3048.7751933131676</v>
      </c>
    </row>
    <row r="98" spans="2:12" s="3" customFormat="1">
      <c r="B98" s="1">
        <v>44774</v>
      </c>
      <c r="C98" s="7">
        <f t="shared" si="24"/>
        <v>92</v>
      </c>
      <c r="D98" s="6"/>
      <c r="E98" s="6"/>
      <c r="F98" s="6"/>
      <c r="G98" s="6"/>
      <c r="H98" s="6"/>
      <c r="I98" s="77">
        <f t="shared" si="23"/>
        <v>3128.9377695710009</v>
      </c>
      <c r="K98" s="10">
        <v>28</v>
      </c>
      <c r="L98" s="9">
        <f t="shared" si="25"/>
        <v>3068.815837377625</v>
      </c>
    </row>
    <row r="99" spans="2:12" s="3" customFormat="1">
      <c r="B99" s="1">
        <v>44805</v>
      </c>
      <c r="C99" s="7">
        <f t="shared" si="24"/>
        <v>93</v>
      </c>
      <c r="D99" s="6"/>
      <c r="E99" s="6"/>
      <c r="F99" s="6"/>
      <c r="G99" s="6"/>
      <c r="H99" s="6"/>
      <c r="I99" s="77">
        <f t="shared" si="23"/>
        <v>3148.9784136354601</v>
      </c>
      <c r="K99" s="10">
        <v>29</v>
      </c>
      <c r="L99" s="9">
        <f t="shared" si="25"/>
        <v>3088.8564814420833</v>
      </c>
    </row>
    <row r="100" spans="2:12" s="3" customFormat="1">
      <c r="B100" s="1">
        <v>44835</v>
      </c>
      <c r="C100" s="7">
        <f t="shared" si="24"/>
        <v>94</v>
      </c>
      <c r="D100" s="6"/>
      <c r="E100" s="6"/>
      <c r="F100" s="6"/>
      <c r="G100" s="6"/>
      <c r="H100" s="6"/>
      <c r="I100" s="77">
        <f t="shared" si="23"/>
        <v>3169.0190576999175</v>
      </c>
      <c r="K100" s="10">
        <v>30</v>
      </c>
      <c r="L100" s="9">
        <f t="shared" si="25"/>
        <v>3108.8971255065426</v>
      </c>
    </row>
    <row r="101" spans="2:12" s="3" customFormat="1">
      <c r="B101" s="1">
        <v>44866</v>
      </c>
      <c r="C101" s="7">
        <f t="shared" si="24"/>
        <v>95</v>
      </c>
      <c r="D101" s="6"/>
      <c r="E101" s="6"/>
      <c r="F101" s="6"/>
      <c r="G101" s="6"/>
      <c r="H101" s="6"/>
      <c r="I101" s="77">
        <f t="shared" si="23"/>
        <v>3189.0597017643759</v>
      </c>
      <c r="K101" s="10">
        <v>31</v>
      </c>
      <c r="L101" s="9">
        <f t="shared" si="25"/>
        <v>3128.9377695710009</v>
      </c>
    </row>
    <row r="102" spans="2:12" s="3" customFormat="1">
      <c r="B102" s="1">
        <v>44896</v>
      </c>
      <c r="C102" s="7">
        <f t="shared" si="24"/>
        <v>96</v>
      </c>
      <c r="D102" s="6"/>
      <c r="E102" s="6"/>
      <c r="F102" s="6"/>
      <c r="G102" s="6"/>
      <c r="H102" s="6"/>
      <c r="I102" s="77">
        <f t="shared" si="23"/>
        <v>3209.1003458288333</v>
      </c>
      <c r="K102" s="10">
        <v>32</v>
      </c>
      <c r="L102" s="9">
        <f t="shared" si="25"/>
        <v>3148.9784136354601</v>
      </c>
    </row>
    <row r="103" spans="2:12" s="3" customFormat="1">
      <c r="B103" s="1">
        <v>44927</v>
      </c>
      <c r="C103" s="7">
        <f t="shared" si="24"/>
        <v>97</v>
      </c>
      <c r="D103" s="6"/>
      <c r="E103" s="6"/>
      <c r="F103" s="6"/>
      <c r="G103" s="6"/>
      <c r="H103" s="6"/>
      <c r="I103" s="77">
        <f t="shared" si="23"/>
        <v>3229.1409898932925</v>
      </c>
      <c r="K103" s="10">
        <v>33</v>
      </c>
      <c r="L103" s="9">
        <f t="shared" si="25"/>
        <v>3169.0190576999175</v>
      </c>
    </row>
    <row r="104" spans="2:12" s="3" customFormat="1">
      <c r="B104" s="1">
        <v>44958</v>
      </c>
      <c r="C104" s="7">
        <f t="shared" si="24"/>
        <v>98</v>
      </c>
      <c r="D104" s="6"/>
      <c r="E104" s="6"/>
      <c r="F104" s="6"/>
      <c r="G104" s="6"/>
      <c r="H104" s="6"/>
      <c r="I104" s="77">
        <f t="shared" si="23"/>
        <v>3249.1816339577517</v>
      </c>
      <c r="K104" s="10">
        <v>34</v>
      </c>
      <c r="L104" s="9">
        <f t="shared" si="25"/>
        <v>3189.0597017643759</v>
      </c>
    </row>
    <row r="105" spans="2:12" s="3" customFormat="1">
      <c r="B105" s="1">
        <v>44986</v>
      </c>
      <c r="C105" s="7">
        <f t="shared" si="24"/>
        <v>99</v>
      </c>
      <c r="D105" s="6"/>
      <c r="E105" s="6"/>
      <c r="F105" s="6"/>
      <c r="G105" s="6"/>
      <c r="H105" s="6"/>
      <c r="I105" s="77">
        <f t="shared" si="23"/>
        <v>3269.2222780222073</v>
      </c>
      <c r="K105" s="10">
        <v>35</v>
      </c>
      <c r="L105" s="9">
        <f t="shared" si="25"/>
        <v>3209.1003458288333</v>
      </c>
    </row>
    <row r="106" spans="2:12" s="3" customFormat="1">
      <c r="B106" s="1">
        <v>45017</v>
      </c>
      <c r="C106" s="7">
        <f t="shared" si="24"/>
        <v>100</v>
      </c>
      <c r="D106" s="6"/>
      <c r="E106" s="6"/>
      <c r="F106" s="6"/>
      <c r="G106" s="6"/>
      <c r="H106" s="6"/>
      <c r="I106" s="77">
        <f t="shared" si="23"/>
        <v>3289.2629220866656</v>
      </c>
      <c r="K106" s="10">
        <v>36</v>
      </c>
      <c r="L106" s="9">
        <f t="shared" si="25"/>
        <v>3229.1409898932925</v>
      </c>
    </row>
    <row r="107" spans="2:12" s="3" customFormat="1">
      <c r="B107" s="1">
        <v>45047</v>
      </c>
      <c r="C107" s="7">
        <f t="shared" si="24"/>
        <v>101</v>
      </c>
      <c r="D107" s="6"/>
      <c r="E107" s="6"/>
      <c r="F107" s="6"/>
      <c r="G107" s="6"/>
      <c r="H107" s="6"/>
      <c r="I107" s="77">
        <f t="shared" si="23"/>
        <v>3309.303566151124</v>
      </c>
      <c r="K107" s="11">
        <v>37</v>
      </c>
      <c r="L107" s="9">
        <f t="shared" si="25"/>
        <v>3249.1816339577517</v>
      </c>
    </row>
    <row r="108" spans="2:12" s="3" customFormat="1">
      <c r="B108" s="1">
        <v>45078</v>
      </c>
      <c r="C108" s="7">
        <f t="shared" si="24"/>
        <v>102</v>
      </c>
      <c r="D108" s="6"/>
      <c r="E108" s="6"/>
      <c r="F108" s="6"/>
      <c r="G108" s="6"/>
      <c r="H108" s="6"/>
      <c r="I108" s="77">
        <f t="shared" si="23"/>
        <v>3329.3442102155841</v>
      </c>
      <c r="K108" s="10">
        <v>38</v>
      </c>
      <c r="L108" s="9">
        <f t="shared" si="25"/>
        <v>3269.2222780222073</v>
      </c>
    </row>
    <row r="109" spans="2:12" s="3" customFormat="1">
      <c r="B109" s="1">
        <v>45108</v>
      </c>
      <c r="C109" s="7">
        <f t="shared" si="24"/>
        <v>103</v>
      </c>
      <c r="D109" s="6"/>
      <c r="E109" s="6"/>
      <c r="F109" s="6"/>
      <c r="G109" s="6"/>
      <c r="H109" s="6"/>
      <c r="I109" s="77">
        <f t="shared" si="23"/>
        <v>3349.3848542800424</v>
      </c>
      <c r="K109" s="10">
        <v>39</v>
      </c>
      <c r="L109" s="9">
        <f t="shared" si="25"/>
        <v>3289.2629220866656</v>
      </c>
    </row>
    <row r="110" spans="2:12" s="3" customFormat="1">
      <c r="B110" s="1">
        <v>45139</v>
      </c>
      <c r="C110" s="7">
        <f t="shared" si="24"/>
        <v>104</v>
      </c>
      <c r="D110" s="6"/>
      <c r="E110" s="6"/>
      <c r="F110" s="6"/>
      <c r="G110" s="6"/>
      <c r="H110" s="6"/>
      <c r="I110" s="77">
        <f t="shared" si="23"/>
        <v>3369.4254983445007</v>
      </c>
      <c r="K110" s="10">
        <v>40</v>
      </c>
      <c r="L110" s="9">
        <f t="shared" si="25"/>
        <v>3309.303566151124</v>
      </c>
    </row>
    <row r="111" spans="2:12" s="3" customFormat="1">
      <c r="B111" s="1">
        <v>45170</v>
      </c>
      <c r="C111" s="7">
        <f t="shared" si="24"/>
        <v>105</v>
      </c>
      <c r="D111" s="6"/>
      <c r="E111" s="6"/>
      <c r="F111" s="6"/>
      <c r="G111" s="6"/>
      <c r="H111" s="6"/>
      <c r="I111" s="77">
        <f t="shared" si="23"/>
        <v>3389.4661424089591</v>
      </c>
      <c r="K111" s="10">
        <v>41</v>
      </c>
      <c r="L111" s="9">
        <f t="shared" si="25"/>
        <v>3329.3442102155841</v>
      </c>
    </row>
    <row r="112" spans="2:12" s="3" customFormat="1">
      <c r="B112" s="1">
        <v>45200</v>
      </c>
      <c r="C112" s="7">
        <f t="shared" si="24"/>
        <v>106</v>
      </c>
      <c r="D112" s="6"/>
      <c r="E112" s="6"/>
      <c r="F112" s="6"/>
      <c r="G112" s="6"/>
      <c r="H112" s="6"/>
      <c r="I112" s="77">
        <f t="shared" si="23"/>
        <v>3409.5067864734174</v>
      </c>
      <c r="K112" s="10">
        <v>42</v>
      </c>
      <c r="L112" s="9">
        <f t="shared" si="25"/>
        <v>3349.3848542800424</v>
      </c>
    </row>
    <row r="113" spans="2:12" s="3" customFormat="1">
      <c r="B113" s="1">
        <v>45231</v>
      </c>
      <c r="C113" s="7">
        <f t="shared" si="24"/>
        <v>107</v>
      </c>
      <c r="D113" s="6"/>
      <c r="E113" s="6"/>
      <c r="F113" s="6"/>
      <c r="G113" s="6"/>
      <c r="H113" s="6"/>
      <c r="I113" s="77">
        <f t="shared" si="23"/>
        <v>3429.5474305378757</v>
      </c>
      <c r="K113" s="10">
        <v>43</v>
      </c>
      <c r="L113" s="9">
        <f t="shared" si="25"/>
        <v>3369.4254983445007</v>
      </c>
    </row>
    <row r="114" spans="2:12" s="3" customFormat="1">
      <c r="B114" s="1">
        <v>45261</v>
      </c>
      <c r="C114" s="7">
        <f t="shared" si="24"/>
        <v>108</v>
      </c>
      <c r="D114" s="6"/>
      <c r="E114" s="6"/>
      <c r="F114" s="6"/>
      <c r="G114" s="6"/>
      <c r="H114" s="6"/>
      <c r="I114" s="77">
        <f t="shared" si="23"/>
        <v>3449.588074602334</v>
      </c>
      <c r="K114" s="10">
        <v>44</v>
      </c>
      <c r="L114" s="9">
        <f t="shared" si="25"/>
        <v>3389.4661424089591</v>
      </c>
    </row>
    <row r="115" spans="2:12" s="3" customFormat="1">
      <c r="B115" s="1">
        <v>45292</v>
      </c>
      <c r="C115" s="7">
        <f t="shared" si="24"/>
        <v>109</v>
      </c>
      <c r="D115" s="6"/>
      <c r="E115" s="6"/>
      <c r="F115" s="6"/>
      <c r="G115" s="6"/>
      <c r="H115" s="6"/>
      <c r="I115" s="77">
        <f t="shared" si="23"/>
        <v>3469.6287186667905</v>
      </c>
      <c r="K115" s="10">
        <v>45</v>
      </c>
      <c r="L115" s="9">
        <f t="shared" si="25"/>
        <v>3409.5067864734174</v>
      </c>
    </row>
    <row r="116" spans="2:12" s="3" customFormat="1">
      <c r="B116" s="1">
        <v>45323</v>
      </c>
      <c r="C116" s="7">
        <f t="shared" si="24"/>
        <v>110</v>
      </c>
      <c r="D116" s="6"/>
      <c r="E116" s="6"/>
      <c r="F116" s="6"/>
      <c r="G116" s="6"/>
      <c r="H116" s="6"/>
      <c r="I116" s="77">
        <f t="shared" si="23"/>
        <v>3489.6693627312488</v>
      </c>
      <c r="K116" s="10">
        <v>46</v>
      </c>
      <c r="L116" s="9">
        <f t="shared" si="25"/>
        <v>3429.5474305378757</v>
      </c>
    </row>
    <row r="117" spans="2:12" s="3" customFormat="1">
      <c r="B117" s="1">
        <v>45352</v>
      </c>
      <c r="C117" s="7">
        <f t="shared" si="24"/>
        <v>111</v>
      </c>
      <c r="D117" s="6"/>
      <c r="E117" s="6"/>
      <c r="F117" s="6"/>
      <c r="G117" s="6"/>
      <c r="H117" s="6"/>
      <c r="I117" s="77">
        <f t="shared" si="23"/>
        <v>3509.7100067957072</v>
      </c>
      <c r="K117" s="10">
        <v>47</v>
      </c>
      <c r="L117" s="9">
        <f t="shared" si="25"/>
        <v>3449.588074602334</v>
      </c>
    </row>
    <row r="118" spans="2:12" s="3" customFormat="1">
      <c r="B118" s="1">
        <v>45383</v>
      </c>
      <c r="C118" s="7">
        <f t="shared" si="24"/>
        <v>112</v>
      </c>
      <c r="D118" s="6"/>
      <c r="E118" s="6"/>
      <c r="F118" s="6"/>
      <c r="G118" s="6"/>
      <c r="H118" s="6"/>
      <c r="I118" s="77">
        <f t="shared" si="23"/>
        <v>3529.7506508601655</v>
      </c>
      <c r="K118" s="10">
        <v>48</v>
      </c>
      <c r="L118" s="9">
        <f t="shared" si="25"/>
        <v>3469.6287186667905</v>
      </c>
    </row>
    <row r="119" spans="2:12" s="3" customFormat="1">
      <c r="B119" s="1">
        <v>45413</v>
      </c>
      <c r="C119" s="7">
        <f t="shared" si="24"/>
        <v>113</v>
      </c>
      <c r="D119" s="6"/>
      <c r="E119" s="6"/>
      <c r="F119" s="6"/>
      <c r="G119" s="6"/>
      <c r="H119" s="6"/>
      <c r="I119" s="77">
        <f t="shared" si="23"/>
        <v>3549.7912949246238</v>
      </c>
      <c r="K119" s="11">
        <v>49</v>
      </c>
      <c r="L119" s="9">
        <f t="shared" si="25"/>
        <v>3489.6693627312488</v>
      </c>
    </row>
    <row r="120" spans="2:12" s="3" customFormat="1">
      <c r="B120" s="1">
        <v>45444</v>
      </c>
      <c r="C120" s="7">
        <f t="shared" si="24"/>
        <v>114</v>
      </c>
      <c r="D120" s="6"/>
      <c r="E120" s="6"/>
      <c r="F120" s="6"/>
      <c r="G120" s="6"/>
      <c r="H120" s="6"/>
      <c r="I120" s="77">
        <f t="shared" si="23"/>
        <v>3569.8319389890821</v>
      </c>
      <c r="K120" s="10">
        <v>50</v>
      </c>
      <c r="L120" s="9">
        <f t="shared" si="25"/>
        <v>3509.7100067957072</v>
      </c>
    </row>
    <row r="121" spans="2:12" s="3" customFormat="1">
      <c r="B121" s="1">
        <v>45474</v>
      </c>
      <c r="C121" s="7">
        <f t="shared" si="24"/>
        <v>115</v>
      </c>
      <c r="D121" s="6"/>
      <c r="E121" s="6"/>
      <c r="F121" s="6"/>
      <c r="G121" s="6"/>
      <c r="H121" s="6"/>
      <c r="I121" s="77">
        <f t="shared" si="23"/>
        <v>3589.8725830535404</v>
      </c>
      <c r="K121" s="10">
        <v>51</v>
      </c>
      <c r="L121" s="9">
        <f t="shared" si="25"/>
        <v>3529.7506508601655</v>
      </c>
    </row>
    <row r="122" spans="2:12" s="3" customFormat="1">
      <c r="B122" s="1">
        <v>45505</v>
      </c>
      <c r="C122" s="7">
        <f t="shared" si="24"/>
        <v>116</v>
      </c>
      <c r="D122" s="6"/>
      <c r="E122" s="6"/>
      <c r="F122" s="6"/>
      <c r="G122" s="6"/>
      <c r="H122" s="6"/>
      <c r="I122" s="77">
        <f t="shared" si="23"/>
        <v>3609.9132271179988</v>
      </c>
      <c r="K122" s="10">
        <v>52</v>
      </c>
      <c r="L122" s="9">
        <f t="shared" si="25"/>
        <v>3549.7912949246238</v>
      </c>
    </row>
    <row r="123" spans="2:12" s="3" customFormat="1">
      <c r="B123" s="1">
        <v>45536</v>
      </c>
      <c r="C123" s="7">
        <f t="shared" si="24"/>
        <v>117</v>
      </c>
      <c r="D123" s="6"/>
      <c r="E123" s="6"/>
      <c r="F123" s="6"/>
      <c r="G123" s="6"/>
      <c r="H123" s="6"/>
      <c r="I123" s="77">
        <f t="shared" si="23"/>
        <v>3629.9538711824571</v>
      </c>
      <c r="K123" s="10">
        <v>53</v>
      </c>
      <c r="L123" s="9">
        <f t="shared" si="25"/>
        <v>3569.8319389890821</v>
      </c>
    </row>
    <row r="124" spans="2:12" s="3" customFormat="1">
      <c r="B124" s="1">
        <v>45566</v>
      </c>
      <c r="C124" s="7">
        <f t="shared" si="24"/>
        <v>118</v>
      </c>
      <c r="D124" s="6"/>
      <c r="E124" s="6"/>
      <c r="F124" s="6"/>
      <c r="G124" s="6"/>
      <c r="H124" s="6"/>
      <c r="I124" s="77">
        <f t="shared" si="23"/>
        <v>3649.9945152469154</v>
      </c>
      <c r="K124" s="10">
        <v>54</v>
      </c>
      <c r="L124" s="9">
        <f t="shared" si="25"/>
        <v>3589.8725830535404</v>
      </c>
    </row>
    <row r="125" spans="2:12" s="3" customFormat="1">
      <c r="B125" s="1">
        <v>45597</v>
      </c>
      <c r="C125" s="7">
        <f t="shared" si="24"/>
        <v>119</v>
      </c>
      <c r="D125" s="6"/>
      <c r="E125" s="6"/>
      <c r="F125" s="6"/>
      <c r="G125" s="6"/>
      <c r="H125" s="6"/>
      <c r="I125" s="77">
        <f t="shared" si="23"/>
        <v>3670.0351593113755</v>
      </c>
      <c r="K125" s="10">
        <v>55</v>
      </c>
      <c r="L125" s="9">
        <f t="shared" si="25"/>
        <v>3609.9132271179988</v>
      </c>
    </row>
    <row r="126" spans="2:12" s="3" customFormat="1">
      <c r="B126" s="1">
        <v>45627</v>
      </c>
      <c r="C126" s="7">
        <f t="shared" si="24"/>
        <v>120</v>
      </c>
      <c r="D126" s="6"/>
      <c r="E126" s="6"/>
      <c r="F126" s="6"/>
      <c r="G126" s="6"/>
      <c r="H126" s="6"/>
      <c r="I126" s="77">
        <f t="shared" si="23"/>
        <v>3690.075803375832</v>
      </c>
      <c r="K126" s="10">
        <v>56</v>
      </c>
      <c r="L126" s="9">
        <f t="shared" si="25"/>
        <v>3629.9538711824571</v>
      </c>
    </row>
    <row r="127" spans="2:12" s="3" customFormat="1">
      <c r="C127" s="7"/>
      <c r="D127" s="6"/>
      <c r="E127" s="6"/>
      <c r="F127" s="6"/>
      <c r="G127" s="6"/>
      <c r="H127" s="6"/>
      <c r="I127" s="6"/>
      <c r="K127" s="10">
        <v>57</v>
      </c>
      <c r="L127" s="9">
        <f t="shared" si="25"/>
        <v>3649.9945152469154</v>
      </c>
    </row>
    <row r="128" spans="2:12" s="3" customFormat="1">
      <c r="C128" s="7"/>
      <c r="D128" s="6"/>
      <c r="E128" s="6"/>
      <c r="F128" s="6"/>
      <c r="G128" s="6"/>
      <c r="H128" s="6"/>
      <c r="I128" s="6"/>
      <c r="K128" s="10">
        <v>58</v>
      </c>
      <c r="L128" s="9">
        <f t="shared" si="25"/>
        <v>3670.0351593113755</v>
      </c>
    </row>
    <row r="129" spans="3:12" s="3" customFormat="1">
      <c r="C129" s="7"/>
      <c r="D129" s="6"/>
      <c r="E129" s="6"/>
      <c r="F129" s="6"/>
      <c r="G129" s="6"/>
      <c r="H129" s="6"/>
      <c r="I129" s="6"/>
      <c r="K129" s="10">
        <v>59</v>
      </c>
      <c r="L129" s="9">
        <f t="shared" si="25"/>
        <v>3690.075803375832</v>
      </c>
    </row>
    <row r="130" spans="3:12" s="3" customFormat="1">
      <c r="C130" s="7"/>
      <c r="D130" s="6"/>
      <c r="E130" s="6"/>
      <c r="F130" s="6"/>
      <c r="G130" s="6"/>
      <c r="H130" s="6"/>
      <c r="I130" s="6"/>
    </row>
    <row r="131" spans="3:12" s="3" customFormat="1">
      <c r="C131" s="7"/>
      <c r="D131" s="6"/>
      <c r="E131" s="6"/>
      <c r="F131" s="6"/>
      <c r="G131" s="6"/>
      <c r="H131" s="6"/>
      <c r="I131" s="6"/>
    </row>
    <row r="132" spans="3:12" s="3" customFormat="1">
      <c r="C132" s="7"/>
      <c r="D132" s="6"/>
      <c r="E132" s="6"/>
      <c r="F132" s="6"/>
      <c r="G132" s="6"/>
      <c r="H132" s="6"/>
      <c r="I132" s="6"/>
    </row>
    <row r="133" spans="3:12" s="3" customFormat="1">
      <c r="C133" s="7"/>
      <c r="D133" s="6"/>
      <c r="E133" s="6"/>
      <c r="F133" s="6"/>
      <c r="G133" s="6"/>
      <c r="H133" s="6"/>
      <c r="I133" s="6"/>
    </row>
    <row r="134" spans="3:12" s="3" customFormat="1">
      <c r="C134" s="7"/>
      <c r="D134" s="6"/>
      <c r="E134" s="6"/>
      <c r="F134" s="6"/>
      <c r="G134" s="6"/>
      <c r="H134" s="6"/>
      <c r="I134" s="6"/>
    </row>
    <row r="135" spans="3:12" s="3" customFormat="1">
      <c r="C135" s="7"/>
      <c r="D135" s="6"/>
      <c r="E135" s="6"/>
      <c r="F135" s="6"/>
      <c r="G135" s="6"/>
      <c r="H135" s="6"/>
      <c r="I135" s="6"/>
    </row>
    <row r="136" spans="3:12" s="3" customFormat="1">
      <c r="C136" s="7"/>
      <c r="D136" s="6"/>
      <c r="E136" s="6"/>
      <c r="F136" s="6"/>
      <c r="G136" s="6"/>
      <c r="H136" s="6"/>
      <c r="I136" s="6"/>
    </row>
    <row r="137" spans="3:12" s="3" customFormat="1">
      <c r="C137" s="7"/>
      <c r="D137" s="6"/>
      <c r="E137" s="6"/>
      <c r="F137" s="6"/>
      <c r="G137" s="6"/>
      <c r="H137" s="6"/>
      <c r="I137" s="6"/>
    </row>
    <row r="138" spans="3:12" s="3" customFormat="1">
      <c r="C138" s="7"/>
      <c r="D138" s="6"/>
      <c r="E138" s="6"/>
      <c r="F138" s="6"/>
      <c r="G138" s="6"/>
      <c r="H138" s="6"/>
      <c r="I138" s="6"/>
    </row>
    <row r="139" spans="3:12" s="3" customFormat="1">
      <c r="C139" s="7"/>
      <c r="D139" s="6"/>
      <c r="E139" s="6"/>
      <c r="F139" s="6"/>
      <c r="G139" s="6"/>
      <c r="H139" s="6"/>
      <c r="I139" s="6"/>
    </row>
    <row r="140" spans="3:12" s="3" customFormat="1">
      <c r="C140" s="7"/>
      <c r="D140" s="6"/>
      <c r="E140" s="6"/>
      <c r="F140" s="6"/>
      <c r="G140" s="6"/>
      <c r="H140" s="6"/>
      <c r="I140" s="6"/>
    </row>
    <row r="141" spans="3:12" s="3" customFormat="1">
      <c r="C141" s="7"/>
      <c r="D141" s="6"/>
      <c r="E141" s="6"/>
      <c r="F141" s="6"/>
      <c r="G141" s="6"/>
      <c r="H141" s="6"/>
      <c r="I141" s="6"/>
    </row>
    <row r="142" spans="3:12" s="3" customFormat="1">
      <c r="C142" s="7"/>
      <c r="D142" s="6"/>
      <c r="E142" s="6"/>
      <c r="F142" s="6"/>
      <c r="G142" s="6"/>
      <c r="H142" s="6"/>
      <c r="I142" s="6"/>
    </row>
    <row r="143" spans="3:12" s="3" customFormat="1">
      <c r="C143" s="7"/>
      <c r="D143" s="6"/>
      <c r="E143" s="6"/>
      <c r="F143" s="6"/>
      <c r="G143" s="6"/>
      <c r="H143" s="6"/>
      <c r="I143" s="6"/>
    </row>
    <row r="144" spans="3:12" s="3" customFormat="1">
      <c r="C144" s="7"/>
      <c r="D144" s="6"/>
      <c r="E144" s="6"/>
      <c r="F144" s="6"/>
      <c r="G144" s="6"/>
      <c r="H144" s="6"/>
      <c r="I144" s="6"/>
    </row>
    <row r="145" spans="3:9" s="3" customFormat="1">
      <c r="C145" s="7"/>
      <c r="D145" s="6"/>
      <c r="E145" s="6"/>
      <c r="F145" s="6"/>
      <c r="G145" s="6"/>
      <c r="H145" s="6"/>
      <c r="I145" s="6"/>
    </row>
    <row r="146" spans="3:9" s="3" customFormat="1">
      <c r="C146" s="7"/>
      <c r="D146" s="6"/>
      <c r="E146" s="6"/>
      <c r="F146" s="6"/>
      <c r="G146" s="6"/>
      <c r="H146" s="6"/>
      <c r="I146" s="6"/>
    </row>
    <row r="147" spans="3:9" s="3" customFormat="1">
      <c r="C147" s="7"/>
      <c r="D147" s="6"/>
      <c r="E147" s="6"/>
      <c r="F147" s="6"/>
      <c r="G147" s="6"/>
      <c r="H147" s="6"/>
      <c r="I147" s="6"/>
    </row>
    <row r="148" spans="3:9" s="3" customFormat="1">
      <c r="C148" s="7"/>
      <c r="D148" s="6"/>
      <c r="E148" s="6"/>
      <c r="F148" s="6"/>
      <c r="G148" s="6"/>
      <c r="H148" s="6"/>
      <c r="I148" s="6"/>
    </row>
    <row r="149" spans="3:9" s="3" customFormat="1">
      <c r="C149" s="7"/>
      <c r="D149" s="6"/>
      <c r="E149" s="6"/>
      <c r="F149" s="6"/>
      <c r="G149" s="6"/>
      <c r="H149" s="6"/>
      <c r="I149" s="6"/>
    </row>
    <row r="150" spans="3:9" s="3" customFormat="1">
      <c r="C150" s="7"/>
      <c r="D150" s="6"/>
      <c r="E150" s="6"/>
      <c r="F150" s="6"/>
      <c r="G150" s="6"/>
      <c r="H150" s="6"/>
      <c r="I150" s="6"/>
    </row>
    <row r="151" spans="3:9" s="3" customFormat="1">
      <c r="C151" s="7"/>
      <c r="D151" s="6"/>
      <c r="E151" s="6"/>
      <c r="F151" s="6"/>
      <c r="G151" s="6"/>
      <c r="H151" s="6"/>
      <c r="I151" s="6"/>
    </row>
    <row r="152" spans="3:9" s="3" customFormat="1">
      <c r="C152" s="7"/>
      <c r="D152" s="6"/>
      <c r="E152" s="6"/>
      <c r="F152" s="6"/>
      <c r="G152" s="6"/>
      <c r="H152" s="6"/>
      <c r="I152" s="6"/>
    </row>
    <row r="153" spans="3:9" s="3" customFormat="1">
      <c r="C153" s="7"/>
      <c r="D153" s="6"/>
      <c r="E153" s="6"/>
      <c r="F153" s="6"/>
      <c r="G153" s="6"/>
      <c r="H153" s="6"/>
      <c r="I153" s="6"/>
    </row>
    <row r="154" spans="3:9" s="3" customFormat="1">
      <c r="C154" s="7"/>
      <c r="D154" s="6"/>
      <c r="E154" s="6"/>
      <c r="F154" s="6"/>
      <c r="G154" s="6"/>
      <c r="H154" s="6"/>
      <c r="I154" s="6"/>
    </row>
    <row r="155" spans="3:9" s="3" customFormat="1">
      <c r="C155" s="7"/>
      <c r="D155" s="6"/>
      <c r="E155" s="6"/>
      <c r="F155" s="6"/>
      <c r="G155" s="6"/>
      <c r="H155" s="6"/>
      <c r="I155" s="6"/>
    </row>
    <row r="156" spans="3:9" s="3" customFormat="1">
      <c r="C156" s="7"/>
      <c r="D156" s="6"/>
      <c r="E156" s="6"/>
      <c r="F156" s="6"/>
      <c r="G156" s="6"/>
      <c r="H156" s="6"/>
      <c r="I156" s="6"/>
    </row>
    <row r="157" spans="3:9" s="3" customFormat="1">
      <c r="C157" s="7"/>
      <c r="D157" s="6"/>
      <c r="E157" s="6"/>
      <c r="F157" s="6"/>
      <c r="G157" s="6"/>
      <c r="H157" s="6"/>
      <c r="I157" s="6"/>
    </row>
    <row r="158" spans="3:9" s="3" customFormat="1">
      <c r="C158" s="7"/>
      <c r="D158" s="6"/>
      <c r="E158" s="6"/>
      <c r="F158" s="6"/>
      <c r="G158" s="6"/>
      <c r="H158" s="6"/>
      <c r="I158" s="6"/>
    </row>
    <row r="159" spans="3:9" s="3" customFormat="1">
      <c r="C159" s="7"/>
      <c r="D159" s="6"/>
      <c r="E159" s="6"/>
      <c r="F159" s="6"/>
      <c r="G159" s="6"/>
      <c r="H159" s="6"/>
      <c r="I159" s="6"/>
    </row>
    <row r="160" spans="3:9" s="3" customFormat="1">
      <c r="C160" s="7"/>
      <c r="D160" s="6"/>
      <c r="E160" s="6"/>
      <c r="F160" s="6"/>
      <c r="G160" s="6"/>
      <c r="H160" s="6"/>
      <c r="I160" s="6"/>
    </row>
    <row r="161" spans="3:9" s="3" customFormat="1">
      <c r="C161" s="7"/>
      <c r="D161" s="6"/>
      <c r="E161" s="6"/>
      <c r="F161" s="6"/>
      <c r="G161" s="6"/>
      <c r="H161" s="6"/>
      <c r="I161" s="6"/>
    </row>
    <row r="162" spans="3:9" s="3" customFormat="1">
      <c r="C162" s="7"/>
      <c r="D162" s="6"/>
      <c r="E162" s="6"/>
      <c r="F162" s="6"/>
      <c r="G162" s="6"/>
      <c r="H162" s="6"/>
      <c r="I162" s="6"/>
    </row>
    <row r="163" spans="3:9" s="3" customFormat="1">
      <c r="C163" s="7"/>
      <c r="D163" s="6"/>
      <c r="E163" s="6"/>
      <c r="F163" s="6"/>
      <c r="G163" s="6"/>
      <c r="H163" s="6"/>
      <c r="I163" s="6"/>
    </row>
    <row r="164" spans="3:9" s="3" customFormat="1">
      <c r="C164" s="7"/>
      <c r="D164" s="6"/>
      <c r="E164" s="6"/>
      <c r="F164" s="6"/>
      <c r="G164" s="6"/>
      <c r="H164" s="6"/>
      <c r="I164" s="6"/>
    </row>
    <row r="165" spans="3:9" s="3" customFormat="1">
      <c r="C165" s="7"/>
      <c r="D165" s="6"/>
      <c r="E165" s="6"/>
      <c r="F165" s="6"/>
      <c r="G165" s="6"/>
      <c r="H165" s="6"/>
      <c r="I165" s="6"/>
    </row>
    <row r="166" spans="3:9" s="3" customFormat="1">
      <c r="C166" s="7"/>
      <c r="D166" s="6"/>
      <c r="E166" s="6"/>
      <c r="F166" s="6"/>
      <c r="G166" s="6"/>
      <c r="H166" s="6"/>
      <c r="I166" s="6"/>
    </row>
    <row r="167" spans="3:9" s="3" customFormat="1">
      <c r="C167" s="7"/>
      <c r="D167" s="6"/>
      <c r="E167" s="6"/>
      <c r="F167" s="6"/>
      <c r="G167" s="6"/>
      <c r="H167" s="6"/>
      <c r="I167" s="6"/>
    </row>
    <row r="168" spans="3:9" s="3" customFormat="1">
      <c r="C168" s="7"/>
      <c r="D168" s="6"/>
      <c r="E168" s="6"/>
      <c r="F168" s="6"/>
      <c r="G168" s="6"/>
      <c r="H168" s="6"/>
      <c r="I168" s="6"/>
    </row>
    <row r="169" spans="3:9" s="3" customFormat="1">
      <c r="C169" s="7"/>
      <c r="D169" s="6"/>
      <c r="E169" s="6"/>
      <c r="F169" s="6"/>
      <c r="G169" s="6"/>
      <c r="H169" s="6"/>
      <c r="I169" s="6"/>
    </row>
    <row r="170" spans="3:9" s="3" customFormat="1">
      <c r="C170" s="7"/>
      <c r="D170" s="6"/>
      <c r="E170" s="6"/>
      <c r="F170" s="6"/>
      <c r="G170" s="6"/>
      <c r="H170" s="6"/>
      <c r="I170" s="6"/>
    </row>
    <row r="171" spans="3:9" s="3" customFormat="1">
      <c r="C171" s="7"/>
      <c r="D171" s="6"/>
      <c r="E171" s="6"/>
      <c r="F171" s="6"/>
      <c r="G171" s="6"/>
      <c r="H171" s="6"/>
      <c r="I171" s="6"/>
    </row>
    <row r="172" spans="3:9" s="3" customFormat="1">
      <c r="C172" s="7"/>
      <c r="D172" s="6"/>
      <c r="E172" s="6"/>
      <c r="F172" s="6"/>
      <c r="G172" s="6"/>
      <c r="H172" s="6"/>
      <c r="I172" s="6"/>
    </row>
    <row r="173" spans="3:9" s="3" customFormat="1">
      <c r="C173" s="7"/>
      <c r="D173" s="6"/>
      <c r="E173" s="6"/>
      <c r="F173" s="6"/>
      <c r="G173" s="6"/>
      <c r="H173" s="6"/>
      <c r="I173" s="6"/>
    </row>
    <row r="174" spans="3:9" s="3" customFormat="1">
      <c r="C174" s="7"/>
      <c r="D174" s="6"/>
      <c r="E174" s="6"/>
      <c r="F174" s="6"/>
      <c r="G174" s="6"/>
      <c r="H174" s="6"/>
      <c r="I174" s="6"/>
    </row>
    <row r="175" spans="3:9" s="3" customFormat="1">
      <c r="C175" s="7"/>
      <c r="D175" s="6"/>
      <c r="E175" s="6"/>
      <c r="F175" s="6"/>
      <c r="G175" s="6"/>
      <c r="H175" s="6"/>
      <c r="I175" s="6"/>
    </row>
    <row r="176" spans="3:9" s="3" customFormat="1">
      <c r="C176" s="7"/>
      <c r="D176" s="6"/>
      <c r="E176" s="6"/>
      <c r="F176" s="6"/>
      <c r="G176" s="6"/>
      <c r="H176" s="6"/>
      <c r="I176" s="6"/>
    </row>
    <row r="177" spans="3:9" s="3" customFormat="1">
      <c r="C177" s="7"/>
      <c r="D177" s="6"/>
      <c r="E177" s="6"/>
      <c r="F177" s="6"/>
      <c r="G177" s="6"/>
      <c r="H177" s="6"/>
      <c r="I177" s="6"/>
    </row>
    <row r="178" spans="3:9" s="3" customFormat="1">
      <c r="C178" s="7"/>
      <c r="D178" s="6"/>
      <c r="E178" s="6"/>
      <c r="F178" s="6"/>
      <c r="G178" s="6"/>
      <c r="H178" s="6"/>
      <c r="I178" s="6"/>
    </row>
    <row r="179" spans="3:9" s="3" customFormat="1">
      <c r="C179" s="7"/>
      <c r="D179" s="6"/>
      <c r="E179" s="6"/>
      <c r="F179" s="6"/>
      <c r="G179" s="6"/>
      <c r="H179" s="6"/>
      <c r="I179" s="6"/>
    </row>
    <row r="180" spans="3:9" s="3" customFormat="1">
      <c r="C180" s="7"/>
      <c r="D180" s="6"/>
      <c r="E180" s="6"/>
      <c r="F180" s="6"/>
      <c r="G180" s="6"/>
      <c r="H180" s="6"/>
      <c r="I180" s="6"/>
    </row>
    <row r="181" spans="3:9" s="3" customFormat="1">
      <c r="C181" s="7"/>
      <c r="D181" s="6"/>
      <c r="E181" s="6"/>
      <c r="F181" s="6"/>
      <c r="G181" s="6"/>
      <c r="H181" s="6"/>
      <c r="I181" s="6"/>
    </row>
    <row r="182" spans="3:9" s="3" customFormat="1">
      <c r="C182" s="7"/>
      <c r="D182" s="6"/>
      <c r="E182" s="6"/>
      <c r="F182" s="6"/>
      <c r="G182" s="6"/>
      <c r="H182" s="6"/>
      <c r="I182" s="6"/>
    </row>
    <row r="183" spans="3:9" s="3" customFormat="1">
      <c r="C183" s="7"/>
      <c r="D183" s="6"/>
      <c r="E183" s="6"/>
      <c r="F183" s="6"/>
      <c r="G183" s="6"/>
      <c r="H183" s="6"/>
      <c r="I183" s="6"/>
    </row>
    <row r="184" spans="3:9" s="3" customFormat="1">
      <c r="C184" s="7"/>
      <c r="D184" s="6"/>
      <c r="E184" s="6"/>
      <c r="F184" s="6"/>
      <c r="G184" s="6"/>
      <c r="H184" s="6"/>
      <c r="I184" s="6"/>
    </row>
    <row r="185" spans="3:9" s="3" customFormat="1">
      <c r="C185" s="7"/>
      <c r="D185" s="6"/>
      <c r="E185" s="6"/>
      <c r="F185" s="6"/>
      <c r="G185" s="6"/>
      <c r="H185" s="6"/>
      <c r="I185" s="6"/>
    </row>
    <row r="186" spans="3:9" s="3" customFormat="1">
      <c r="C186" s="7"/>
      <c r="D186" s="6"/>
      <c r="E186" s="6"/>
      <c r="F186" s="6"/>
      <c r="G186" s="6"/>
      <c r="H186" s="6"/>
      <c r="I186" s="6"/>
    </row>
    <row r="187" spans="3:9" s="3" customFormat="1">
      <c r="C187" s="7"/>
      <c r="D187" s="6"/>
      <c r="E187" s="6"/>
      <c r="F187" s="6"/>
      <c r="G187" s="6"/>
      <c r="H187" s="6"/>
      <c r="I187" s="6"/>
    </row>
    <row r="188" spans="3:9" s="3" customFormat="1">
      <c r="C188" s="7"/>
      <c r="D188" s="6"/>
      <c r="E188" s="6"/>
      <c r="F188" s="6"/>
      <c r="G188" s="6"/>
      <c r="H188" s="6"/>
      <c r="I188" s="6"/>
    </row>
    <row r="189" spans="3:9" s="3" customFormat="1">
      <c r="C189" s="7"/>
      <c r="D189" s="6"/>
      <c r="E189" s="6"/>
      <c r="F189" s="6"/>
      <c r="G189" s="6"/>
      <c r="H189" s="6"/>
      <c r="I189" s="6"/>
    </row>
    <row r="190" spans="3:9" s="3" customFormat="1">
      <c r="C190" s="7"/>
      <c r="D190" s="6"/>
      <c r="E190" s="6"/>
      <c r="F190" s="6"/>
      <c r="G190" s="6"/>
      <c r="H190" s="6"/>
      <c r="I190" s="6"/>
    </row>
    <row r="191" spans="3:9" s="3" customFormat="1">
      <c r="C191" s="7"/>
      <c r="D191" s="6"/>
      <c r="E191" s="6"/>
      <c r="F191" s="6"/>
      <c r="G191" s="6"/>
      <c r="H191" s="6"/>
      <c r="I191" s="6"/>
    </row>
    <row r="192" spans="3:9" s="3" customFormat="1">
      <c r="C192" s="7"/>
      <c r="D192" s="6"/>
      <c r="E192" s="6"/>
      <c r="F192" s="6"/>
      <c r="G192" s="6"/>
      <c r="H192" s="6"/>
      <c r="I192" s="6"/>
    </row>
    <row r="193" spans="3:9" s="3" customFormat="1">
      <c r="C193" s="7"/>
      <c r="D193" s="6"/>
      <c r="E193" s="6"/>
      <c r="F193" s="6"/>
      <c r="G193" s="6"/>
      <c r="H193" s="6"/>
      <c r="I193" s="6"/>
    </row>
    <row r="194" spans="3:9" s="3" customFormat="1">
      <c r="C194" s="7"/>
      <c r="D194" s="6"/>
      <c r="E194" s="6"/>
      <c r="F194" s="6"/>
      <c r="G194" s="6"/>
      <c r="H194" s="6"/>
      <c r="I194" s="6"/>
    </row>
    <row r="195" spans="3:9" s="3" customFormat="1">
      <c r="C195" s="7"/>
      <c r="D195" s="6"/>
      <c r="E195" s="6"/>
      <c r="F195" s="6"/>
      <c r="G195" s="6"/>
      <c r="H195" s="6"/>
      <c r="I195" s="6"/>
    </row>
    <row r="196" spans="3:9" s="3" customFormat="1">
      <c r="C196" s="7"/>
      <c r="D196" s="6"/>
      <c r="E196" s="6"/>
      <c r="F196" s="6"/>
      <c r="G196" s="6"/>
      <c r="H196" s="6"/>
      <c r="I196" s="6"/>
    </row>
    <row r="197" spans="3:9" s="3" customFormat="1">
      <c r="C197" s="7"/>
      <c r="D197" s="6"/>
      <c r="E197" s="6"/>
      <c r="F197" s="6"/>
      <c r="G197" s="6"/>
      <c r="H197" s="6"/>
      <c r="I197" s="6"/>
    </row>
    <row r="198" spans="3:9" s="3" customFormat="1">
      <c r="C198" s="7"/>
      <c r="D198" s="6"/>
      <c r="E198" s="6"/>
      <c r="F198" s="6"/>
      <c r="G198" s="6"/>
      <c r="H198" s="6"/>
      <c r="I198" s="6"/>
    </row>
    <row r="199" spans="3:9" s="3" customFormat="1">
      <c r="C199" s="7"/>
      <c r="D199" s="6"/>
      <c r="E199" s="6"/>
      <c r="F199" s="6"/>
      <c r="G199" s="6"/>
      <c r="H199" s="6"/>
      <c r="I199" s="6"/>
    </row>
    <row r="200" spans="3:9" s="3" customFormat="1">
      <c r="C200" s="7"/>
      <c r="D200" s="6"/>
      <c r="E200" s="6"/>
      <c r="F200" s="6"/>
      <c r="G200" s="6"/>
      <c r="H200" s="6"/>
      <c r="I200" s="6"/>
    </row>
    <row r="201" spans="3:9" s="3" customFormat="1">
      <c r="C201" s="7"/>
      <c r="D201" s="6"/>
      <c r="E201" s="6"/>
      <c r="F201" s="6"/>
      <c r="G201" s="6"/>
      <c r="H201" s="6"/>
      <c r="I201" s="6"/>
    </row>
    <row r="202" spans="3:9" s="3" customFormat="1">
      <c r="C202" s="7"/>
      <c r="D202" s="6"/>
      <c r="E202" s="6"/>
      <c r="F202" s="6"/>
      <c r="G202" s="6"/>
      <c r="H202" s="6"/>
      <c r="I202" s="6"/>
    </row>
    <row r="203" spans="3:9" s="3" customFormat="1">
      <c r="C203" s="7"/>
      <c r="D203" s="6"/>
      <c r="E203" s="6"/>
      <c r="F203" s="6"/>
      <c r="G203" s="6"/>
      <c r="H203" s="6"/>
      <c r="I203" s="6"/>
    </row>
    <row r="204" spans="3:9" s="3" customFormat="1">
      <c r="C204" s="7"/>
      <c r="D204" s="6"/>
      <c r="E204" s="6"/>
      <c r="F204" s="6"/>
      <c r="G204" s="6"/>
      <c r="H204" s="6"/>
      <c r="I204" s="6"/>
    </row>
    <row r="205" spans="3:9" s="3" customFormat="1">
      <c r="C205" s="7"/>
      <c r="D205" s="6"/>
      <c r="E205" s="6"/>
      <c r="F205" s="6"/>
      <c r="G205" s="6"/>
      <c r="H205" s="6"/>
      <c r="I205" s="6"/>
    </row>
    <row r="206" spans="3:9" s="3" customFormat="1">
      <c r="C206" s="7"/>
      <c r="D206" s="6"/>
      <c r="E206" s="6"/>
      <c r="F206" s="6"/>
      <c r="G206" s="6"/>
      <c r="H206" s="6"/>
      <c r="I206" s="6"/>
    </row>
    <row r="207" spans="3:9" s="3" customFormat="1">
      <c r="C207" s="7"/>
      <c r="D207" s="6"/>
      <c r="E207" s="6"/>
      <c r="F207" s="6"/>
      <c r="G207" s="6"/>
      <c r="H207" s="6"/>
      <c r="I207" s="6"/>
    </row>
    <row r="208" spans="3:9" s="3" customFormat="1">
      <c r="C208" s="7"/>
      <c r="D208" s="6"/>
      <c r="E208" s="6"/>
      <c r="F208" s="6"/>
      <c r="G208" s="6"/>
      <c r="H208" s="6"/>
      <c r="I208" s="6"/>
    </row>
    <row r="209" spans="3:9" s="3" customFormat="1">
      <c r="C209" s="7"/>
      <c r="D209" s="6"/>
      <c r="E209" s="6"/>
      <c r="F209" s="6"/>
      <c r="G209" s="6"/>
      <c r="H209" s="6"/>
      <c r="I209" s="6"/>
    </row>
    <row r="210" spans="3:9" s="3" customFormat="1">
      <c r="C210" s="7"/>
      <c r="D210" s="6"/>
      <c r="E210" s="6"/>
      <c r="F210" s="6"/>
      <c r="G210" s="6"/>
      <c r="H210" s="6"/>
      <c r="I210" s="6"/>
    </row>
    <row r="211" spans="3:9" s="3" customFormat="1">
      <c r="C211" s="7"/>
      <c r="D211" s="6"/>
      <c r="E211" s="6"/>
      <c r="F211" s="6"/>
      <c r="G211" s="6"/>
      <c r="H211" s="6"/>
      <c r="I211" s="6"/>
    </row>
    <row r="212" spans="3:9" s="3" customFormat="1">
      <c r="C212" s="7"/>
      <c r="D212" s="6"/>
      <c r="E212" s="6"/>
      <c r="F212" s="6"/>
      <c r="G212" s="6"/>
      <c r="H212" s="6"/>
      <c r="I212" s="6"/>
    </row>
    <row r="213" spans="3:9" s="3" customFormat="1">
      <c r="C213" s="7"/>
      <c r="D213" s="6"/>
      <c r="E213" s="6"/>
      <c r="F213" s="6"/>
      <c r="G213" s="6"/>
      <c r="H213" s="6"/>
      <c r="I213" s="6"/>
    </row>
    <row r="214" spans="3:9" s="3" customFormat="1">
      <c r="C214" s="7"/>
      <c r="D214" s="6"/>
      <c r="E214" s="6"/>
      <c r="F214" s="6"/>
      <c r="G214" s="6"/>
      <c r="H214" s="6"/>
      <c r="I214" s="6"/>
    </row>
    <row r="215" spans="3:9" s="3" customFormat="1">
      <c r="C215" s="7"/>
      <c r="D215" s="6"/>
      <c r="E215" s="6"/>
      <c r="F215" s="6"/>
      <c r="G215" s="6"/>
      <c r="H215" s="6"/>
      <c r="I215" s="6"/>
    </row>
    <row r="216" spans="3:9" s="3" customFormat="1">
      <c r="C216" s="7"/>
      <c r="D216" s="6"/>
      <c r="E216" s="6"/>
      <c r="F216" s="6"/>
      <c r="G216" s="6"/>
      <c r="H216" s="6"/>
      <c r="I216" s="6"/>
    </row>
    <row r="217" spans="3:9" s="3" customFormat="1">
      <c r="C217" s="7"/>
      <c r="D217" s="6"/>
      <c r="E217" s="6"/>
      <c r="F217" s="6"/>
      <c r="G217" s="6"/>
      <c r="H217" s="6"/>
      <c r="I217" s="6"/>
    </row>
    <row r="218" spans="3:9" s="3" customFormat="1">
      <c r="C218" s="7"/>
      <c r="D218" s="6"/>
      <c r="E218" s="6"/>
      <c r="F218" s="6"/>
      <c r="G218" s="6"/>
      <c r="H218" s="6"/>
      <c r="I218" s="6"/>
    </row>
    <row r="219" spans="3:9" s="3" customFormat="1">
      <c r="C219" s="7"/>
      <c r="D219" s="6"/>
      <c r="E219" s="6"/>
      <c r="F219" s="6"/>
      <c r="G219" s="6"/>
      <c r="H219" s="6"/>
      <c r="I219" s="6"/>
    </row>
    <row r="220" spans="3:9" s="3" customFormat="1">
      <c r="C220" s="7"/>
      <c r="D220" s="6"/>
      <c r="E220" s="6"/>
      <c r="F220" s="6"/>
      <c r="G220" s="6"/>
      <c r="H220" s="6"/>
      <c r="I220" s="6"/>
    </row>
    <row r="221" spans="3:9" s="3" customFormat="1">
      <c r="C221" s="7"/>
      <c r="D221" s="6"/>
      <c r="E221" s="6"/>
      <c r="F221" s="6"/>
      <c r="G221" s="6"/>
      <c r="H221" s="6"/>
      <c r="I221" s="6"/>
    </row>
    <row r="222" spans="3:9" s="3" customFormat="1">
      <c r="C222" s="7"/>
      <c r="D222" s="6"/>
      <c r="E222" s="6"/>
      <c r="F222" s="6"/>
      <c r="G222" s="6"/>
      <c r="H222" s="6"/>
      <c r="I222" s="6"/>
    </row>
    <row r="223" spans="3:9" s="3" customFormat="1">
      <c r="C223" s="7"/>
      <c r="D223" s="6"/>
      <c r="E223" s="6"/>
      <c r="F223" s="6"/>
      <c r="G223" s="6"/>
      <c r="H223" s="6"/>
      <c r="I223" s="6"/>
    </row>
    <row r="224" spans="3:9" s="3" customFormat="1">
      <c r="C224" s="7"/>
      <c r="D224" s="6"/>
      <c r="E224" s="6"/>
      <c r="F224" s="6"/>
      <c r="G224" s="6"/>
      <c r="H224" s="6"/>
      <c r="I224" s="6"/>
    </row>
    <row r="225" spans="3:9" s="3" customFormat="1">
      <c r="C225" s="7"/>
      <c r="D225" s="6"/>
      <c r="E225" s="6"/>
      <c r="F225" s="6"/>
      <c r="G225" s="6"/>
      <c r="H225" s="6"/>
      <c r="I225" s="6"/>
    </row>
    <row r="226" spans="3:9" s="3" customFormat="1">
      <c r="C226" s="7"/>
      <c r="D226" s="6"/>
      <c r="E226" s="6"/>
      <c r="F226" s="6"/>
      <c r="G226" s="6"/>
      <c r="H226" s="6"/>
      <c r="I226" s="6"/>
    </row>
    <row r="227" spans="3:9" s="3" customFormat="1">
      <c r="C227" s="7"/>
      <c r="D227" s="6"/>
      <c r="E227" s="6"/>
      <c r="F227" s="6"/>
      <c r="G227" s="6"/>
      <c r="H227" s="6"/>
      <c r="I227" s="6"/>
    </row>
    <row r="228" spans="3:9" s="3" customFormat="1">
      <c r="C228" s="7"/>
      <c r="D228" s="6"/>
      <c r="E228" s="6"/>
      <c r="F228" s="6"/>
      <c r="G228" s="6"/>
      <c r="H228" s="6"/>
      <c r="I228" s="6"/>
    </row>
    <row r="229" spans="3:9" s="3" customFormat="1">
      <c r="C229" s="7"/>
      <c r="D229" s="6"/>
      <c r="E229" s="6"/>
      <c r="F229" s="6"/>
      <c r="G229" s="6"/>
      <c r="H229" s="6"/>
      <c r="I229" s="6"/>
    </row>
    <row r="230" spans="3:9" s="3" customFormat="1">
      <c r="C230" s="7"/>
      <c r="D230" s="6"/>
      <c r="E230" s="6"/>
      <c r="F230" s="6"/>
      <c r="G230" s="6"/>
      <c r="H230" s="6"/>
      <c r="I230" s="6"/>
    </row>
    <row r="231" spans="3:9" s="3" customFormat="1">
      <c r="C231" s="7"/>
      <c r="D231" s="6"/>
      <c r="E231" s="6"/>
      <c r="F231" s="6"/>
      <c r="G231" s="6"/>
      <c r="H231" s="6"/>
      <c r="I231" s="6"/>
    </row>
    <row r="232" spans="3:9" s="3" customFormat="1">
      <c r="C232" s="7"/>
      <c r="D232" s="6"/>
      <c r="E232" s="6"/>
      <c r="F232" s="6"/>
      <c r="G232" s="6"/>
      <c r="H232" s="6"/>
      <c r="I232" s="6"/>
    </row>
    <row r="233" spans="3:9" s="3" customFormat="1">
      <c r="C233" s="7"/>
      <c r="D233" s="6"/>
      <c r="E233" s="6"/>
      <c r="F233" s="6"/>
      <c r="G233" s="6"/>
      <c r="H233" s="6"/>
      <c r="I233" s="6"/>
    </row>
    <row r="234" spans="3:9" s="3" customFormat="1">
      <c r="C234" s="7"/>
      <c r="D234" s="6"/>
      <c r="E234" s="6"/>
      <c r="F234" s="6"/>
      <c r="G234" s="6"/>
      <c r="H234" s="6"/>
      <c r="I234" s="6"/>
    </row>
    <row r="235" spans="3:9" s="3" customFormat="1">
      <c r="C235" s="7"/>
      <c r="D235" s="6"/>
      <c r="E235" s="6"/>
      <c r="F235" s="6"/>
      <c r="G235" s="6"/>
      <c r="H235" s="6"/>
      <c r="I235" s="6"/>
    </row>
    <row r="236" spans="3:9" s="3" customFormat="1">
      <c r="C236" s="7"/>
      <c r="D236" s="6"/>
      <c r="E236" s="6"/>
      <c r="F236" s="6"/>
      <c r="G236" s="6"/>
      <c r="H236" s="6"/>
      <c r="I236" s="6"/>
    </row>
    <row r="237" spans="3:9" s="3" customFormat="1">
      <c r="C237" s="7"/>
      <c r="D237" s="6"/>
      <c r="E237" s="6"/>
      <c r="F237" s="6"/>
      <c r="G237" s="6"/>
      <c r="H237" s="6"/>
      <c r="I237" s="6"/>
    </row>
    <row r="238" spans="3:9" s="3" customFormat="1">
      <c r="C238" s="7"/>
      <c r="D238" s="6"/>
      <c r="E238" s="6"/>
      <c r="F238" s="6"/>
      <c r="G238" s="6"/>
      <c r="H238" s="6"/>
      <c r="I238" s="6"/>
    </row>
    <row r="239" spans="3:9" s="3" customFormat="1">
      <c r="C239" s="7"/>
      <c r="D239" s="6"/>
      <c r="E239" s="6"/>
      <c r="F239" s="6"/>
      <c r="G239" s="6"/>
      <c r="H239" s="6"/>
      <c r="I239" s="6"/>
    </row>
    <row r="240" spans="3:9" s="3" customFormat="1">
      <c r="C240" s="7"/>
      <c r="D240" s="6"/>
      <c r="E240" s="6"/>
      <c r="F240" s="6"/>
      <c r="G240" s="6"/>
      <c r="H240" s="6"/>
      <c r="I240" s="6"/>
    </row>
    <row r="241" spans="3:9" s="3" customFormat="1">
      <c r="C241" s="7"/>
      <c r="D241" s="6"/>
      <c r="E241" s="6"/>
      <c r="F241" s="6"/>
      <c r="G241" s="6"/>
      <c r="H241" s="6"/>
      <c r="I241" s="6"/>
    </row>
    <row r="242" spans="3:9" s="3" customFormat="1">
      <c r="C242" s="7"/>
      <c r="D242" s="6"/>
      <c r="E242" s="6"/>
      <c r="F242" s="6"/>
      <c r="G242" s="6"/>
      <c r="H242" s="6"/>
      <c r="I242" s="6"/>
    </row>
    <row r="243" spans="3:9" s="3" customFormat="1">
      <c r="C243" s="7"/>
      <c r="D243" s="6"/>
      <c r="E243" s="6"/>
      <c r="F243" s="6"/>
      <c r="G243" s="6"/>
      <c r="H243" s="6"/>
      <c r="I243" s="6"/>
    </row>
    <row r="244" spans="3:9" s="3" customFormat="1">
      <c r="C244" s="7"/>
      <c r="D244" s="6"/>
      <c r="E244" s="6"/>
      <c r="F244" s="6"/>
      <c r="G244" s="6"/>
      <c r="H244" s="6"/>
      <c r="I244" s="6"/>
    </row>
    <row r="245" spans="3:9" s="3" customFormat="1">
      <c r="C245" s="7"/>
      <c r="D245" s="6"/>
      <c r="E245" s="6"/>
      <c r="F245" s="6"/>
      <c r="G245" s="6"/>
      <c r="H245" s="6"/>
      <c r="I245" s="6"/>
    </row>
    <row r="246" spans="3:9" s="3" customFormat="1">
      <c r="C246" s="7"/>
      <c r="D246" s="6"/>
      <c r="E246" s="6"/>
      <c r="F246" s="6"/>
      <c r="G246" s="6"/>
      <c r="H246" s="6"/>
      <c r="I246" s="6"/>
    </row>
    <row r="247" spans="3:9" s="3" customFormat="1">
      <c r="C247" s="7"/>
      <c r="D247" s="6"/>
      <c r="E247" s="6"/>
      <c r="F247" s="6"/>
      <c r="G247" s="6"/>
      <c r="H247" s="6"/>
      <c r="I247" s="6"/>
    </row>
    <row r="248" spans="3:9" s="3" customFormat="1">
      <c r="C248" s="7"/>
      <c r="D248" s="6"/>
      <c r="E248" s="6"/>
      <c r="F248" s="6"/>
      <c r="G248" s="6"/>
      <c r="H248" s="6"/>
      <c r="I248" s="6"/>
    </row>
    <row r="249" spans="3:9" s="3" customFormat="1">
      <c r="C249" s="7"/>
      <c r="D249" s="6"/>
      <c r="E249" s="6"/>
      <c r="F249" s="6"/>
      <c r="G249" s="6"/>
      <c r="H249" s="6"/>
      <c r="I249" s="6"/>
    </row>
    <row r="250" spans="3:9" s="3" customFormat="1">
      <c r="C250" s="7"/>
      <c r="D250" s="6"/>
      <c r="E250" s="6"/>
      <c r="F250" s="6"/>
      <c r="G250" s="6"/>
      <c r="H250" s="6"/>
      <c r="I250" s="6"/>
    </row>
    <row r="251" spans="3:9" s="3" customFormat="1">
      <c r="C251" s="7"/>
      <c r="D251" s="6"/>
      <c r="E251" s="6"/>
      <c r="F251" s="6"/>
      <c r="G251" s="6"/>
      <c r="H251" s="6"/>
      <c r="I251" s="6"/>
    </row>
    <row r="252" spans="3:9" s="3" customFormat="1">
      <c r="C252" s="7"/>
      <c r="D252" s="6"/>
      <c r="E252" s="6"/>
      <c r="F252" s="6"/>
      <c r="G252" s="6"/>
      <c r="H252" s="6"/>
      <c r="I252" s="6"/>
    </row>
    <row r="253" spans="3:9" s="3" customFormat="1">
      <c r="C253" s="7"/>
      <c r="D253" s="6"/>
      <c r="E253" s="6"/>
      <c r="F253" s="6"/>
      <c r="G253" s="6"/>
      <c r="H253" s="6"/>
      <c r="I253" s="6"/>
    </row>
    <row r="254" spans="3:9" s="3" customFormat="1">
      <c r="C254" s="7"/>
      <c r="D254" s="6"/>
      <c r="E254" s="6"/>
      <c r="F254" s="6"/>
      <c r="G254" s="6"/>
      <c r="H254" s="6"/>
      <c r="I254" s="6"/>
    </row>
    <row r="255" spans="3:9" s="3" customFormat="1">
      <c r="C255" s="7"/>
      <c r="D255" s="6"/>
      <c r="E255" s="6"/>
      <c r="F255" s="6"/>
      <c r="G255" s="6"/>
      <c r="H255" s="6"/>
      <c r="I255" s="6"/>
    </row>
    <row r="256" spans="3:9" s="3" customFormat="1">
      <c r="C256" s="7"/>
      <c r="D256" s="6"/>
      <c r="E256" s="6"/>
      <c r="F256" s="6"/>
      <c r="G256" s="6"/>
      <c r="H256" s="6"/>
      <c r="I256" s="6"/>
    </row>
    <row r="257" spans="3:9" s="3" customFormat="1">
      <c r="C257" s="7"/>
      <c r="D257" s="6"/>
      <c r="E257" s="6"/>
      <c r="F257" s="6"/>
      <c r="G257" s="6"/>
      <c r="H257" s="6"/>
      <c r="I257" s="6"/>
    </row>
    <row r="258" spans="3:9" s="3" customFormat="1">
      <c r="C258" s="7"/>
      <c r="D258" s="6"/>
      <c r="E258" s="6"/>
      <c r="F258" s="6"/>
      <c r="G258" s="6"/>
      <c r="H258" s="6"/>
      <c r="I258" s="6"/>
    </row>
    <row r="259" spans="3:9" s="3" customFormat="1">
      <c r="C259" s="7"/>
      <c r="D259" s="6"/>
      <c r="E259" s="6"/>
      <c r="F259" s="6"/>
      <c r="G259" s="6"/>
      <c r="H259" s="6"/>
      <c r="I259" s="6"/>
    </row>
    <row r="260" spans="3:9" s="3" customFormat="1">
      <c r="C260" s="7"/>
      <c r="D260" s="6"/>
      <c r="E260" s="6"/>
      <c r="F260" s="6"/>
      <c r="G260" s="6"/>
      <c r="H260" s="6"/>
      <c r="I260" s="6"/>
    </row>
    <row r="261" spans="3:9" s="3" customFormat="1">
      <c r="C261" s="7"/>
      <c r="D261" s="6"/>
      <c r="E261" s="6"/>
      <c r="F261" s="6"/>
      <c r="G261" s="6"/>
      <c r="H261" s="6"/>
      <c r="I261" s="6"/>
    </row>
    <row r="262" spans="3:9" s="3" customFormat="1">
      <c r="C262" s="7"/>
      <c r="D262" s="6"/>
      <c r="E262" s="6"/>
      <c r="F262" s="6"/>
      <c r="G262" s="6"/>
      <c r="H262" s="6"/>
      <c r="I262" s="6"/>
    </row>
    <row r="263" spans="3:9" s="3" customFormat="1">
      <c r="C263" s="7"/>
      <c r="D263" s="6"/>
      <c r="E263" s="6"/>
      <c r="F263" s="6"/>
      <c r="G263" s="6"/>
      <c r="H263" s="6"/>
      <c r="I263" s="6"/>
    </row>
    <row r="264" spans="3:9" s="3" customFormat="1">
      <c r="C264" s="7"/>
      <c r="D264" s="6"/>
      <c r="E264" s="6"/>
      <c r="F264" s="6"/>
      <c r="G264" s="6"/>
      <c r="H264" s="6"/>
      <c r="I264" s="6"/>
    </row>
    <row r="265" spans="3:9" s="3" customFormat="1">
      <c r="C265" s="7"/>
      <c r="D265" s="6"/>
      <c r="E265" s="6"/>
      <c r="F265" s="6"/>
      <c r="G265" s="6"/>
      <c r="H265" s="6"/>
      <c r="I265" s="6"/>
    </row>
    <row r="266" spans="3:9" s="3" customFormat="1">
      <c r="C266" s="7"/>
      <c r="D266" s="6"/>
      <c r="E266" s="6"/>
      <c r="F266" s="6"/>
      <c r="G266" s="6"/>
      <c r="H266" s="6"/>
      <c r="I266" s="6"/>
    </row>
    <row r="267" spans="3:9" s="3" customFormat="1">
      <c r="C267" s="7"/>
      <c r="D267" s="6"/>
      <c r="E267" s="6"/>
      <c r="F267" s="6"/>
      <c r="G267" s="6"/>
      <c r="H267" s="6"/>
      <c r="I267" s="6"/>
    </row>
    <row r="268" spans="3:9" s="3" customFormat="1">
      <c r="C268" s="7"/>
      <c r="D268" s="6"/>
      <c r="E268" s="6"/>
      <c r="F268" s="6"/>
      <c r="G268" s="6"/>
      <c r="H268" s="6"/>
      <c r="I268" s="6"/>
    </row>
    <row r="269" spans="3:9" s="3" customFormat="1">
      <c r="C269" s="7"/>
      <c r="D269" s="6"/>
      <c r="E269" s="6"/>
      <c r="F269" s="6"/>
      <c r="G269" s="6"/>
      <c r="H269" s="6"/>
      <c r="I269" s="6"/>
    </row>
    <row r="270" spans="3:9" s="3" customFormat="1">
      <c r="C270" s="7"/>
      <c r="D270" s="6"/>
      <c r="E270" s="6"/>
      <c r="F270" s="6"/>
      <c r="G270" s="6"/>
      <c r="H270" s="6"/>
      <c r="I270" s="6"/>
    </row>
    <row r="271" spans="3:9" s="3" customFormat="1">
      <c r="C271" s="7"/>
      <c r="D271" s="6"/>
      <c r="E271" s="6"/>
      <c r="F271" s="6"/>
      <c r="G271" s="6"/>
      <c r="H271" s="6"/>
      <c r="I271" s="6"/>
    </row>
    <row r="272" spans="3:9" s="3" customFormat="1">
      <c r="C272" s="7"/>
      <c r="D272" s="6"/>
      <c r="E272" s="6"/>
      <c r="F272" s="6"/>
      <c r="G272" s="6"/>
      <c r="H272" s="6"/>
      <c r="I272" s="6"/>
    </row>
    <row r="273" spans="3:9" s="3" customFormat="1">
      <c r="C273" s="7"/>
      <c r="D273" s="6"/>
      <c r="E273" s="6"/>
      <c r="F273" s="6"/>
      <c r="G273" s="6"/>
      <c r="H273" s="6"/>
      <c r="I273" s="6"/>
    </row>
    <row r="274" spans="3:9" s="3" customFormat="1">
      <c r="C274" s="7"/>
      <c r="D274" s="6"/>
      <c r="E274" s="6"/>
      <c r="F274" s="6"/>
      <c r="G274" s="6"/>
      <c r="H274" s="6"/>
      <c r="I274" s="6"/>
    </row>
    <row r="275" spans="3:9" s="3" customFormat="1">
      <c r="C275" s="7"/>
      <c r="D275" s="6"/>
      <c r="E275" s="6"/>
      <c r="F275" s="6"/>
      <c r="G275" s="6"/>
      <c r="H275" s="6"/>
      <c r="I275" s="6"/>
    </row>
    <row r="276" spans="3:9" s="3" customFormat="1">
      <c r="C276" s="7"/>
      <c r="D276" s="6"/>
      <c r="E276" s="6"/>
      <c r="F276" s="6"/>
      <c r="G276" s="6"/>
      <c r="H276" s="6"/>
      <c r="I276" s="6"/>
    </row>
    <row r="277" spans="3:9" s="3" customFormat="1">
      <c r="C277" s="7"/>
      <c r="D277" s="6"/>
      <c r="E277" s="6"/>
      <c r="F277" s="6"/>
      <c r="G277" s="6"/>
      <c r="H277" s="6"/>
      <c r="I277" s="6"/>
    </row>
    <row r="278" spans="3:9" s="3" customFormat="1">
      <c r="C278" s="7"/>
      <c r="D278" s="6"/>
      <c r="E278" s="6"/>
      <c r="F278" s="6"/>
      <c r="G278" s="6"/>
      <c r="H278" s="6"/>
      <c r="I278" s="6"/>
    </row>
    <row r="279" spans="3:9" s="3" customFormat="1">
      <c r="C279" s="7"/>
      <c r="D279" s="6"/>
      <c r="E279" s="6"/>
      <c r="F279" s="6"/>
      <c r="G279" s="6"/>
      <c r="H279" s="6"/>
      <c r="I279" s="6"/>
    </row>
    <row r="280" spans="3:9" s="3" customFormat="1">
      <c r="C280" s="7"/>
      <c r="D280" s="6"/>
      <c r="E280" s="6"/>
      <c r="F280" s="6"/>
      <c r="G280" s="6"/>
      <c r="H280" s="6"/>
      <c r="I280" s="6"/>
    </row>
    <row r="281" spans="3:9" s="3" customFormat="1">
      <c r="C281" s="7"/>
      <c r="D281" s="6"/>
      <c r="E281" s="6"/>
      <c r="F281" s="6"/>
      <c r="G281" s="6"/>
      <c r="H281" s="6"/>
      <c r="I281" s="6"/>
    </row>
    <row r="282" spans="3:9" s="3" customFormat="1">
      <c r="C282" s="7"/>
      <c r="D282" s="6"/>
      <c r="E282" s="6"/>
      <c r="F282" s="6"/>
      <c r="G282" s="6"/>
      <c r="H282" s="6"/>
      <c r="I282" s="6"/>
    </row>
    <row r="283" spans="3:9" s="3" customFormat="1">
      <c r="C283" s="7"/>
      <c r="D283" s="6"/>
      <c r="E283" s="6"/>
      <c r="F283" s="6"/>
      <c r="G283" s="6"/>
      <c r="H283" s="6"/>
      <c r="I283" s="6"/>
    </row>
    <row r="284" spans="3:9" s="3" customFormat="1">
      <c r="C284" s="7"/>
      <c r="D284" s="6"/>
      <c r="E284" s="6"/>
      <c r="F284" s="6"/>
      <c r="G284" s="6"/>
      <c r="H284" s="6"/>
      <c r="I284" s="6"/>
    </row>
    <row r="285" spans="3:9" s="3" customFormat="1">
      <c r="C285" s="7"/>
      <c r="D285" s="6"/>
      <c r="E285" s="6"/>
      <c r="F285" s="6"/>
      <c r="G285" s="6"/>
      <c r="H285" s="6"/>
      <c r="I285" s="6"/>
    </row>
    <row r="286" spans="3:9" s="3" customFormat="1">
      <c r="C286" s="7"/>
      <c r="D286" s="6"/>
      <c r="E286" s="6"/>
      <c r="F286" s="6"/>
      <c r="G286" s="6"/>
      <c r="H286" s="6"/>
      <c r="I286" s="6"/>
    </row>
    <row r="287" spans="3:9" s="3" customFormat="1">
      <c r="C287" s="7"/>
      <c r="D287" s="6"/>
      <c r="E287" s="6"/>
      <c r="F287" s="6"/>
      <c r="G287" s="6"/>
      <c r="H287" s="6"/>
      <c r="I287" s="6"/>
    </row>
    <row r="288" spans="3:9" s="3" customFormat="1">
      <c r="C288" s="7"/>
      <c r="D288" s="6"/>
      <c r="E288" s="6"/>
      <c r="F288" s="6"/>
      <c r="G288" s="6"/>
      <c r="H288" s="6"/>
      <c r="I288" s="6"/>
    </row>
    <row r="289" spans="3:9" s="3" customFormat="1">
      <c r="C289" s="7"/>
      <c r="D289" s="6"/>
      <c r="E289" s="6"/>
      <c r="F289" s="6"/>
      <c r="G289" s="6"/>
      <c r="H289" s="6"/>
      <c r="I289" s="6"/>
    </row>
    <row r="290" spans="3:9" s="3" customFormat="1">
      <c r="C290" s="7"/>
      <c r="D290" s="6"/>
      <c r="E290" s="6"/>
      <c r="F290" s="6"/>
      <c r="G290" s="6"/>
      <c r="H290" s="6"/>
      <c r="I290" s="6"/>
    </row>
    <row r="291" spans="3:9" s="3" customFormat="1">
      <c r="C291" s="7"/>
      <c r="D291" s="6"/>
      <c r="E291" s="6"/>
      <c r="F291" s="6"/>
      <c r="G291" s="6"/>
      <c r="H291" s="6"/>
      <c r="I291" s="6"/>
    </row>
    <row r="292" spans="3:9" s="3" customFormat="1">
      <c r="C292" s="7"/>
      <c r="D292" s="6"/>
      <c r="E292" s="6"/>
      <c r="F292" s="6"/>
      <c r="G292" s="6"/>
      <c r="H292" s="6"/>
      <c r="I292" s="6"/>
    </row>
    <row r="293" spans="3:9" s="3" customFormat="1">
      <c r="C293" s="7"/>
      <c r="D293" s="6"/>
      <c r="E293" s="6"/>
      <c r="F293" s="6"/>
      <c r="G293" s="6"/>
      <c r="H293" s="6"/>
      <c r="I293" s="6"/>
    </row>
    <row r="294" spans="3:9" s="3" customFormat="1">
      <c r="C294" s="7"/>
      <c r="D294" s="6"/>
      <c r="E294" s="6"/>
      <c r="F294" s="6"/>
      <c r="G294" s="6"/>
      <c r="H294" s="6"/>
      <c r="I294" s="6"/>
    </row>
    <row r="295" spans="3:9" s="3" customFormat="1">
      <c r="C295" s="7"/>
      <c r="D295" s="6"/>
      <c r="E295" s="6"/>
      <c r="F295" s="6"/>
      <c r="G295" s="6"/>
      <c r="H295" s="6"/>
      <c r="I295" s="6"/>
    </row>
    <row r="296" spans="3:9" s="3" customFormat="1">
      <c r="C296" s="7"/>
      <c r="D296" s="6"/>
      <c r="E296" s="6"/>
      <c r="F296" s="6"/>
      <c r="G296" s="6"/>
      <c r="H296" s="6"/>
      <c r="I296" s="6"/>
    </row>
    <row r="297" spans="3:9" s="3" customFormat="1">
      <c r="C297" s="7"/>
      <c r="D297" s="6"/>
      <c r="E297" s="6"/>
      <c r="F297" s="6"/>
      <c r="G297" s="6"/>
      <c r="H297" s="6"/>
      <c r="I297" s="6"/>
    </row>
    <row r="298" spans="3:9" s="3" customFormat="1">
      <c r="C298" s="7"/>
      <c r="D298" s="6"/>
      <c r="E298" s="6"/>
      <c r="F298" s="6"/>
      <c r="G298" s="6"/>
      <c r="H298" s="6"/>
      <c r="I298" s="6"/>
    </row>
    <row r="299" spans="3:9" s="3" customFormat="1">
      <c r="C299" s="7"/>
      <c r="D299" s="6"/>
      <c r="E299" s="6"/>
      <c r="F299" s="6"/>
      <c r="G299" s="6"/>
      <c r="H299" s="6"/>
      <c r="I299" s="6"/>
    </row>
    <row r="300" spans="3:9" s="3" customFormat="1">
      <c r="C300" s="7"/>
      <c r="D300" s="6"/>
      <c r="E300" s="6"/>
      <c r="F300" s="6"/>
      <c r="G300" s="6"/>
      <c r="H300" s="6"/>
      <c r="I300" s="6"/>
    </row>
    <row r="301" spans="3:9" s="3" customFormat="1">
      <c r="C301" s="7"/>
      <c r="D301" s="6"/>
      <c r="E301" s="6"/>
      <c r="F301" s="6"/>
      <c r="G301" s="6"/>
      <c r="H301" s="6"/>
      <c r="I301" s="6"/>
    </row>
    <row r="302" spans="3:9" s="3" customFormat="1">
      <c r="C302" s="7"/>
      <c r="D302" s="6"/>
      <c r="E302" s="6"/>
      <c r="F302" s="6"/>
      <c r="G302" s="6"/>
      <c r="H302" s="6"/>
      <c r="I302" s="6"/>
    </row>
    <row r="303" spans="3:9" s="3" customFormat="1">
      <c r="C303" s="7"/>
      <c r="D303" s="6"/>
      <c r="E303" s="6"/>
      <c r="F303" s="6"/>
      <c r="G303" s="6"/>
      <c r="H303" s="6"/>
      <c r="I303" s="6"/>
    </row>
    <row r="304" spans="3:9" s="3" customFormat="1">
      <c r="C304" s="7"/>
      <c r="D304" s="6"/>
      <c r="E304" s="6"/>
      <c r="F304" s="6"/>
      <c r="G304" s="6"/>
      <c r="H304" s="6"/>
      <c r="I304" s="6"/>
    </row>
    <row r="305" spans="3:9" s="3" customFormat="1">
      <c r="C305" s="7"/>
      <c r="D305" s="6"/>
      <c r="E305" s="6"/>
      <c r="F305" s="6"/>
      <c r="G305" s="6"/>
      <c r="H305" s="6"/>
      <c r="I305" s="6"/>
    </row>
    <row r="306" spans="3:9" s="3" customFormat="1">
      <c r="C306" s="7"/>
      <c r="D306" s="6"/>
      <c r="E306" s="6"/>
      <c r="F306" s="6"/>
      <c r="G306" s="6"/>
      <c r="H306" s="6"/>
      <c r="I306" s="6"/>
    </row>
    <row r="307" spans="3:9" s="3" customFormat="1">
      <c r="C307" s="7"/>
      <c r="D307" s="6"/>
      <c r="E307" s="6"/>
      <c r="F307" s="6"/>
      <c r="G307" s="6"/>
      <c r="H307" s="6"/>
      <c r="I307" s="6"/>
    </row>
    <row r="308" spans="3:9" s="3" customFormat="1">
      <c r="C308" s="7"/>
      <c r="D308" s="6"/>
      <c r="E308" s="6"/>
      <c r="F308" s="6"/>
      <c r="G308" s="6"/>
      <c r="H308" s="6"/>
      <c r="I308" s="6"/>
    </row>
    <row r="309" spans="3:9" s="3" customFormat="1">
      <c r="C309" s="7"/>
      <c r="D309" s="6"/>
      <c r="E309" s="6"/>
      <c r="F309" s="6"/>
      <c r="G309" s="6"/>
      <c r="H309" s="6"/>
      <c r="I309" s="6"/>
    </row>
    <row r="310" spans="3:9" s="3" customFormat="1">
      <c r="C310" s="7"/>
      <c r="D310" s="6"/>
      <c r="E310" s="6"/>
      <c r="F310" s="6"/>
      <c r="G310" s="6"/>
      <c r="H310" s="6"/>
      <c r="I310" s="6"/>
    </row>
    <row r="311" spans="3:9" s="3" customFormat="1">
      <c r="C311" s="7"/>
      <c r="D311" s="6"/>
      <c r="E311" s="6"/>
      <c r="F311" s="6"/>
      <c r="G311" s="6"/>
      <c r="H311" s="6"/>
      <c r="I311" s="6"/>
    </row>
    <row r="312" spans="3:9" s="3" customFormat="1">
      <c r="C312" s="7"/>
      <c r="D312" s="6"/>
      <c r="E312" s="6"/>
      <c r="F312" s="6"/>
      <c r="G312" s="6"/>
      <c r="H312" s="6"/>
      <c r="I312" s="6"/>
    </row>
    <row r="313" spans="3:9" s="3" customFormat="1">
      <c r="C313" s="7"/>
      <c r="D313" s="6"/>
      <c r="E313" s="6"/>
      <c r="F313" s="6"/>
      <c r="G313" s="6"/>
      <c r="H313" s="6"/>
      <c r="I313" s="6"/>
    </row>
    <row r="314" spans="3:9" s="3" customFormat="1">
      <c r="C314" s="7"/>
      <c r="D314" s="6"/>
      <c r="E314" s="6"/>
      <c r="F314" s="6"/>
      <c r="G314" s="6"/>
      <c r="H314" s="6"/>
      <c r="I314" s="6"/>
    </row>
    <row r="315" spans="3:9" s="3" customFormat="1">
      <c r="C315" s="7"/>
      <c r="D315" s="6"/>
      <c r="E315" s="6"/>
      <c r="F315" s="6"/>
      <c r="G315" s="6"/>
      <c r="H315" s="6"/>
      <c r="I315" s="6"/>
    </row>
    <row r="316" spans="3:9" s="3" customFormat="1">
      <c r="C316" s="7"/>
      <c r="D316" s="6"/>
      <c r="E316" s="6"/>
      <c r="F316" s="6"/>
      <c r="G316" s="6"/>
      <c r="H316" s="6"/>
      <c r="I316" s="6"/>
    </row>
    <row r="317" spans="3:9" s="3" customFormat="1">
      <c r="C317" s="7"/>
      <c r="D317" s="6"/>
      <c r="E317" s="6"/>
      <c r="F317" s="6"/>
      <c r="G317" s="6"/>
      <c r="H317" s="6"/>
      <c r="I317" s="6"/>
    </row>
    <row r="318" spans="3:9" s="3" customFormat="1">
      <c r="C318" s="7"/>
      <c r="D318" s="6"/>
      <c r="E318" s="6"/>
      <c r="F318" s="6"/>
      <c r="G318" s="6"/>
      <c r="H318" s="6"/>
      <c r="I318" s="6"/>
    </row>
    <row r="319" spans="3:9" s="3" customFormat="1">
      <c r="C319" s="7"/>
      <c r="D319" s="6"/>
      <c r="E319" s="6"/>
      <c r="F319" s="6"/>
      <c r="G319" s="6"/>
      <c r="H319" s="6"/>
      <c r="I319" s="6"/>
    </row>
    <row r="320" spans="3:9" s="3" customFormat="1">
      <c r="C320" s="7"/>
      <c r="D320" s="6"/>
      <c r="E320" s="6"/>
      <c r="F320" s="6"/>
      <c r="G320" s="6"/>
      <c r="H320" s="6"/>
      <c r="I320" s="6"/>
    </row>
    <row r="321" spans="3:9" s="3" customFormat="1">
      <c r="C321" s="7"/>
      <c r="D321" s="6"/>
      <c r="E321" s="6"/>
      <c r="F321" s="6"/>
      <c r="G321" s="6"/>
      <c r="H321" s="6"/>
      <c r="I321" s="6"/>
    </row>
    <row r="322" spans="3:9" s="3" customFormat="1">
      <c r="C322" s="7"/>
      <c r="D322" s="6"/>
      <c r="E322" s="6"/>
      <c r="F322" s="6"/>
      <c r="G322" s="6"/>
      <c r="H322" s="6"/>
      <c r="I322" s="6"/>
    </row>
    <row r="323" spans="3:9" s="3" customFormat="1">
      <c r="C323" s="7"/>
      <c r="D323" s="6"/>
      <c r="E323" s="6"/>
      <c r="F323" s="6"/>
      <c r="G323" s="6"/>
      <c r="H323" s="6"/>
      <c r="I323" s="6"/>
    </row>
    <row r="324" spans="3:9" s="3" customFormat="1">
      <c r="C324" s="7"/>
      <c r="D324" s="6"/>
      <c r="E324" s="6"/>
      <c r="F324" s="6"/>
      <c r="G324" s="6"/>
      <c r="H324" s="6"/>
      <c r="I324" s="6"/>
    </row>
    <row r="325" spans="3:9" s="3" customFormat="1">
      <c r="C325" s="7"/>
      <c r="D325" s="6"/>
      <c r="E325" s="6"/>
      <c r="F325" s="6"/>
      <c r="G325" s="6"/>
      <c r="H325" s="6"/>
      <c r="I325" s="6"/>
    </row>
    <row r="326" spans="3:9" s="3" customFormat="1">
      <c r="C326" s="7"/>
      <c r="D326" s="6"/>
      <c r="E326" s="6"/>
      <c r="F326" s="6"/>
      <c r="G326" s="6"/>
      <c r="H326" s="6"/>
      <c r="I326" s="6"/>
    </row>
    <row r="327" spans="3:9" s="3" customFormat="1">
      <c r="C327" s="7"/>
      <c r="D327" s="6"/>
      <c r="E327" s="6"/>
      <c r="F327" s="6"/>
      <c r="G327" s="6"/>
      <c r="H327" s="6"/>
      <c r="I327" s="6"/>
    </row>
    <row r="328" spans="3:9" s="3" customFormat="1">
      <c r="C328" s="7"/>
      <c r="D328" s="6"/>
      <c r="E328" s="6"/>
      <c r="F328" s="6"/>
      <c r="G328" s="6"/>
      <c r="H328" s="6"/>
      <c r="I328" s="6"/>
    </row>
    <row r="329" spans="3:9" s="3" customFormat="1">
      <c r="C329" s="7"/>
      <c r="D329" s="6"/>
      <c r="E329" s="6"/>
      <c r="F329" s="6"/>
      <c r="G329" s="6"/>
      <c r="H329" s="6"/>
      <c r="I329" s="6"/>
    </row>
    <row r="330" spans="3:9" s="3" customFormat="1">
      <c r="C330" s="7"/>
      <c r="D330" s="6"/>
      <c r="E330" s="6"/>
      <c r="F330" s="6"/>
      <c r="G330" s="6"/>
      <c r="H330" s="6"/>
      <c r="I330" s="6"/>
    </row>
    <row r="331" spans="3:9" s="3" customFormat="1">
      <c r="C331" s="7"/>
      <c r="D331" s="6"/>
      <c r="E331" s="6"/>
      <c r="F331" s="6"/>
      <c r="G331" s="6"/>
      <c r="H331" s="6"/>
      <c r="I331" s="6"/>
    </row>
    <row r="332" spans="3:9" s="3" customFormat="1">
      <c r="C332" s="7"/>
      <c r="D332" s="6"/>
      <c r="E332" s="6"/>
      <c r="F332" s="6"/>
      <c r="G332" s="6"/>
      <c r="H332" s="6"/>
      <c r="I332" s="6"/>
    </row>
    <row r="333" spans="3:9" s="3" customFormat="1">
      <c r="C333" s="7"/>
      <c r="D333" s="6"/>
      <c r="E333" s="6"/>
      <c r="F333" s="6"/>
      <c r="G333" s="6"/>
      <c r="H333" s="6"/>
      <c r="I333" s="6"/>
    </row>
    <row r="334" spans="3:9" s="3" customFormat="1">
      <c r="C334" s="7"/>
      <c r="D334" s="6"/>
      <c r="E334" s="6"/>
      <c r="F334" s="6"/>
      <c r="G334" s="6"/>
      <c r="H334" s="6"/>
      <c r="I334" s="6"/>
    </row>
    <row r="335" spans="3:9" s="3" customFormat="1">
      <c r="C335" s="7"/>
      <c r="D335" s="6"/>
      <c r="E335" s="6"/>
      <c r="F335" s="6"/>
      <c r="G335" s="6"/>
      <c r="H335" s="6"/>
      <c r="I335" s="6"/>
    </row>
    <row r="336" spans="3:9" s="3" customFormat="1">
      <c r="C336" s="7"/>
      <c r="D336" s="6"/>
      <c r="E336" s="6"/>
      <c r="F336" s="6"/>
      <c r="G336" s="6"/>
      <c r="H336" s="6"/>
      <c r="I336" s="6"/>
    </row>
    <row r="337" spans="3:9" s="3" customFormat="1">
      <c r="C337" s="7"/>
      <c r="D337" s="6"/>
      <c r="E337" s="6"/>
      <c r="F337" s="6"/>
      <c r="G337" s="6"/>
      <c r="H337" s="6"/>
      <c r="I337" s="6"/>
    </row>
    <row r="338" spans="3:9" s="3" customFormat="1">
      <c r="C338" s="7"/>
      <c r="D338" s="6"/>
      <c r="E338" s="6"/>
      <c r="F338" s="6"/>
      <c r="G338" s="6"/>
      <c r="H338" s="6"/>
      <c r="I338" s="6"/>
    </row>
    <row r="339" spans="3:9" s="3" customFormat="1">
      <c r="C339" s="7"/>
      <c r="D339" s="6"/>
      <c r="E339" s="6"/>
      <c r="F339" s="6"/>
      <c r="G339" s="6"/>
      <c r="H339" s="6"/>
      <c r="I339" s="6"/>
    </row>
    <row r="340" spans="3:9" s="3" customFormat="1">
      <c r="C340" s="7"/>
      <c r="D340" s="6"/>
      <c r="E340" s="6"/>
      <c r="F340" s="6"/>
      <c r="G340" s="6"/>
      <c r="H340" s="6"/>
      <c r="I340" s="6"/>
    </row>
    <row r="341" spans="3:9" s="3" customFormat="1">
      <c r="C341" s="7"/>
      <c r="D341" s="6"/>
      <c r="E341" s="6"/>
      <c r="F341" s="6"/>
      <c r="G341" s="6"/>
      <c r="H341" s="6"/>
      <c r="I341" s="6"/>
    </row>
    <row r="342" spans="3:9" s="3" customFormat="1">
      <c r="C342" s="7"/>
      <c r="D342" s="6"/>
      <c r="E342" s="6"/>
      <c r="F342" s="6"/>
      <c r="G342" s="6"/>
      <c r="H342" s="6"/>
      <c r="I342" s="6"/>
    </row>
    <row r="343" spans="3:9" s="3" customFormat="1">
      <c r="C343" s="7"/>
      <c r="D343" s="6"/>
      <c r="E343" s="6"/>
      <c r="F343" s="6"/>
      <c r="G343" s="6"/>
      <c r="H343" s="6"/>
      <c r="I343" s="6"/>
    </row>
    <row r="344" spans="3:9" s="3" customFormat="1">
      <c r="C344" s="7"/>
      <c r="D344" s="6"/>
      <c r="E344" s="6"/>
      <c r="F344" s="6"/>
      <c r="G344" s="6"/>
      <c r="H344" s="6"/>
      <c r="I344" s="6"/>
    </row>
    <row r="345" spans="3:9" s="3" customFormat="1">
      <c r="C345" s="7"/>
      <c r="D345" s="6"/>
      <c r="E345" s="6"/>
      <c r="F345" s="6"/>
      <c r="G345" s="6"/>
      <c r="H345" s="6"/>
      <c r="I345" s="6"/>
    </row>
    <row r="346" spans="3:9" s="3" customFormat="1">
      <c r="C346" s="7"/>
      <c r="D346" s="6"/>
      <c r="E346" s="6"/>
      <c r="F346" s="6"/>
      <c r="G346" s="6"/>
      <c r="H346" s="6"/>
      <c r="I346" s="6"/>
    </row>
    <row r="347" spans="3:9" s="3" customFormat="1">
      <c r="C347" s="7"/>
      <c r="D347" s="6"/>
      <c r="E347" s="6"/>
      <c r="F347" s="6"/>
      <c r="G347" s="6"/>
      <c r="H347" s="6"/>
      <c r="I347" s="6"/>
    </row>
    <row r="348" spans="3:9" s="3" customFormat="1">
      <c r="C348" s="7"/>
      <c r="D348" s="6"/>
      <c r="E348" s="6"/>
      <c r="F348" s="6"/>
      <c r="G348" s="6"/>
      <c r="H348" s="6"/>
      <c r="I348" s="6"/>
    </row>
    <row r="349" spans="3:9" s="3" customFormat="1">
      <c r="C349" s="7"/>
      <c r="D349" s="6"/>
      <c r="E349" s="6"/>
      <c r="F349" s="6"/>
      <c r="G349" s="6"/>
      <c r="H349" s="6"/>
      <c r="I349" s="6"/>
    </row>
    <row r="350" spans="3:9" s="3" customFormat="1">
      <c r="C350" s="7"/>
      <c r="D350" s="6"/>
      <c r="E350" s="6"/>
      <c r="F350" s="6"/>
      <c r="G350" s="6"/>
      <c r="H350" s="6"/>
      <c r="I350" s="6"/>
    </row>
    <row r="351" spans="3:9" s="3" customFormat="1">
      <c r="C351" s="7"/>
      <c r="D351" s="6"/>
      <c r="E351" s="6"/>
      <c r="F351" s="6"/>
      <c r="G351" s="6"/>
      <c r="H351" s="6"/>
      <c r="I351" s="6"/>
    </row>
    <row r="352" spans="3:9" s="3" customFormat="1">
      <c r="C352" s="7"/>
      <c r="D352" s="6"/>
      <c r="E352" s="6"/>
      <c r="F352" s="6"/>
      <c r="G352" s="6"/>
      <c r="H352" s="6"/>
      <c r="I352" s="6"/>
    </row>
    <row r="353" spans="3:9" s="3" customFormat="1">
      <c r="C353" s="7"/>
      <c r="D353" s="6"/>
      <c r="E353" s="6"/>
      <c r="F353" s="6"/>
      <c r="G353" s="6"/>
      <c r="H353" s="6"/>
      <c r="I353" s="6"/>
    </row>
    <row r="354" spans="3:9" s="3" customFormat="1">
      <c r="C354" s="7"/>
      <c r="D354" s="6"/>
      <c r="E354" s="6"/>
      <c r="F354" s="6"/>
      <c r="G354" s="6"/>
      <c r="H354" s="6"/>
      <c r="I354" s="6"/>
    </row>
    <row r="355" spans="3:9" s="3" customFormat="1">
      <c r="C355" s="7"/>
      <c r="D355" s="6"/>
      <c r="E355" s="6"/>
      <c r="F355" s="6"/>
      <c r="G355" s="6"/>
      <c r="H355" s="6"/>
      <c r="I355" s="6"/>
    </row>
    <row r="356" spans="3:9" s="3" customFormat="1">
      <c r="C356" s="7"/>
      <c r="D356" s="6"/>
      <c r="E356" s="6"/>
      <c r="F356" s="6"/>
      <c r="G356" s="6"/>
      <c r="H356" s="6"/>
      <c r="I356" s="6"/>
    </row>
    <row r="357" spans="3:9" s="3" customFormat="1">
      <c r="C357" s="7"/>
      <c r="D357" s="6"/>
      <c r="E357" s="6"/>
      <c r="F357" s="6"/>
      <c r="G357" s="6"/>
      <c r="H357" s="6"/>
      <c r="I357" s="6"/>
    </row>
    <row r="358" spans="3:9" s="3" customFormat="1">
      <c r="C358" s="7"/>
      <c r="D358" s="6"/>
      <c r="E358" s="6"/>
      <c r="F358" s="6"/>
      <c r="G358" s="6"/>
      <c r="H358" s="6"/>
      <c r="I358" s="6"/>
    </row>
    <row r="359" spans="3:9" s="3" customFormat="1">
      <c r="C359" s="7"/>
      <c r="D359" s="6"/>
      <c r="E359" s="6"/>
      <c r="F359" s="6"/>
      <c r="G359" s="6"/>
      <c r="H359" s="6"/>
      <c r="I359" s="6"/>
    </row>
    <row r="360" spans="3:9" s="3" customFormat="1">
      <c r="C360" s="7"/>
      <c r="D360" s="6"/>
      <c r="E360" s="6"/>
      <c r="F360" s="6"/>
      <c r="G360" s="6"/>
      <c r="H360" s="6"/>
      <c r="I360" s="6"/>
    </row>
    <row r="361" spans="3:9" s="3" customFormat="1">
      <c r="C361" s="7"/>
      <c r="D361" s="6"/>
      <c r="E361" s="6"/>
      <c r="F361" s="6"/>
      <c r="G361" s="6"/>
      <c r="H361" s="6"/>
      <c r="I361" s="6"/>
    </row>
    <row r="362" spans="3:9" s="3" customFormat="1">
      <c r="C362" s="7"/>
      <c r="D362" s="6"/>
      <c r="E362" s="6"/>
      <c r="F362" s="6"/>
      <c r="G362" s="6"/>
      <c r="H362" s="6"/>
      <c r="I362" s="6"/>
    </row>
    <row r="363" spans="3:9" s="3" customFormat="1">
      <c r="C363" s="7"/>
      <c r="D363" s="6"/>
      <c r="E363" s="6"/>
      <c r="F363" s="6"/>
      <c r="G363" s="6"/>
      <c r="H363" s="6"/>
      <c r="I363" s="6"/>
    </row>
    <row r="364" spans="3:9" s="3" customFormat="1">
      <c r="C364" s="7"/>
      <c r="D364" s="6"/>
      <c r="E364" s="6"/>
      <c r="F364" s="6"/>
      <c r="G364" s="6"/>
      <c r="H364" s="6"/>
      <c r="I364" s="6"/>
    </row>
    <row r="365" spans="3:9" s="3" customFormat="1">
      <c r="C365" s="7"/>
      <c r="D365" s="6"/>
      <c r="E365" s="6"/>
      <c r="F365" s="6"/>
      <c r="G365" s="6"/>
      <c r="H365" s="6"/>
      <c r="I365" s="6"/>
    </row>
    <row r="366" spans="3:9" s="3" customFormat="1">
      <c r="C366" s="7"/>
      <c r="D366" s="6"/>
      <c r="E366" s="6"/>
      <c r="F366" s="6"/>
      <c r="G366" s="6"/>
      <c r="H366" s="6"/>
      <c r="I366" s="6"/>
    </row>
    <row r="367" spans="3:9" s="3" customFormat="1">
      <c r="C367" s="7"/>
      <c r="D367" s="6"/>
      <c r="E367" s="6"/>
      <c r="F367" s="6"/>
      <c r="G367" s="6"/>
      <c r="H367" s="6"/>
      <c r="I367" s="6"/>
    </row>
    <row r="368" spans="3:9" s="3" customFormat="1">
      <c r="C368" s="7"/>
      <c r="D368" s="6"/>
      <c r="E368" s="6"/>
      <c r="F368" s="6"/>
      <c r="G368" s="6"/>
      <c r="H368" s="6"/>
      <c r="I368" s="6"/>
    </row>
    <row r="369" spans="3:9" s="3" customFormat="1">
      <c r="C369" s="7"/>
      <c r="D369" s="6"/>
      <c r="E369" s="6"/>
      <c r="F369" s="6"/>
      <c r="G369" s="6"/>
      <c r="H369" s="6"/>
      <c r="I369" s="6"/>
    </row>
    <row r="370" spans="3:9" s="3" customFormat="1">
      <c r="C370" s="7"/>
      <c r="D370" s="6"/>
      <c r="E370" s="6"/>
      <c r="F370" s="6"/>
      <c r="G370" s="6"/>
      <c r="H370" s="6"/>
      <c r="I370" s="6"/>
    </row>
    <row r="371" spans="3:9" s="3" customFormat="1">
      <c r="C371" s="7"/>
      <c r="D371" s="6"/>
      <c r="E371" s="6"/>
      <c r="F371" s="6"/>
      <c r="G371" s="6"/>
      <c r="H371" s="6"/>
      <c r="I371" s="6"/>
    </row>
    <row r="372" spans="3:9" s="3" customFormat="1">
      <c r="C372" s="7"/>
      <c r="D372" s="6"/>
      <c r="E372" s="6"/>
      <c r="F372" s="6"/>
      <c r="G372" s="6"/>
      <c r="H372" s="6"/>
      <c r="I372" s="6"/>
    </row>
    <row r="373" spans="3:9" s="3" customFormat="1">
      <c r="C373" s="7"/>
      <c r="D373" s="6"/>
      <c r="E373" s="6"/>
      <c r="F373" s="6"/>
      <c r="G373" s="6"/>
      <c r="H373" s="6"/>
      <c r="I373" s="6"/>
    </row>
    <row r="374" spans="3:9" s="3" customFormat="1">
      <c r="C374" s="7"/>
      <c r="D374" s="6"/>
      <c r="E374" s="6"/>
      <c r="F374" s="6"/>
      <c r="G374" s="6"/>
      <c r="H374" s="6"/>
      <c r="I374" s="6"/>
    </row>
    <row r="375" spans="3:9" s="3" customFormat="1">
      <c r="C375" s="7"/>
      <c r="D375" s="6"/>
      <c r="E375" s="6"/>
      <c r="F375" s="6"/>
      <c r="G375" s="6"/>
      <c r="H375" s="6"/>
      <c r="I375" s="6"/>
    </row>
    <row r="376" spans="3:9" s="3" customFormat="1">
      <c r="C376" s="7"/>
      <c r="D376" s="6"/>
      <c r="E376" s="6"/>
      <c r="F376" s="6"/>
      <c r="G376" s="6"/>
      <c r="H376" s="6"/>
      <c r="I376" s="6"/>
    </row>
    <row r="377" spans="3:9" s="3" customFormat="1">
      <c r="C377" s="7"/>
      <c r="D377" s="6"/>
      <c r="E377" s="6"/>
      <c r="F377" s="6"/>
      <c r="G377" s="6"/>
      <c r="H377" s="6"/>
      <c r="I377" s="6"/>
    </row>
    <row r="378" spans="3:9" s="3" customFormat="1">
      <c r="C378" s="7"/>
      <c r="D378" s="6"/>
      <c r="E378" s="6"/>
      <c r="F378" s="6"/>
      <c r="G378" s="6"/>
      <c r="H378" s="6"/>
      <c r="I378" s="6"/>
    </row>
    <row r="379" spans="3:9" s="3" customFormat="1">
      <c r="C379" s="7"/>
      <c r="D379" s="6"/>
      <c r="E379" s="6"/>
      <c r="F379" s="6"/>
      <c r="G379" s="6"/>
      <c r="H379" s="6"/>
      <c r="I379" s="6"/>
    </row>
    <row r="380" spans="3:9" s="3" customFormat="1">
      <c r="C380" s="7"/>
      <c r="D380" s="6"/>
      <c r="E380" s="6"/>
      <c r="F380" s="6"/>
      <c r="G380" s="6"/>
      <c r="H380" s="6"/>
      <c r="I380" s="6"/>
    </row>
    <row r="381" spans="3:9" s="3" customFormat="1">
      <c r="C381" s="7"/>
      <c r="D381" s="6"/>
      <c r="E381" s="6"/>
      <c r="F381" s="6"/>
      <c r="G381" s="6"/>
      <c r="H381" s="6"/>
      <c r="I381" s="6"/>
    </row>
    <row r="382" spans="3:9" s="3" customFormat="1">
      <c r="C382" s="7"/>
      <c r="D382" s="6"/>
      <c r="E382" s="6"/>
      <c r="F382" s="6"/>
      <c r="G382" s="6"/>
      <c r="H382" s="6"/>
      <c r="I382" s="6"/>
    </row>
    <row r="383" spans="3:9" s="3" customFormat="1">
      <c r="C383" s="7"/>
      <c r="D383" s="6"/>
      <c r="E383" s="6"/>
      <c r="F383" s="6"/>
      <c r="G383" s="6"/>
      <c r="H383" s="6"/>
      <c r="I383" s="6"/>
    </row>
    <row r="384" spans="3:9" s="3" customFormat="1">
      <c r="C384" s="7"/>
      <c r="D384" s="6"/>
      <c r="E384" s="6"/>
      <c r="F384" s="6"/>
      <c r="G384" s="6"/>
      <c r="H384" s="6"/>
      <c r="I384" s="6"/>
    </row>
    <row r="385" spans="3:9" s="3" customFormat="1">
      <c r="C385" s="7"/>
      <c r="D385" s="6"/>
      <c r="E385" s="6"/>
      <c r="F385" s="6"/>
      <c r="G385" s="6"/>
      <c r="H385" s="6"/>
      <c r="I385" s="6"/>
    </row>
    <row r="386" spans="3:9" s="3" customFormat="1">
      <c r="C386" s="7"/>
      <c r="D386" s="6"/>
      <c r="E386" s="6"/>
      <c r="F386" s="6"/>
      <c r="G386" s="6"/>
      <c r="H386" s="6"/>
      <c r="I386" s="6"/>
    </row>
    <row r="387" spans="3:9" s="3" customFormat="1">
      <c r="C387" s="7"/>
      <c r="D387" s="6"/>
      <c r="E387" s="6"/>
      <c r="F387" s="6"/>
      <c r="G387" s="6"/>
      <c r="H387" s="6"/>
      <c r="I387" s="6"/>
    </row>
    <row r="388" spans="3:9" s="3" customFormat="1">
      <c r="C388" s="7"/>
      <c r="D388" s="6"/>
      <c r="E388" s="6"/>
      <c r="F388" s="6"/>
      <c r="G388" s="6"/>
      <c r="H388" s="6"/>
      <c r="I388" s="6"/>
    </row>
    <row r="389" spans="3:9" s="3" customFormat="1">
      <c r="C389" s="7"/>
      <c r="D389" s="6"/>
      <c r="E389" s="6"/>
      <c r="F389" s="6"/>
      <c r="G389" s="6"/>
      <c r="H389" s="6"/>
      <c r="I389" s="6"/>
    </row>
    <row r="390" spans="3:9" s="3" customFormat="1">
      <c r="C390" s="7"/>
      <c r="D390" s="6"/>
      <c r="E390" s="6"/>
      <c r="F390" s="6"/>
      <c r="G390" s="6"/>
      <c r="H390" s="6"/>
      <c r="I390" s="6"/>
    </row>
    <row r="391" spans="3:9" s="3" customFormat="1">
      <c r="C391" s="7"/>
      <c r="D391" s="6"/>
      <c r="E391" s="6"/>
      <c r="F391" s="6"/>
      <c r="G391" s="6"/>
      <c r="H391" s="6"/>
      <c r="I391" s="6"/>
    </row>
    <row r="392" spans="3:9" s="3" customFormat="1">
      <c r="C392" s="7"/>
      <c r="D392" s="6"/>
      <c r="E392" s="6"/>
      <c r="F392" s="6"/>
      <c r="G392" s="6"/>
      <c r="H392" s="6"/>
      <c r="I392" s="6"/>
    </row>
    <row r="393" spans="3:9" s="3" customFormat="1">
      <c r="C393" s="7"/>
      <c r="D393" s="6"/>
      <c r="E393" s="6"/>
      <c r="F393" s="6"/>
      <c r="G393" s="6"/>
      <c r="H393" s="6"/>
      <c r="I393" s="6"/>
    </row>
    <row r="394" spans="3:9" s="3" customFormat="1">
      <c r="C394" s="7"/>
      <c r="D394" s="6"/>
      <c r="E394" s="6"/>
      <c r="F394" s="6"/>
      <c r="G394" s="6"/>
      <c r="H394" s="6"/>
      <c r="I394" s="6"/>
    </row>
    <row r="395" spans="3:9" s="3" customFormat="1">
      <c r="C395" s="7"/>
      <c r="D395" s="6"/>
      <c r="E395" s="6"/>
      <c r="F395" s="6"/>
      <c r="G395" s="6"/>
      <c r="H395" s="6"/>
      <c r="I395" s="6"/>
    </row>
    <row r="396" spans="3:9" s="3" customFormat="1">
      <c r="C396" s="7"/>
      <c r="D396" s="6"/>
      <c r="E396" s="6"/>
      <c r="F396" s="6"/>
      <c r="G396" s="6"/>
      <c r="H396" s="6"/>
      <c r="I396" s="6"/>
    </row>
    <row r="397" spans="3:9" s="3" customFormat="1">
      <c r="C397" s="7"/>
      <c r="D397" s="6"/>
      <c r="E397" s="6"/>
      <c r="F397" s="6"/>
      <c r="G397" s="6"/>
      <c r="H397" s="6"/>
      <c r="I397" s="6"/>
    </row>
    <row r="398" spans="3:9" s="3" customFormat="1">
      <c r="C398" s="7"/>
      <c r="D398" s="6"/>
      <c r="E398" s="6"/>
      <c r="F398" s="6"/>
      <c r="G398" s="6"/>
      <c r="H398" s="6"/>
      <c r="I398" s="6"/>
    </row>
    <row r="399" spans="3:9" s="3" customFormat="1">
      <c r="C399" s="7"/>
      <c r="D399" s="6"/>
      <c r="E399" s="6"/>
      <c r="F399" s="6"/>
      <c r="G399" s="6"/>
      <c r="H399" s="6"/>
      <c r="I399" s="6"/>
    </row>
    <row r="400" spans="3:9" s="3" customFormat="1">
      <c r="C400" s="7"/>
      <c r="D400" s="6"/>
      <c r="E400" s="6"/>
      <c r="F400" s="6"/>
      <c r="G400" s="6"/>
      <c r="H400" s="6"/>
      <c r="I400" s="6"/>
    </row>
    <row r="401" spans="3:9" s="3" customFormat="1">
      <c r="C401" s="7"/>
      <c r="D401" s="6"/>
      <c r="E401" s="6"/>
      <c r="F401" s="6"/>
      <c r="G401" s="6"/>
      <c r="H401" s="6"/>
      <c r="I401" s="6"/>
    </row>
    <row r="402" spans="3:9" s="3" customFormat="1">
      <c r="C402" s="7"/>
      <c r="D402" s="6"/>
      <c r="E402" s="6"/>
      <c r="F402" s="6"/>
      <c r="G402" s="6"/>
      <c r="H402" s="6"/>
      <c r="I402" s="6"/>
    </row>
    <row r="403" spans="3:9" s="3" customFormat="1">
      <c r="C403" s="7"/>
      <c r="D403" s="6"/>
      <c r="E403" s="6"/>
      <c r="F403" s="6"/>
      <c r="G403" s="6"/>
      <c r="H403" s="6"/>
      <c r="I403" s="6"/>
    </row>
    <row r="404" spans="3:9" s="3" customFormat="1">
      <c r="C404" s="7"/>
      <c r="D404" s="6"/>
      <c r="E404" s="6"/>
      <c r="F404" s="6"/>
      <c r="G404" s="6"/>
      <c r="H404" s="6"/>
      <c r="I404" s="6"/>
    </row>
    <row r="405" spans="3:9" s="3" customFormat="1">
      <c r="C405" s="7"/>
      <c r="D405" s="6"/>
      <c r="E405" s="6"/>
      <c r="F405" s="6"/>
      <c r="G405" s="6"/>
      <c r="H405" s="6"/>
      <c r="I405" s="6"/>
    </row>
    <row r="406" spans="3:9" s="3" customFormat="1">
      <c r="C406" s="7"/>
      <c r="D406" s="6"/>
      <c r="E406" s="6"/>
      <c r="F406" s="6"/>
      <c r="G406" s="6"/>
      <c r="H406" s="6"/>
      <c r="I406" s="6"/>
    </row>
    <row r="407" spans="3:9" s="3" customFormat="1">
      <c r="C407" s="7"/>
      <c r="D407" s="6"/>
      <c r="E407" s="6"/>
      <c r="F407" s="6"/>
      <c r="G407" s="6"/>
      <c r="H407" s="6"/>
      <c r="I407" s="6"/>
    </row>
    <row r="408" spans="3:9" s="3" customFormat="1">
      <c r="C408" s="7"/>
      <c r="D408" s="6"/>
      <c r="E408" s="6"/>
      <c r="F408" s="6"/>
      <c r="G408" s="6"/>
      <c r="H408" s="6"/>
      <c r="I408" s="6"/>
    </row>
    <row r="409" spans="3:9" s="3" customFormat="1">
      <c r="C409" s="7"/>
      <c r="D409" s="6"/>
      <c r="E409" s="6"/>
      <c r="F409" s="6"/>
      <c r="G409" s="6"/>
      <c r="H409" s="6"/>
      <c r="I409" s="6"/>
    </row>
    <row r="410" spans="3:9" s="3" customFormat="1">
      <c r="C410" s="7"/>
      <c r="D410" s="6"/>
      <c r="E410" s="6"/>
      <c r="F410" s="6"/>
      <c r="G410" s="6"/>
      <c r="H410" s="6"/>
      <c r="I410" s="6"/>
    </row>
    <row r="411" spans="3:9" s="3" customFormat="1">
      <c r="C411" s="7"/>
      <c r="D411" s="6"/>
      <c r="E411" s="6"/>
      <c r="F411" s="6"/>
      <c r="G411" s="6"/>
      <c r="H411" s="6"/>
      <c r="I411" s="6"/>
    </row>
    <row r="412" spans="3:9" s="3" customFormat="1">
      <c r="C412" s="7"/>
      <c r="D412" s="6"/>
      <c r="E412" s="6"/>
      <c r="F412" s="6"/>
      <c r="G412" s="6"/>
      <c r="H412" s="6"/>
      <c r="I412" s="6"/>
    </row>
    <row r="413" spans="3:9" s="3" customFormat="1">
      <c r="C413" s="7"/>
      <c r="D413" s="6"/>
      <c r="E413" s="6"/>
      <c r="F413" s="6"/>
      <c r="G413" s="6"/>
      <c r="H413" s="6"/>
      <c r="I413" s="6"/>
    </row>
    <row r="414" spans="3:9" s="3" customFormat="1">
      <c r="C414" s="7"/>
      <c r="D414" s="6"/>
      <c r="E414" s="6"/>
      <c r="F414" s="6"/>
      <c r="G414" s="6"/>
      <c r="H414" s="6"/>
      <c r="I414" s="6"/>
    </row>
    <row r="415" spans="3:9" s="3" customFormat="1">
      <c r="C415" s="7"/>
      <c r="D415" s="6"/>
      <c r="E415" s="6"/>
      <c r="F415" s="6"/>
      <c r="G415" s="6"/>
      <c r="H415" s="6"/>
      <c r="I415" s="6"/>
    </row>
    <row r="416" spans="3:9" s="3" customFormat="1">
      <c r="C416" s="7"/>
      <c r="D416" s="6"/>
      <c r="E416" s="6"/>
      <c r="F416" s="6"/>
      <c r="G416" s="6"/>
      <c r="H416" s="6"/>
      <c r="I416" s="6"/>
    </row>
    <row r="417" spans="3:9" s="3" customFormat="1">
      <c r="C417" s="7"/>
      <c r="D417" s="6"/>
      <c r="E417" s="6"/>
      <c r="F417" s="6"/>
      <c r="G417" s="6"/>
      <c r="H417" s="6"/>
      <c r="I417" s="6"/>
    </row>
    <row r="418" spans="3:9" s="3" customFormat="1">
      <c r="C418" s="7"/>
      <c r="D418" s="6"/>
      <c r="E418" s="6"/>
      <c r="F418" s="6"/>
      <c r="G418" s="6"/>
      <c r="H418" s="6"/>
      <c r="I418" s="6"/>
    </row>
    <row r="419" spans="3:9" s="3" customFormat="1">
      <c r="C419" s="7"/>
      <c r="D419" s="6"/>
      <c r="E419" s="6"/>
      <c r="F419" s="6"/>
      <c r="G419" s="6"/>
      <c r="H419" s="6"/>
      <c r="I419" s="6"/>
    </row>
    <row r="420" spans="3:9" s="3" customFormat="1">
      <c r="C420" s="7"/>
      <c r="D420" s="6"/>
      <c r="E420" s="6"/>
      <c r="F420" s="6"/>
      <c r="G420" s="6"/>
      <c r="H420" s="6"/>
      <c r="I420" s="6"/>
    </row>
    <row r="421" spans="3:9" s="3" customFormat="1">
      <c r="C421" s="7"/>
      <c r="D421" s="6"/>
      <c r="E421" s="6"/>
      <c r="F421" s="6"/>
      <c r="G421" s="6"/>
      <c r="H421" s="6"/>
      <c r="I421" s="6"/>
    </row>
    <row r="422" spans="3:9" s="3" customFormat="1">
      <c r="C422" s="7"/>
      <c r="D422" s="6"/>
      <c r="E422" s="6"/>
      <c r="F422" s="6"/>
      <c r="G422" s="6"/>
      <c r="H422" s="6"/>
      <c r="I422" s="6"/>
    </row>
    <row r="423" spans="3:9" s="3" customFormat="1">
      <c r="C423" s="7"/>
      <c r="D423" s="6"/>
      <c r="E423" s="6"/>
      <c r="F423" s="6"/>
      <c r="G423" s="6"/>
      <c r="H423" s="6"/>
      <c r="I423" s="6"/>
    </row>
    <row r="424" spans="3:9" s="3" customFormat="1">
      <c r="C424" s="7"/>
      <c r="D424" s="6"/>
      <c r="E424" s="6"/>
      <c r="F424" s="6"/>
      <c r="G424" s="6"/>
      <c r="H424" s="6"/>
      <c r="I424" s="6"/>
    </row>
    <row r="425" spans="3:9" s="3" customFormat="1">
      <c r="C425" s="7"/>
      <c r="D425" s="6"/>
      <c r="E425" s="6"/>
      <c r="F425" s="6"/>
      <c r="G425" s="6"/>
      <c r="H425" s="6"/>
      <c r="I425" s="6"/>
    </row>
    <row r="426" spans="3:9" s="3" customFormat="1">
      <c r="C426" s="7"/>
      <c r="D426" s="6"/>
      <c r="E426" s="6"/>
      <c r="F426" s="6"/>
      <c r="G426" s="6"/>
      <c r="H426" s="6"/>
      <c r="I426" s="6"/>
    </row>
    <row r="427" spans="3:9" s="3" customFormat="1">
      <c r="C427" s="7"/>
      <c r="D427" s="6"/>
      <c r="E427" s="6"/>
      <c r="F427" s="6"/>
      <c r="G427" s="6"/>
      <c r="H427" s="6"/>
      <c r="I427" s="6"/>
    </row>
    <row r="428" spans="3:9" s="3" customFormat="1">
      <c r="C428" s="7"/>
      <c r="D428" s="6"/>
      <c r="E428" s="6"/>
      <c r="F428" s="6"/>
      <c r="G428" s="6"/>
      <c r="H428" s="6"/>
      <c r="I428" s="6"/>
    </row>
    <row r="429" spans="3:9" s="3" customFormat="1">
      <c r="C429" s="7"/>
      <c r="D429" s="6"/>
      <c r="E429" s="6"/>
      <c r="F429" s="6"/>
      <c r="G429" s="6"/>
      <c r="H429" s="6"/>
      <c r="I429" s="6"/>
    </row>
    <row r="430" spans="3:9" s="3" customFormat="1">
      <c r="C430" s="7"/>
      <c r="D430" s="6"/>
      <c r="E430" s="6"/>
      <c r="F430" s="6"/>
      <c r="G430" s="6"/>
      <c r="H430" s="6"/>
      <c r="I430" s="6"/>
    </row>
    <row r="431" spans="3:9" s="3" customFormat="1">
      <c r="C431" s="7"/>
      <c r="D431" s="6"/>
      <c r="E431" s="6"/>
      <c r="F431" s="6"/>
      <c r="G431" s="6"/>
      <c r="H431" s="6"/>
      <c r="I431" s="6"/>
    </row>
    <row r="432" spans="3:9" s="3" customFormat="1">
      <c r="C432" s="7"/>
      <c r="D432" s="6"/>
      <c r="E432" s="6"/>
      <c r="F432" s="6"/>
      <c r="G432" s="6"/>
      <c r="H432" s="6"/>
      <c r="I432" s="6"/>
    </row>
    <row r="433" spans="3:9" s="3" customFormat="1">
      <c r="C433" s="7"/>
      <c r="D433" s="6"/>
      <c r="E433" s="6"/>
      <c r="F433" s="6"/>
      <c r="G433" s="6"/>
      <c r="H433" s="6"/>
      <c r="I433" s="6"/>
    </row>
    <row r="434" spans="3:9" s="3" customFormat="1">
      <c r="C434" s="7"/>
      <c r="D434" s="6"/>
      <c r="E434" s="6"/>
      <c r="F434" s="6"/>
      <c r="G434" s="6"/>
      <c r="H434" s="6"/>
      <c r="I434" s="6"/>
    </row>
    <row r="435" spans="3:9" s="3" customFormat="1">
      <c r="C435" s="7"/>
      <c r="D435" s="6"/>
      <c r="E435" s="6"/>
      <c r="F435" s="6"/>
      <c r="G435" s="6"/>
      <c r="H435" s="6"/>
      <c r="I435" s="6"/>
    </row>
    <row r="436" spans="3:9" s="3" customFormat="1">
      <c r="C436" s="7"/>
      <c r="D436" s="6"/>
      <c r="E436" s="6"/>
      <c r="F436" s="6"/>
      <c r="G436" s="6"/>
      <c r="H436" s="6"/>
      <c r="I436" s="6"/>
    </row>
    <row r="437" spans="3:9" s="3" customFormat="1">
      <c r="C437" s="7"/>
      <c r="D437" s="6"/>
      <c r="E437" s="6"/>
      <c r="F437" s="6"/>
      <c r="G437" s="6"/>
      <c r="H437" s="6"/>
      <c r="I437" s="6"/>
    </row>
    <row r="438" spans="3:9" s="3" customFormat="1">
      <c r="C438" s="7"/>
      <c r="D438" s="6"/>
      <c r="E438" s="6"/>
      <c r="F438" s="6"/>
      <c r="G438" s="6"/>
      <c r="H438" s="6"/>
      <c r="I438" s="6"/>
    </row>
    <row r="439" spans="3:9" s="3" customFormat="1">
      <c r="C439" s="7"/>
      <c r="D439" s="6"/>
      <c r="E439" s="6"/>
      <c r="F439" s="6"/>
      <c r="G439" s="6"/>
      <c r="H439" s="6"/>
      <c r="I439" s="6"/>
    </row>
    <row r="440" spans="3:9" s="3" customFormat="1">
      <c r="C440" s="7"/>
      <c r="D440" s="6"/>
      <c r="E440" s="6"/>
      <c r="F440" s="6"/>
      <c r="G440" s="6"/>
      <c r="H440" s="6"/>
      <c r="I440" s="6"/>
    </row>
    <row r="441" spans="3:9" s="3" customFormat="1">
      <c r="C441" s="7"/>
      <c r="D441" s="6"/>
      <c r="E441" s="6"/>
      <c r="F441" s="6"/>
      <c r="G441" s="6"/>
      <c r="H441" s="6"/>
      <c r="I441" s="6"/>
    </row>
    <row r="442" spans="3:9" s="3" customFormat="1">
      <c r="C442" s="7"/>
      <c r="D442" s="6"/>
      <c r="E442" s="6"/>
      <c r="F442" s="6"/>
      <c r="G442" s="6"/>
      <c r="H442" s="6"/>
      <c r="I442" s="6"/>
    </row>
    <row r="443" spans="3:9" s="3" customFormat="1">
      <c r="C443" s="7"/>
      <c r="D443" s="6"/>
      <c r="E443" s="6"/>
      <c r="F443" s="6"/>
      <c r="G443" s="6"/>
      <c r="H443" s="6"/>
      <c r="I443" s="6"/>
    </row>
    <row r="444" spans="3:9" s="3" customFormat="1">
      <c r="C444" s="7"/>
      <c r="D444" s="6"/>
      <c r="E444" s="6"/>
      <c r="F444" s="6"/>
      <c r="G444" s="6"/>
      <c r="H444" s="6"/>
      <c r="I444" s="6"/>
    </row>
    <row r="445" spans="3:9" s="3" customFormat="1">
      <c r="C445" s="7"/>
      <c r="D445" s="6"/>
      <c r="E445" s="6"/>
      <c r="F445" s="6"/>
      <c r="G445" s="6"/>
      <c r="H445" s="6"/>
      <c r="I445" s="6"/>
    </row>
    <row r="446" spans="3:9" s="3" customFormat="1">
      <c r="C446" s="7"/>
      <c r="D446" s="6"/>
      <c r="E446" s="6"/>
      <c r="F446" s="6"/>
      <c r="G446" s="6"/>
      <c r="H446" s="6"/>
      <c r="I446" s="6"/>
    </row>
    <row r="447" spans="3:9" s="3" customFormat="1">
      <c r="C447" s="7"/>
      <c r="D447" s="6"/>
      <c r="E447" s="6"/>
      <c r="F447" s="6"/>
      <c r="G447" s="6"/>
      <c r="H447" s="6"/>
      <c r="I447" s="6"/>
    </row>
    <row r="448" spans="3:9" s="3" customFormat="1">
      <c r="C448" s="7"/>
      <c r="D448" s="6"/>
      <c r="E448" s="6"/>
      <c r="F448" s="6"/>
      <c r="G448" s="6"/>
      <c r="H448" s="6"/>
      <c r="I448" s="6"/>
    </row>
    <row r="449" spans="3:9" s="3" customFormat="1">
      <c r="C449" s="7"/>
      <c r="D449" s="6"/>
      <c r="E449" s="6"/>
      <c r="F449" s="6"/>
      <c r="G449" s="6"/>
      <c r="H449" s="6"/>
      <c r="I449" s="6"/>
    </row>
    <row r="450" spans="3:9" s="3" customFormat="1">
      <c r="C450" s="7"/>
      <c r="D450" s="6"/>
      <c r="E450" s="6"/>
      <c r="F450" s="6"/>
      <c r="G450" s="6"/>
      <c r="H450" s="6"/>
      <c r="I450" s="6"/>
    </row>
    <row r="451" spans="3:9" s="3" customFormat="1">
      <c r="C451" s="7"/>
      <c r="D451" s="6"/>
      <c r="E451" s="6"/>
      <c r="F451" s="6"/>
      <c r="G451" s="6"/>
      <c r="H451" s="6"/>
      <c r="I451" s="6"/>
    </row>
    <row r="452" spans="3:9" s="3" customFormat="1">
      <c r="C452" s="7"/>
      <c r="D452" s="6"/>
      <c r="E452" s="6"/>
      <c r="F452" s="6"/>
      <c r="G452" s="6"/>
      <c r="H452" s="6"/>
      <c r="I452" s="6"/>
    </row>
    <row r="453" spans="3:9" s="3" customFormat="1">
      <c r="C453" s="7"/>
      <c r="D453" s="6"/>
      <c r="E453" s="6"/>
      <c r="F453" s="6"/>
      <c r="G453" s="6"/>
      <c r="H453" s="6"/>
      <c r="I453" s="6"/>
    </row>
    <row r="454" spans="3:9" s="3" customFormat="1">
      <c r="C454" s="7"/>
      <c r="D454" s="6"/>
      <c r="E454" s="6"/>
      <c r="F454" s="6"/>
      <c r="G454" s="6"/>
      <c r="H454" s="6"/>
      <c r="I454" s="6"/>
    </row>
    <row r="455" spans="3:9" s="3" customFormat="1">
      <c r="C455" s="7"/>
      <c r="D455" s="6"/>
      <c r="E455" s="6"/>
      <c r="F455" s="6"/>
      <c r="G455" s="6"/>
      <c r="H455" s="6"/>
      <c r="I455" s="6"/>
    </row>
    <row r="456" spans="3:9" s="3" customFormat="1">
      <c r="C456" s="7"/>
      <c r="D456" s="6"/>
      <c r="E456" s="6"/>
      <c r="F456" s="6"/>
      <c r="G456" s="6"/>
      <c r="H456" s="6"/>
      <c r="I456" s="6"/>
    </row>
    <row r="457" spans="3:9" s="3" customFormat="1">
      <c r="C457" s="7"/>
      <c r="D457" s="6"/>
      <c r="E457" s="6"/>
      <c r="F457" s="6"/>
      <c r="G457" s="6"/>
      <c r="H457" s="6"/>
      <c r="I457" s="6"/>
    </row>
    <row r="458" spans="3:9" s="3" customFormat="1">
      <c r="C458" s="7"/>
      <c r="D458" s="6"/>
      <c r="E458" s="6"/>
      <c r="F458" s="6"/>
      <c r="G458" s="6"/>
      <c r="H458" s="6"/>
      <c r="I458" s="6"/>
    </row>
    <row r="459" spans="3:9" s="3" customFormat="1">
      <c r="C459" s="7"/>
      <c r="D459" s="6"/>
      <c r="E459" s="6"/>
      <c r="F459" s="6"/>
      <c r="G459" s="6"/>
      <c r="H459" s="6"/>
      <c r="I459" s="6"/>
    </row>
    <row r="460" spans="3:9" s="3" customFormat="1">
      <c r="C460" s="7"/>
      <c r="D460" s="6"/>
      <c r="E460" s="6"/>
      <c r="F460" s="6"/>
      <c r="G460" s="6"/>
      <c r="H460" s="6"/>
      <c r="I460" s="6"/>
    </row>
    <row r="461" spans="3:9" s="3" customFormat="1">
      <c r="C461" s="7"/>
      <c r="D461" s="6"/>
      <c r="E461" s="6"/>
      <c r="F461" s="6"/>
      <c r="G461" s="6"/>
      <c r="H461" s="6"/>
      <c r="I461" s="6"/>
    </row>
    <row r="462" spans="3:9" s="3" customFormat="1">
      <c r="C462" s="7"/>
      <c r="D462" s="6"/>
      <c r="E462" s="6"/>
      <c r="F462" s="6"/>
      <c r="G462" s="6"/>
      <c r="H462" s="6"/>
      <c r="I462" s="6"/>
    </row>
    <row r="463" spans="3:9" s="3" customFormat="1">
      <c r="C463" s="7"/>
      <c r="D463" s="6"/>
      <c r="E463" s="6"/>
      <c r="F463" s="6"/>
      <c r="G463" s="6"/>
      <c r="H463" s="6"/>
      <c r="I463" s="6"/>
    </row>
    <row r="464" spans="3:9" s="3" customFormat="1">
      <c r="C464" s="7"/>
      <c r="D464" s="6"/>
      <c r="E464" s="6"/>
      <c r="F464" s="6"/>
      <c r="G464" s="6"/>
      <c r="H464" s="6"/>
      <c r="I464" s="6"/>
    </row>
    <row r="465" spans="3:9" s="3" customFormat="1">
      <c r="C465" s="7"/>
      <c r="D465" s="6"/>
      <c r="E465" s="6"/>
      <c r="F465" s="6"/>
      <c r="G465" s="6"/>
      <c r="H465" s="6"/>
      <c r="I465" s="6"/>
    </row>
    <row r="466" spans="3:9" s="3" customFormat="1">
      <c r="C466" s="7"/>
      <c r="D466" s="6"/>
      <c r="E466" s="6"/>
      <c r="F466" s="6"/>
      <c r="G466" s="6"/>
      <c r="H466" s="6"/>
      <c r="I466" s="6"/>
    </row>
    <row r="467" spans="3:9" s="3" customFormat="1">
      <c r="C467" s="7"/>
      <c r="D467" s="6"/>
      <c r="E467" s="6"/>
      <c r="F467" s="6"/>
      <c r="G467" s="6"/>
      <c r="H467" s="6"/>
      <c r="I467" s="6"/>
    </row>
    <row r="468" spans="3:9" s="3" customFormat="1">
      <c r="C468" s="7"/>
      <c r="D468" s="6"/>
      <c r="E468" s="6"/>
      <c r="F468" s="6"/>
      <c r="G468" s="6"/>
      <c r="H468" s="6"/>
      <c r="I468" s="6"/>
    </row>
    <row r="469" spans="3:9" s="3" customFormat="1">
      <c r="C469" s="7"/>
      <c r="D469" s="6"/>
      <c r="E469" s="6"/>
      <c r="F469" s="6"/>
      <c r="G469" s="6"/>
      <c r="H469" s="6"/>
      <c r="I469" s="6"/>
    </row>
    <row r="470" spans="3:9" s="3" customFormat="1">
      <c r="C470" s="7"/>
      <c r="D470" s="6"/>
      <c r="E470" s="6"/>
      <c r="F470" s="6"/>
      <c r="G470" s="6"/>
      <c r="H470" s="6"/>
      <c r="I470" s="6"/>
    </row>
    <row r="471" spans="3:9" s="3" customFormat="1">
      <c r="C471" s="7"/>
      <c r="D471" s="6"/>
      <c r="E471" s="6"/>
      <c r="F471" s="6"/>
      <c r="G471" s="6"/>
      <c r="H471" s="6"/>
      <c r="I471" s="6"/>
    </row>
    <row r="472" spans="3:9" s="3" customFormat="1">
      <c r="C472" s="7"/>
      <c r="D472" s="6"/>
      <c r="E472" s="6"/>
      <c r="F472" s="6"/>
      <c r="G472" s="6"/>
      <c r="H472" s="6"/>
      <c r="I472" s="6"/>
    </row>
    <row r="473" spans="3:9" s="3" customFormat="1">
      <c r="C473" s="7"/>
      <c r="D473" s="6"/>
      <c r="E473" s="6"/>
      <c r="F473" s="6"/>
      <c r="G473" s="6"/>
      <c r="H473" s="6"/>
      <c r="I473" s="6"/>
    </row>
    <row r="474" spans="3:9" s="3" customFormat="1">
      <c r="C474" s="7"/>
      <c r="D474" s="6"/>
      <c r="E474" s="6"/>
      <c r="F474" s="6"/>
      <c r="G474" s="6"/>
      <c r="H474" s="6"/>
      <c r="I474" s="6"/>
    </row>
    <row r="475" spans="3:9" s="3" customFormat="1">
      <c r="C475" s="7"/>
      <c r="D475" s="6"/>
      <c r="E475" s="6"/>
      <c r="F475" s="6"/>
      <c r="G475" s="6"/>
      <c r="H475" s="6"/>
      <c r="I475" s="6"/>
    </row>
    <row r="476" spans="3:9" s="3" customFormat="1">
      <c r="C476" s="7"/>
      <c r="D476" s="6"/>
      <c r="E476" s="6"/>
      <c r="F476" s="6"/>
      <c r="G476" s="6"/>
      <c r="H476" s="6"/>
      <c r="I476" s="6"/>
    </row>
    <row r="477" spans="3:9" s="3" customFormat="1">
      <c r="C477" s="7"/>
      <c r="D477" s="6"/>
      <c r="E477" s="6"/>
      <c r="F477" s="6"/>
      <c r="G477" s="6"/>
      <c r="H477" s="6"/>
      <c r="I477" s="6"/>
    </row>
    <row r="478" spans="3:9" s="3" customFormat="1">
      <c r="C478" s="7"/>
      <c r="D478" s="6"/>
      <c r="E478" s="6"/>
      <c r="F478" s="6"/>
      <c r="G478" s="6"/>
      <c r="H478" s="6"/>
      <c r="I478" s="6"/>
    </row>
    <row r="479" spans="3:9" s="3" customFormat="1">
      <c r="C479" s="7"/>
      <c r="D479" s="6"/>
      <c r="E479" s="6"/>
      <c r="F479" s="6"/>
      <c r="G479" s="6"/>
      <c r="H479" s="6"/>
      <c r="I479" s="6"/>
    </row>
    <row r="480" spans="3:9" s="3" customFormat="1">
      <c r="C480" s="7"/>
      <c r="D480" s="6"/>
      <c r="E480" s="6"/>
      <c r="F480" s="6"/>
      <c r="G480" s="6"/>
      <c r="H480" s="6"/>
      <c r="I480" s="6"/>
    </row>
    <row r="481" spans="3:9" s="3" customFormat="1">
      <c r="C481" s="7"/>
      <c r="D481" s="6"/>
      <c r="E481" s="6"/>
      <c r="F481" s="6"/>
      <c r="G481" s="6"/>
      <c r="H481" s="6"/>
      <c r="I481" s="6"/>
    </row>
    <row r="482" spans="3:9" s="3" customFormat="1">
      <c r="C482" s="7"/>
      <c r="D482" s="6"/>
      <c r="E482" s="6"/>
      <c r="F482" s="6"/>
      <c r="G482" s="6"/>
      <c r="H482" s="6"/>
      <c r="I482" s="6"/>
    </row>
    <row r="483" spans="3:9" s="3" customFormat="1">
      <c r="C483" s="7"/>
      <c r="D483" s="6"/>
      <c r="E483" s="6"/>
      <c r="F483" s="6"/>
      <c r="G483" s="6"/>
      <c r="H483" s="6"/>
      <c r="I483" s="6"/>
    </row>
    <row r="484" spans="3:9" s="3" customFormat="1">
      <c r="C484" s="7"/>
      <c r="D484" s="6"/>
      <c r="E484" s="6"/>
      <c r="F484" s="6"/>
      <c r="G484" s="6"/>
      <c r="H484" s="6"/>
      <c r="I484" s="6"/>
    </row>
    <row r="485" spans="3:9" s="3" customFormat="1">
      <c r="C485" s="7"/>
      <c r="D485" s="6"/>
      <c r="E485" s="6"/>
      <c r="F485" s="6"/>
      <c r="G485" s="6"/>
      <c r="H485" s="6"/>
      <c r="I485" s="6"/>
    </row>
    <row r="486" spans="3:9" s="3" customFormat="1">
      <c r="C486" s="7"/>
      <c r="D486" s="6"/>
      <c r="E486" s="6"/>
      <c r="F486" s="6"/>
      <c r="G486" s="6"/>
      <c r="H486" s="6"/>
      <c r="I486" s="6"/>
    </row>
    <row r="487" spans="3:9" s="3" customFormat="1">
      <c r="C487" s="7"/>
      <c r="D487" s="6"/>
      <c r="E487" s="6"/>
      <c r="F487" s="6"/>
      <c r="G487" s="6"/>
      <c r="H487" s="6"/>
      <c r="I487" s="6"/>
    </row>
    <row r="488" spans="3:9" s="3" customFormat="1">
      <c r="C488" s="7"/>
      <c r="D488" s="6"/>
      <c r="E488" s="6"/>
      <c r="F488" s="6"/>
      <c r="G488" s="6"/>
      <c r="H488" s="6"/>
      <c r="I488" s="6"/>
    </row>
    <row r="489" spans="3:9" s="3" customFormat="1">
      <c r="C489" s="7"/>
      <c r="D489" s="6"/>
      <c r="E489" s="6"/>
      <c r="F489" s="6"/>
      <c r="G489" s="6"/>
      <c r="H489" s="6"/>
      <c r="I489" s="6"/>
    </row>
    <row r="490" spans="3:9" s="3" customFormat="1">
      <c r="C490" s="7"/>
      <c r="D490" s="6"/>
      <c r="E490" s="6"/>
      <c r="F490" s="6"/>
      <c r="G490" s="6"/>
      <c r="H490" s="6"/>
      <c r="I490" s="6"/>
    </row>
    <row r="491" spans="3:9" s="3" customFormat="1">
      <c r="C491" s="7"/>
      <c r="D491" s="6"/>
      <c r="E491" s="6"/>
      <c r="F491" s="6"/>
      <c r="G491" s="6"/>
      <c r="H491" s="6"/>
      <c r="I491" s="6"/>
    </row>
    <row r="492" spans="3:9" s="3" customFormat="1">
      <c r="C492" s="7"/>
      <c r="D492" s="6"/>
      <c r="E492" s="6"/>
      <c r="F492" s="6"/>
      <c r="G492" s="6"/>
      <c r="H492" s="6"/>
      <c r="I492" s="6"/>
    </row>
    <row r="493" spans="3:9" s="3" customFormat="1">
      <c r="C493" s="7"/>
      <c r="D493" s="6"/>
      <c r="E493" s="6"/>
      <c r="F493" s="6"/>
      <c r="G493" s="6"/>
      <c r="H493" s="6"/>
      <c r="I493" s="6"/>
    </row>
    <row r="494" spans="3:9" s="3" customFormat="1">
      <c r="C494" s="7"/>
      <c r="D494" s="6"/>
      <c r="E494" s="6"/>
      <c r="F494" s="6"/>
      <c r="G494" s="6"/>
      <c r="H494" s="6"/>
      <c r="I494" s="6"/>
    </row>
    <row r="495" spans="3:9" s="3" customFormat="1">
      <c r="C495" s="7"/>
      <c r="D495" s="6"/>
      <c r="E495" s="6"/>
      <c r="F495" s="6"/>
      <c r="G495" s="6"/>
      <c r="H495" s="6"/>
      <c r="I495" s="6"/>
    </row>
    <row r="496" spans="3:9" s="3" customFormat="1">
      <c r="C496" s="7"/>
      <c r="D496" s="6"/>
      <c r="E496" s="6"/>
      <c r="F496" s="6"/>
      <c r="G496" s="6"/>
      <c r="H496" s="6"/>
      <c r="I496" s="6"/>
    </row>
    <row r="497" spans="3:9" s="3" customFormat="1">
      <c r="C497" s="7"/>
      <c r="D497" s="6"/>
      <c r="E497" s="6"/>
      <c r="F497" s="6"/>
      <c r="G497" s="6"/>
      <c r="H497" s="6"/>
      <c r="I497" s="6"/>
    </row>
    <row r="498" spans="3:9" s="3" customFormat="1">
      <c r="C498" s="7"/>
      <c r="D498" s="6"/>
      <c r="E498" s="6"/>
      <c r="F498" s="6"/>
      <c r="G498" s="6"/>
      <c r="H498" s="6"/>
      <c r="I498" s="6"/>
    </row>
    <row r="499" spans="3:9" s="3" customFormat="1">
      <c r="C499" s="7"/>
      <c r="D499" s="6"/>
      <c r="E499" s="6"/>
      <c r="F499" s="6"/>
      <c r="G499" s="6"/>
      <c r="H499" s="6"/>
      <c r="I499" s="6"/>
    </row>
    <row r="500" spans="3:9" s="3" customFormat="1">
      <c r="C500" s="7"/>
      <c r="D500" s="6"/>
      <c r="E500" s="6"/>
      <c r="F500" s="6"/>
      <c r="G500" s="6"/>
      <c r="H500" s="6"/>
      <c r="I500" s="6"/>
    </row>
    <row r="501" spans="3:9" s="3" customFormat="1">
      <c r="C501" s="7"/>
      <c r="D501" s="6"/>
      <c r="E501" s="6"/>
      <c r="F501" s="6"/>
      <c r="G501" s="6"/>
      <c r="H501" s="6"/>
      <c r="I501" s="6"/>
    </row>
    <row r="502" spans="3:9" s="3" customFormat="1">
      <c r="C502" s="7"/>
      <c r="D502" s="6"/>
      <c r="E502" s="6"/>
      <c r="F502" s="6"/>
      <c r="G502" s="6"/>
      <c r="H502" s="6"/>
      <c r="I502" s="6"/>
    </row>
    <row r="503" spans="3:9" s="3" customFormat="1">
      <c r="C503" s="7"/>
      <c r="D503" s="6"/>
      <c r="E503" s="6"/>
      <c r="F503" s="6"/>
      <c r="G503" s="6"/>
      <c r="H503" s="6"/>
      <c r="I503" s="6"/>
    </row>
    <row r="504" spans="3:9" s="3" customFormat="1">
      <c r="C504" s="7"/>
      <c r="D504" s="6"/>
      <c r="E504" s="6"/>
      <c r="F504" s="6"/>
      <c r="G504" s="6"/>
      <c r="H504" s="6"/>
      <c r="I504" s="6"/>
    </row>
    <row r="505" spans="3:9" s="3" customFormat="1">
      <c r="C505" s="7"/>
      <c r="D505" s="6"/>
      <c r="E505" s="6"/>
      <c r="F505" s="6"/>
      <c r="G505" s="6"/>
      <c r="H505" s="6"/>
      <c r="I505" s="6"/>
    </row>
    <row r="506" spans="3:9" s="3" customFormat="1">
      <c r="C506" s="7"/>
      <c r="D506" s="6"/>
      <c r="E506" s="6"/>
      <c r="F506" s="6"/>
      <c r="G506" s="6"/>
      <c r="H506" s="6"/>
      <c r="I506" s="6"/>
    </row>
    <row r="507" spans="3:9" s="3" customFormat="1">
      <c r="C507" s="7"/>
      <c r="D507" s="6"/>
      <c r="E507" s="6"/>
      <c r="F507" s="6"/>
      <c r="G507" s="6"/>
      <c r="H507" s="6"/>
      <c r="I507" s="6"/>
    </row>
    <row r="508" spans="3:9" s="3" customFormat="1">
      <c r="C508" s="7"/>
      <c r="D508" s="6"/>
      <c r="E508" s="6"/>
      <c r="F508" s="6"/>
      <c r="G508" s="6"/>
      <c r="H508" s="6"/>
      <c r="I508" s="6"/>
    </row>
    <row r="509" spans="3:9" s="3" customFormat="1">
      <c r="C509" s="7"/>
      <c r="D509" s="6"/>
      <c r="E509" s="6"/>
      <c r="F509" s="6"/>
      <c r="G509" s="6"/>
      <c r="H509" s="6"/>
      <c r="I509" s="6"/>
    </row>
    <row r="510" spans="3:9" s="3" customFormat="1">
      <c r="C510" s="7"/>
      <c r="D510" s="6"/>
      <c r="E510" s="6"/>
      <c r="F510" s="6"/>
      <c r="G510" s="6"/>
      <c r="H510" s="6"/>
      <c r="I510" s="6"/>
    </row>
    <row r="511" spans="3:9" s="3" customFormat="1">
      <c r="C511" s="7"/>
      <c r="D511" s="6"/>
      <c r="E511" s="6"/>
      <c r="F511" s="6"/>
      <c r="G511" s="6"/>
      <c r="H511" s="6"/>
      <c r="I511" s="6"/>
    </row>
    <row r="512" spans="3:9" s="3" customFormat="1">
      <c r="C512" s="7"/>
      <c r="D512" s="6"/>
      <c r="E512" s="6"/>
      <c r="F512" s="6"/>
      <c r="G512" s="6"/>
      <c r="H512" s="6"/>
      <c r="I512" s="6"/>
    </row>
    <row r="513" spans="3:9" s="3" customFormat="1">
      <c r="C513" s="7"/>
      <c r="D513" s="6"/>
      <c r="E513" s="6"/>
      <c r="F513" s="6"/>
      <c r="G513" s="6"/>
      <c r="H513" s="6"/>
      <c r="I513" s="6"/>
    </row>
    <row r="514" spans="3:9" s="3" customFormat="1">
      <c r="C514" s="7"/>
      <c r="D514" s="6"/>
      <c r="E514" s="6"/>
      <c r="F514" s="6"/>
      <c r="G514" s="6"/>
      <c r="H514" s="6"/>
      <c r="I514" s="6"/>
    </row>
    <row r="515" spans="3:9" s="3" customFormat="1">
      <c r="C515" s="7"/>
      <c r="D515" s="6"/>
      <c r="E515" s="6"/>
      <c r="F515" s="6"/>
      <c r="G515" s="6"/>
      <c r="H515" s="6"/>
      <c r="I515" s="6"/>
    </row>
    <row r="516" spans="3:9" s="3" customFormat="1">
      <c r="C516" s="7"/>
      <c r="D516" s="6"/>
      <c r="E516" s="6"/>
      <c r="F516" s="6"/>
      <c r="G516" s="6"/>
      <c r="H516" s="6"/>
      <c r="I516" s="6"/>
    </row>
    <row r="517" spans="3:9" s="3" customFormat="1">
      <c r="C517" s="7"/>
      <c r="D517" s="6"/>
      <c r="E517" s="6"/>
      <c r="F517" s="6"/>
      <c r="G517" s="6"/>
      <c r="H517" s="6"/>
      <c r="I517" s="6"/>
    </row>
    <row r="518" spans="3:9" s="3" customFormat="1">
      <c r="C518" s="7"/>
      <c r="D518" s="6"/>
      <c r="E518" s="6"/>
      <c r="F518" s="6"/>
      <c r="G518" s="6"/>
      <c r="H518" s="6"/>
      <c r="I518" s="6"/>
    </row>
    <row r="519" spans="3:9" s="3" customFormat="1">
      <c r="C519" s="7"/>
      <c r="D519" s="6"/>
      <c r="E519" s="6"/>
      <c r="F519" s="6"/>
      <c r="G519" s="6"/>
      <c r="H519" s="6"/>
      <c r="I519" s="6"/>
    </row>
    <row r="520" spans="3:9" s="3" customFormat="1">
      <c r="C520" s="7"/>
      <c r="D520" s="6"/>
      <c r="E520" s="6"/>
      <c r="F520" s="6"/>
      <c r="G520" s="6"/>
      <c r="H520" s="6"/>
      <c r="I520" s="6"/>
    </row>
    <row r="521" spans="3:9" s="3" customFormat="1">
      <c r="C521" s="7"/>
      <c r="D521" s="6"/>
      <c r="E521" s="6"/>
      <c r="F521" s="6"/>
      <c r="G521" s="6"/>
      <c r="H521" s="6"/>
      <c r="I521" s="6"/>
    </row>
    <row r="522" spans="3:9" s="3" customFormat="1">
      <c r="C522" s="7"/>
      <c r="D522" s="6"/>
      <c r="E522" s="6"/>
      <c r="F522" s="6"/>
      <c r="G522" s="6"/>
      <c r="H522" s="6"/>
      <c r="I522" s="6"/>
    </row>
    <row r="523" spans="3:9" s="3" customFormat="1">
      <c r="C523" s="7"/>
      <c r="D523" s="6"/>
      <c r="E523" s="6"/>
      <c r="F523" s="6"/>
      <c r="G523" s="6"/>
      <c r="H523" s="6"/>
      <c r="I523" s="6"/>
    </row>
    <row r="524" spans="3:9" s="3" customFormat="1">
      <c r="C524" s="7"/>
      <c r="D524" s="6"/>
      <c r="E524" s="6"/>
      <c r="F524" s="6"/>
      <c r="G524" s="6"/>
      <c r="H524" s="6"/>
      <c r="I524" s="6"/>
    </row>
    <row r="525" spans="3:9" s="3" customFormat="1">
      <c r="C525" s="7"/>
      <c r="D525" s="6"/>
      <c r="E525" s="6"/>
      <c r="F525" s="6"/>
      <c r="G525" s="6"/>
      <c r="H525" s="6"/>
      <c r="I525" s="6"/>
    </row>
    <row r="526" spans="3:9" s="3" customFormat="1">
      <c r="C526" s="7"/>
      <c r="D526" s="6"/>
      <c r="E526" s="6"/>
      <c r="F526" s="6"/>
      <c r="G526" s="6"/>
      <c r="H526" s="6"/>
      <c r="I526" s="6"/>
    </row>
    <row r="527" spans="3:9" s="3" customFormat="1">
      <c r="C527" s="7"/>
      <c r="D527" s="6"/>
      <c r="E527" s="6"/>
      <c r="F527" s="6"/>
      <c r="G527" s="6"/>
      <c r="H527" s="6"/>
      <c r="I527" s="6"/>
    </row>
    <row r="528" spans="3:9" s="3" customFormat="1">
      <c r="C528" s="7"/>
      <c r="D528" s="6"/>
      <c r="E528" s="6"/>
      <c r="F528" s="6"/>
      <c r="G528" s="6"/>
      <c r="H528" s="6"/>
      <c r="I528" s="6"/>
    </row>
    <row r="529" spans="3:9" s="3" customFormat="1">
      <c r="C529" s="7"/>
      <c r="D529" s="6"/>
      <c r="E529" s="6"/>
      <c r="F529" s="6"/>
      <c r="G529" s="6"/>
      <c r="H529" s="6"/>
      <c r="I529" s="6"/>
    </row>
    <row r="530" spans="3:9" s="3" customFormat="1">
      <c r="C530" s="7"/>
      <c r="D530" s="6"/>
      <c r="E530" s="6"/>
      <c r="F530" s="6"/>
      <c r="G530" s="6"/>
      <c r="H530" s="6"/>
      <c r="I530" s="6"/>
    </row>
    <row r="531" spans="3:9" s="3" customFormat="1">
      <c r="C531" s="7"/>
      <c r="D531" s="6"/>
      <c r="E531" s="6"/>
      <c r="F531" s="6"/>
      <c r="G531" s="6"/>
      <c r="H531" s="6"/>
      <c r="I531" s="6"/>
    </row>
    <row r="532" spans="3:9" s="3" customFormat="1">
      <c r="C532" s="7"/>
      <c r="D532" s="6"/>
      <c r="E532" s="6"/>
      <c r="F532" s="6"/>
      <c r="G532" s="6"/>
      <c r="H532" s="6"/>
      <c r="I532" s="6"/>
    </row>
    <row r="533" spans="3:9" s="3" customFormat="1">
      <c r="C533" s="7"/>
      <c r="D533" s="6"/>
      <c r="E533" s="6"/>
      <c r="F533" s="6"/>
      <c r="G533" s="6"/>
      <c r="H533" s="6"/>
      <c r="I533" s="6"/>
    </row>
    <row r="534" spans="3:9" s="3" customFormat="1">
      <c r="C534" s="7"/>
      <c r="D534" s="6"/>
      <c r="E534" s="6"/>
      <c r="F534" s="6"/>
      <c r="G534" s="6"/>
      <c r="H534" s="6"/>
      <c r="I534" s="6"/>
    </row>
    <row r="535" spans="3:9" s="3" customFormat="1">
      <c r="C535" s="7"/>
      <c r="D535" s="6"/>
      <c r="E535" s="6"/>
      <c r="F535" s="6"/>
      <c r="G535" s="6"/>
      <c r="H535" s="6"/>
      <c r="I535" s="6"/>
    </row>
    <row r="536" spans="3:9" s="3" customFormat="1">
      <c r="C536" s="7"/>
      <c r="D536" s="6"/>
      <c r="E536" s="6"/>
      <c r="F536" s="6"/>
      <c r="G536" s="6"/>
      <c r="H536" s="6"/>
      <c r="I536" s="6"/>
    </row>
    <row r="537" spans="3:9" s="3" customFormat="1">
      <c r="C537" s="7"/>
      <c r="D537" s="6"/>
      <c r="E537" s="6"/>
      <c r="F537" s="6"/>
      <c r="G537" s="6"/>
      <c r="H537" s="6"/>
      <c r="I537" s="6"/>
    </row>
    <row r="538" spans="3:9" s="3" customFormat="1">
      <c r="C538" s="7"/>
      <c r="D538" s="6"/>
      <c r="E538" s="6"/>
      <c r="F538" s="6"/>
      <c r="G538" s="6"/>
      <c r="H538" s="6"/>
      <c r="I538" s="6"/>
    </row>
    <row r="539" spans="3:9" s="3" customFormat="1">
      <c r="C539" s="7"/>
      <c r="D539" s="6"/>
      <c r="E539" s="6"/>
      <c r="F539" s="6"/>
      <c r="G539" s="6"/>
      <c r="H539" s="6"/>
      <c r="I539" s="6"/>
    </row>
    <row r="540" spans="3:9" s="3" customFormat="1">
      <c r="C540" s="7"/>
      <c r="D540" s="6"/>
      <c r="E540" s="6"/>
      <c r="F540" s="6"/>
      <c r="G540" s="6"/>
      <c r="H540" s="6"/>
      <c r="I540" s="6"/>
    </row>
    <row r="541" spans="3:9" s="3" customFormat="1">
      <c r="C541" s="7"/>
      <c r="D541" s="6"/>
      <c r="E541" s="6"/>
      <c r="F541" s="6"/>
      <c r="G541" s="6"/>
      <c r="H541" s="6"/>
      <c r="I541" s="6"/>
    </row>
    <row r="542" spans="3:9" s="3" customFormat="1">
      <c r="C542" s="7"/>
      <c r="D542" s="6"/>
      <c r="E542" s="6"/>
      <c r="F542" s="6"/>
      <c r="G542" s="6"/>
      <c r="H542" s="6"/>
      <c r="I542" s="6"/>
    </row>
    <row r="543" spans="3:9" s="3" customFormat="1">
      <c r="C543" s="7"/>
      <c r="D543" s="6"/>
      <c r="E543" s="6"/>
      <c r="F543" s="6"/>
      <c r="G543" s="6"/>
      <c r="H543" s="6"/>
      <c r="I543" s="6"/>
    </row>
    <row r="544" spans="3:9" s="3" customFormat="1">
      <c r="C544" s="7"/>
      <c r="D544" s="6"/>
      <c r="E544" s="6"/>
      <c r="F544" s="6"/>
      <c r="G544" s="6"/>
      <c r="H544" s="6"/>
      <c r="I544" s="6"/>
    </row>
    <row r="545" spans="3:9" s="3" customFormat="1">
      <c r="C545" s="7"/>
      <c r="D545" s="6"/>
      <c r="E545" s="6"/>
      <c r="F545" s="6"/>
      <c r="G545" s="6"/>
      <c r="H545" s="6"/>
      <c r="I545" s="6"/>
    </row>
    <row r="546" spans="3:9" s="3" customFormat="1">
      <c r="C546" s="7"/>
      <c r="D546" s="6"/>
      <c r="E546" s="6"/>
      <c r="F546" s="6"/>
      <c r="G546" s="6"/>
      <c r="H546" s="6"/>
      <c r="I546" s="6"/>
    </row>
    <row r="547" spans="3:9" s="3" customFormat="1">
      <c r="C547" s="7"/>
      <c r="D547" s="6"/>
      <c r="E547" s="6"/>
      <c r="F547" s="6"/>
      <c r="G547" s="6"/>
      <c r="H547" s="6"/>
      <c r="I547" s="6"/>
    </row>
    <row r="548" spans="3:9" s="3" customFormat="1">
      <c r="C548" s="7"/>
      <c r="D548" s="6"/>
      <c r="E548" s="6"/>
      <c r="F548" s="6"/>
      <c r="G548" s="6"/>
      <c r="H548" s="6"/>
      <c r="I548" s="6"/>
    </row>
    <row r="549" spans="3:9" s="3" customFormat="1">
      <c r="C549" s="7"/>
      <c r="D549" s="6"/>
      <c r="E549" s="6"/>
      <c r="F549" s="6"/>
      <c r="G549" s="6"/>
      <c r="H549" s="6"/>
      <c r="I549" s="6"/>
    </row>
    <row r="550" spans="3:9" s="3" customFormat="1">
      <c r="C550" s="7"/>
      <c r="D550" s="6"/>
      <c r="E550" s="6"/>
      <c r="F550" s="6"/>
      <c r="G550" s="6"/>
      <c r="H550" s="6"/>
      <c r="I550" s="6"/>
    </row>
    <row r="551" spans="3:9" s="3" customFormat="1">
      <c r="C551" s="7"/>
      <c r="D551" s="6"/>
      <c r="E551" s="6"/>
      <c r="F551" s="6"/>
      <c r="G551" s="6"/>
      <c r="H551" s="6"/>
      <c r="I551" s="6"/>
    </row>
    <row r="552" spans="3:9" s="3" customFormat="1">
      <c r="C552" s="7"/>
      <c r="D552" s="6"/>
      <c r="E552" s="6"/>
      <c r="F552" s="6"/>
      <c r="G552" s="6"/>
      <c r="H552" s="6"/>
      <c r="I552" s="6"/>
    </row>
    <row r="553" spans="3:9" s="3" customFormat="1">
      <c r="C553" s="7"/>
      <c r="D553" s="6"/>
      <c r="E553" s="6"/>
      <c r="F553" s="6"/>
      <c r="G553" s="6"/>
      <c r="H553" s="6"/>
      <c r="I553" s="6"/>
    </row>
    <row r="554" spans="3:9" s="3" customFormat="1">
      <c r="C554" s="7"/>
      <c r="D554" s="6"/>
      <c r="E554" s="6"/>
      <c r="F554" s="6"/>
      <c r="G554" s="6"/>
      <c r="H554" s="6"/>
      <c r="I554" s="6"/>
    </row>
    <row r="555" spans="3:9" s="3" customFormat="1">
      <c r="C555" s="7"/>
      <c r="D555" s="6"/>
      <c r="E555" s="6"/>
      <c r="F555" s="6"/>
      <c r="G555" s="6"/>
      <c r="H555" s="6"/>
      <c r="I555" s="6"/>
    </row>
    <row r="556" spans="3:9" s="3" customFormat="1">
      <c r="C556" s="7"/>
      <c r="D556" s="6"/>
      <c r="E556" s="6"/>
      <c r="F556" s="6"/>
      <c r="G556" s="6"/>
      <c r="H556" s="6"/>
      <c r="I556" s="6"/>
    </row>
    <row r="557" spans="3:9" s="3" customFormat="1">
      <c r="C557" s="7"/>
      <c r="D557" s="6"/>
      <c r="E557" s="6"/>
      <c r="F557" s="6"/>
      <c r="G557" s="6"/>
      <c r="H557" s="6"/>
      <c r="I557" s="6"/>
    </row>
    <row r="558" spans="3:9" s="3" customFormat="1">
      <c r="C558" s="7"/>
      <c r="D558" s="6"/>
      <c r="E558" s="6"/>
      <c r="F558" s="6"/>
      <c r="G558" s="6"/>
      <c r="H558" s="6"/>
      <c r="I558" s="6"/>
    </row>
    <row r="559" spans="3:9" s="3" customFormat="1">
      <c r="C559" s="7"/>
      <c r="D559" s="6"/>
      <c r="E559" s="6"/>
      <c r="F559" s="6"/>
      <c r="G559" s="6"/>
      <c r="H559" s="6"/>
      <c r="I559" s="6"/>
    </row>
    <row r="560" spans="3:9" s="3" customFormat="1">
      <c r="C560" s="7"/>
      <c r="D560" s="6"/>
      <c r="E560" s="6"/>
      <c r="F560" s="6"/>
      <c r="G560" s="6"/>
      <c r="H560" s="6"/>
      <c r="I560" s="6"/>
    </row>
    <row r="561" spans="3:9" s="3" customFormat="1">
      <c r="C561" s="7"/>
      <c r="D561" s="6"/>
      <c r="E561" s="6"/>
      <c r="F561" s="6"/>
      <c r="G561" s="6"/>
      <c r="H561" s="6"/>
      <c r="I561" s="6"/>
    </row>
    <row r="562" spans="3:9" s="3" customFormat="1">
      <c r="C562" s="7"/>
      <c r="D562" s="6"/>
      <c r="E562" s="6"/>
      <c r="F562" s="6"/>
      <c r="G562" s="6"/>
      <c r="H562" s="6"/>
      <c r="I562" s="6"/>
    </row>
    <row r="563" spans="3:9" s="3" customFormat="1">
      <c r="C563" s="7"/>
      <c r="D563" s="6"/>
      <c r="E563" s="6"/>
      <c r="F563" s="6"/>
      <c r="G563" s="6"/>
      <c r="H563" s="6"/>
      <c r="I563" s="6"/>
    </row>
    <row r="564" spans="3:9" s="3" customFormat="1">
      <c r="C564" s="7"/>
      <c r="D564" s="6"/>
      <c r="E564" s="6"/>
      <c r="F564" s="6"/>
      <c r="G564" s="6"/>
      <c r="H564" s="6"/>
      <c r="I564" s="6"/>
    </row>
    <row r="565" spans="3:9" s="3" customFormat="1">
      <c r="C565" s="7"/>
      <c r="D565" s="6"/>
      <c r="E565" s="6"/>
      <c r="F565" s="6"/>
      <c r="G565" s="6"/>
      <c r="H565" s="6"/>
      <c r="I565" s="6"/>
    </row>
    <row r="566" spans="3:9" s="3" customFormat="1">
      <c r="C566" s="7"/>
      <c r="D566" s="6"/>
      <c r="E566" s="6"/>
      <c r="F566" s="6"/>
      <c r="G566" s="6"/>
      <c r="H566" s="6"/>
      <c r="I566" s="6"/>
    </row>
    <row r="567" spans="3:9" s="3" customFormat="1">
      <c r="C567" s="7"/>
      <c r="D567" s="6"/>
      <c r="E567" s="6"/>
      <c r="F567" s="6"/>
      <c r="G567" s="6"/>
      <c r="H567" s="6"/>
      <c r="I567" s="6"/>
    </row>
    <row r="568" spans="3:9" s="3" customFormat="1">
      <c r="C568" s="7"/>
      <c r="D568" s="6"/>
      <c r="E568" s="6"/>
      <c r="F568" s="6"/>
      <c r="G568" s="6"/>
      <c r="H568" s="6"/>
      <c r="I568" s="6"/>
    </row>
    <row r="569" spans="3:9" s="3" customFormat="1">
      <c r="C569" s="7"/>
      <c r="D569" s="6"/>
      <c r="E569" s="6"/>
      <c r="F569" s="6"/>
      <c r="G569" s="6"/>
      <c r="H569" s="6"/>
      <c r="I569" s="6"/>
    </row>
    <row r="570" spans="3:9" s="3" customFormat="1">
      <c r="C570" s="7"/>
      <c r="D570" s="6"/>
      <c r="E570" s="6"/>
      <c r="F570" s="6"/>
      <c r="G570" s="6"/>
      <c r="H570" s="6"/>
      <c r="I570" s="6"/>
    </row>
    <row r="571" spans="3:9" s="3" customFormat="1">
      <c r="C571" s="7"/>
      <c r="D571" s="6"/>
      <c r="E571" s="6"/>
      <c r="F571" s="6"/>
      <c r="G571" s="6"/>
      <c r="H571" s="6"/>
      <c r="I571" s="6"/>
    </row>
    <row r="572" spans="3:9" s="3" customFormat="1">
      <c r="C572" s="7"/>
      <c r="D572" s="6"/>
      <c r="E572" s="6"/>
      <c r="F572" s="6"/>
      <c r="G572" s="6"/>
      <c r="H572" s="6"/>
      <c r="I572" s="6"/>
    </row>
    <row r="573" spans="3:9" s="3" customFormat="1">
      <c r="C573" s="7"/>
      <c r="D573" s="6"/>
      <c r="E573" s="6"/>
      <c r="F573" s="6"/>
      <c r="G573" s="6"/>
      <c r="H573" s="6"/>
      <c r="I573" s="6"/>
    </row>
    <row r="574" spans="3:9" s="3" customFormat="1">
      <c r="C574" s="7"/>
      <c r="D574" s="6"/>
      <c r="E574" s="6"/>
      <c r="F574" s="6"/>
      <c r="G574" s="6"/>
      <c r="H574" s="6"/>
      <c r="I574" s="6"/>
    </row>
    <row r="575" spans="3:9" s="3" customFormat="1">
      <c r="C575" s="7"/>
      <c r="D575" s="6"/>
      <c r="E575" s="6"/>
      <c r="F575" s="6"/>
      <c r="G575" s="6"/>
      <c r="H575" s="6"/>
      <c r="I575" s="6"/>
    </row>
    <row r="576" spans="3:9" s="3" customFormat="1">
      <c r="C576" s="7"/>
      <c r="D576" s="6"/>
      <c r="E576" s="6"/>
      <c r="F576" s="6"/>
      <c r="G576" s="6"/>
      <c r="H576" s="6"/>
      <c r="I576" s="6"/>
    </row>
    <row r="577" spans="3:9" s="3" customFormat="1">
      <c r="C577" s="7"/>
      <c r="D577" s="6"/>
      <c r="E577" s="6"/>
      <c r="F577" s="6"/>
      <c r="G577" s="6"/>
      <c r="H577" s="6"/>
      <c r="I577" s="6"/>
    </row>
    <row r="578" spans="3:9" s="3" customFormat="1">
      <c r="C578" s="7"/>
      <c r="D578" s="6"/>
      <c r="E578" s="6"/>
      <c r="F578" s="6"/>
      <c r="G578" s="6"/>
      <c r="H578" s="6"/>
      <c r="I578" s="6"/>
    </row>
    <row r="579" spans="3:9" s="3" customFormat="1">
      <c r="C579" s="7"/>
      <c r="D579" s="6"/>
      <c r="E579" s="6"/>
      <c r="F579" s="6"/>
      <c r="G579" s="6"/>
      <c r="H579" s="6"/>
      <c r="I579" s="6"/>
    </row>
    <row r="580" spans="3:9" s="3" customFormat="1">
      <c r="C580" s="7"/>
      <c r="D580" s="6"/>
      <c r="E580" s="6"/>
      <c r="F580" s="6"/>
      <c r="G580" s="6"/>
      <c r="H580" s="6"/>
      <c r="I580" s="6"/>
    </row>
    <row r="581" spans="3:9" s="3" customFormat="1">
      <c r="C581" s="7"/>
      <c r="D581" s="6"/>
      <c r="E581" s="6"/>
      <c r="F581" s="6"/>
      <c r="G581" s="6"/>
      <c r="H581" s="6"/>
      <c r="I581" s="6"/>
    </row>
    <row r="582" spans="3:9" s="3" customFormat="1">
      <c r="C582" s="7"/>
      <c r="D582" s="6"/>
      <c r="E582" s="6"/>
      <c r="F582" s="6"/>
      <c r="G582" s="6"/>
      <c r="H582" s="6"/>
      <c r="I582" s="6"/>
    </row>
    <row r="583" spans="3:9" s="3" customFormat="1">
      <c r="C583" s="7"/>
      <c r="D583" s="6"/>
      <c r="E583" s="6"/>
      <c r="F583" s="6"/>
      <c r="G583" s="6"/>
      <c r="H583" s="6"/>
      <c r="I583" s="6"/>
    </row>
    <row r="584" spans="3:9" s="3" customFormat="1">
      <c r="C584" s="7"/>
      <c r="D584" s="6"/>
      <c r="E584" s="6"/>
      <c r="F584" s="6"/>
      <c r="G584" s="6"/>
      <c r="H584" s="6"/>
      <c r="I584" s="6"/>
    </row>
    <row r="585" spans="3:9" s="3" customFormat="1">
      <c r="C585" s="7"/>
      <c r="D585" s="6"/>
      <c r="E585" s="6"/>
      <c r="F585" s="6"/>
      <c r="G585" s="6"/>
      <c r="H585" s="6"/>
      <c r="I585" s="6"/>
    </row>
    <row r="586" spans="3:9" s="3" customFormat="1">
      <c r="C586" s="7"/>
      <c r="D586" s="6"/>
      <c r="E586" s="6"/>
      <c r="F586" s="6"/>
      <c r="G586" s="6"/>
      <c r="H586" s="6"/>
      <c r="I586" s="6"/>
    </row>
    <row r="587" spans="3:9" s="3" customFormat="1">
      <c r="C587" s="7"/>
      <c r="D587" s="6"/>
      <c r="E587" s="6"/>
      <c r="F587" s="6"/>
      <c r="G587" s="6"/>
      <c r="H587" s="6"/>
      <c r="I587" s="6"/>
    </row>
    <row r="588" spans="3:9" s="3" customFormat="1">
      <c r="C588" s="7"/>
      <c r="D588" s="6"/>
      <c r="E588" s="6"/>
      <c r="F588" s="6"/>
      <c r="G588" s="6"/>
      <c r="H588" s="6"/>
      <c r="I588" s="6"/>
    </row>
    <row r="589" spans="3:9" s="3" customFormat="1">
      <c r="C589" s="7"/>
      <c r="D589" s="6"/>
      <c r="E589" s="6"/>
      <c r="F589" s="6"/>
      <c r="G589" s="6"/>
      <c r="H589" s="6"/>
      <c r="I589" s="6"/>
    </row>
    <row r="590" spans="3:9" s="3" customFormat="1">
      <c r="C590" s="7"/>
      <c r="D590" s="6"/>
      <c r="E590" s="6"/>
      <c r="F590" s="6"/>
      <c r="G590" s="6"/>
      <c r="H590" s="6"/>
      <c r="I590" s="6"/>
    </row>
    <row r="591" spans="3:9" s="3" customFormat="1">
      <c r="C591" s="7"/>
      <c r="D591" s="6"/>
      <c r="E591" s="6"/>
      <c r="F591" s="6"/>
      <c r="G591" s="6"/>
      <c r="H591" s="6"/>
      <c r="I591" s="6"/>
    </row>
    <row r="592" spans="3:9" s="3" customFormat="1">
      <c r="C592" s="7"/>
      <c r="D592" s="6"/>
      <c r="E592" s="6"/>
      <c r="F592" s="6"/>
      <c r="G592" s="6"/>
      <c r="H592" s="6"/>
      <c r="I592" s="6"/>
    </row>
    <row r="593" spans="3:9" s="3" customFormat="1">
      <c r="C593" s="7"/>
      <c r="D593" s="6"/>
      <c r="E593" s="6"/>
      <c r="F593" s="6"/>
      <c r="G593" s="6"/>
      <c r="H593" s="6"/>
      <c r="I593" s="6"/>
    </row>
    <row r="594" spans="3:9" s="3" customFormat="1">
      <c r="C594" s="7"/>
      <c r="D594" s="6"/>
      <c r="E594" s="6"/>
      <c r="F594" s="6"/>
      <c r="G594" s="6"/>
      <c r="H594" s="6"/>
      <c r="I594" s="6"/>
    </row>
    <row r="595" spans="3:9" s="3" customFormat="1">
      <c r="C595" s="7"/>
      <c r="D595" s="6"/>
      <c r="E595" s="6"/>
      <c r="F595" s="6"/>
      <c r="G595" s="6"/>
      <c r="H595" s="6"/>
      <c r="I595" s="6"/>
    </row>
    <row r="596" spans="3:9" s="3" customFormat="1">
      <c r="C596" s="7"/>
      <c r="D596" s="6"/>
      <c r="E596" s="6"/>
      <c r="F596" s="6"/>
      <c r="G596" s="6"/>
      <c r="H596" s="6"/>
      <c r="I596" s="6"/>
    </row>
    <row r="597" spans="3:9" s="3" customFormat="1">
      <c r="C597" s="7"/>
      <c r="D597" s="6"/>
      <c r="E597" s="6"/>
      <c r="F597" s="6"/>
      <c r="G597" s="6"/>
      <c r="H597" s="6"/>
      <c r="I597" s="6"/>
    </row>
    <row r="598" spans="3:9" s="3" customFormat="1">
      <c r="C598" s="7"/>
      <c r="D598" s="6"/>
      <c r="E598" s="6"/>
      <c r="F598" s="6"/>
      <c r="G598" s="6"/>
      <c r="H598" s="6"/>
      <c r="I598" s="6"/>
    </row>
    <row r="599" spans="3:9" s="3" customFormat="1">
      <c r="C599" s="7"/>
      <c r="D599" s="6"/>
      <c r="E599" s="6"/>
      <c r="F599" s="6"/>
      <c r="G599" s="6"/>
      <c r="H599" s="6"/>
      <c r="I599" s="6"/>
    </row>
    <row r="600" spans="3:9" s="3" customFormat="1">
      <c r="C600" s="7"/>
      <c r="D600" s="6"/>
      <c r="E600" s="6"/>
      <c r="F600" s="6"/>
      <c r="G600" s="6"/>
      <c r="H600" s="6"/>
      <c r="I600" s="6"/>
    </row>
    <row r="601" spans="3:9" s="3" customFormat="1">
      <c r="C601" s="7"/>
      <c r="D601" s="6"/>
      <c r="E601" s="6"/>
      <c r="F601" s="6"/>
      <c r="G601" s="6"/>
      <c r="H601" s="6"/>
      <c r="I601" s="6"/>
    </row>
    <row r="602" spans="3:9" s="3" customFormat="1">
      <c r="C602" s="7"/>
      <c r="D602" s="6"/>
      <c r="E602" s="6"/>
      <c r="F602" s="6"/>
      <c r="G602" s="6"/>
      <c r="H602" s="6"/>
      <c r="I602" s="6"/>
    </row>
    <row r="603" spans="3:9" s="3" customFormat="1">
      <c r="C603" s="7"/>
      <c r="D603" s="6"/>
      <c r="E603" s="6"/>
      <c r="F603" s="6"/>
      <c r="G603" s="6"/>
      <c r="H603" s="6"/>
      <c r="I603" s="6"/>
    </row>
    <row r="604" spans="3:9" s="3" customFormat="1">
      <c r="C604" s="7"/>
      <c r="D604" s="6"/>
      <c r="E604" s="6"/>
      <c r="F604" s="6"/>
      <c r="G604" s="6"/>
      <c r="H604" s="6"/>
      <c r="I604" s="6"/>
    </row>
    <row r="605" spans="3:9" s="3" customFormat="1">
      <c r="C605" s="7"/>
      <c r="D605" s="6"/>
      <c r="E605" s="6"/>
      <c r="F605" s="6"/>
      <c r="G605" s="6"/>
      <c r="H605" s="6"/>
      <c r="I605" s="6"/>
    </row>
    <row r="606" spans="3:9" s="3" customFormat="1">
      <c r="C606" s="7"/>
      <c r="D606" s="6"/>
      <c r="E606" s="6"/>
      <c r="F606" s="6"/>
      <c r="G606" s="6"/>
      <c r="H606" s="6"/>
      <c r="I606" s="6"/>
    </row>
    <row r="607" spans="3:9" s="3" customFormat="1">
      <c r="C607" s="7"/>
      <c r="D607" s="6"/>
      <c r="E607" s="6"/>
      <c r="F607" s="6"/>
      <c r="G607" s="6"/>
      <c r="H607" s="6"/>
      <c r="I607" s="6"/>
    </row>
    <row r="608" spans="3:9" s="3" customFormat="1">
      <c r="C608" s="7"/>
      <c r="D608" s="6"/>
      <c r="E608" s="6"/>
      <c r="F608" s="6"/>
      <c r="G608" s="6"/>
      <c r="H608" s="6"/>
      <c r="I608" s="6"/>
    </row>
    <row r="609" spans="3:9" s="3" customFormat="1">
      <c r="C609" s="7"/>
      <c r="D609" s="6"/>
      <c r="E609" s="6"/>
      <c r="F609" s="6"/>
      <c r="G609" s="6"/>
      <c r="H609" s="6"/>
      <c r="I609" s="6"/>
    </row>
    <row r="610" spans="3:9" s="3" customFormat="1">
      <c r="C610" s="7"/>
      <c r="D610" s="6"/>
      <c r="E610" s="6"/>
      <c r="F610" s="6"/>
      <c r="G610" s="6"/>
      <c r="H610" s="6"/>
      <c r="I610" s="6"/>
    </row>
    <row r="611" spans="3:9" s="3" customFormat="1">
      <c r="C611" s="7"/>
      <c r="D611" s="6"/>
      <c r="E611" s="6"/>
      <c r="F611" s="6"/>
      <c r="G611" s="6"/>
      <c r="H611" s="6"/>
      <c r="I611" s="6"/>
    </row>
    <row r="612" spans="3:9" s="3" customFormat="1">
      <c r="C612" s="7"/>
      <c r="D612" s="6"/>
      <c r="E612" s="6"/>
      <c r="F612" s="6"/>
      <c r="G612" s="6"/>
      <c r="H612" s="6"/>
      <c r="I612" s="6"/>
    </row>
    <row r="613" spans="3:9" s="3" customFormat="1">
      <c r="C613" s="7"/>
      <c r="D613" s="6"/>
      <c r="E613" s="6"/>
      <c r="F613" s="6"/>
      <c r="G613" s="6"/>
      <c r="H613" s="6"/>
      <c r="I613" s="6"/>
    </row>
    <row r="614" spans="3:9" s="3" customFormat="1">
      <c r="C614" s="7"/>
      <c r="D614" s="6"/>
      <c r="E614" s="6"/>
      <c r="F614" s="6"/>
      <c r="G614" s="6"/>
      <c r="H614" s="6"/>
      <c r="I614" s="6"/>
    </row>
    <row r="615" spans="3:9" s="3" customFormat="1">
      <c r="C615" s="7"/>
      <c r="D615" s="6"/>
      <c r="E615" s="6"/>
      <c r="F615" s="6"/>
      <c r="G615" s="6"/>
      <c r="H615" s="6"/>
      <c r="I615" s="6"/>
    </row>
    <row r="616" spans="3:9" s="3" customFormat="1">
      <c r="C616" s="7"/>
      <c r="D616" s="6"/>
      <c r="E616" s="6"/>
      <c r="F616" s="6"/>
      <c r="G616" s="6"/>
      <c r="H616" s="6"/>
      <c r="I616" s="6"/>
    </row>
    <row r="617" spans="3:9" s="3" customFormat="1">
      <c r="C617" s="7"/>
      <c r="D617" s="6"/>
      <c r="E617" s="6"/>
      <c r="F617" s="6"/>
      <c r="G617" s="6"/>
      <c r="H617" s="6"/>
      <c r="I617" s="6"/>
    </row>
    <row r="618" spans="3:9" s="3" customFormat="1">
      <c r="C618" s="7"/>
      <c r="D618" s="6"/>
      <c r="E618" s="6"/>
      <c r="F618" s="6"/>
      <c r="G618" s="6"/>
      <c r="H618" s="6"/>
      <c r="I618" s="6"/>
    </row>
    <row r="619" spans="3:9" s="3" customFormat="1">
      <c r="C619" s="7"/>
      <c r="D619" s="6"/>
      <c r="E619" s="6"/>
      <c r="F619" s="6"/>
      <c r="G619" s="6"/>
      <c r="H619" s="6"/>
      <c r="I619" s="6"/>
    </row>
    <row r="620" spans="3:9" s="3" customFormat="1">
      <c r="C620" s="7"/>
      <c r="D620" s="6"/>
      <c r="E620" s="6"/>
      <c r="F620" s="6"/>
      <c r="G620" s="6"/>
      <c r="H620" s="6"/>
      <c r="I620" s="6"/>
    </row>
    <row r="621" spans="3:9" s="3" customFormat="1">
      <c r="C621" s="7"/>
      <c r="D621" s="6"/>
      <c r="E621" s="6"/>
      <c r="F621" s="6"/>
      <c r="G621" s="6"/>
      <c r="H621" s="6"/>
      <c r="I621" s="6"/>
    </row>
    <row r="622" spans="3:9" s="3" customFormat="1">
      <c r="C622" s="7"/>
      <c r="D622" s="6"/>
      <c r="E622" s="6"/>
      <c r="F622" s="6"/>
      <c r="G622" s="6"/>
      <c r="H622" s="6"/>
      <c r="I622" s="6"/>
    </row>
    <row r="623" spans="3:9" s="3" customFormat="1">
      <c r="C623" s="7"/>
      <c r="D623" s="6"/>
      <c r="E623" s="6"/>
      <c r="F623" s="6"/>
      <c r="G623" s="6"/>
      <c r="H623" s="6"/>
      <c r="I623" s="6"/>
    </row>
    <row r="624" spans="3:9" s="3" customFormat="1">
      <c r="C624" s="7"/>
      <c r="D624" s="6"/>
      <c r="E624" s="6"/>
      <c r="F624" s="6"/>
      <c r="G624" s="6"/>
      <c r="H624" s="6"/>
      <c r="I624" s="6"/>
    </row>
    <row r="625" spans="3:9" s="3" customFormat="1">
      <c r="C625" s="7"/>
      <c r="D625" s="6"/>
      <c r="E625" s="6"/>
      <c r="F625" s="6"/>
      <c r="G625" s="6"/>
      <c r="H625" s="6"/>
      <c r="I625" s="6"/>
    </row>
    <row r="626" spans="3:9" s="3" customFormat="1">
      <c r="C626" s="7"/>
      <c r="D626" s="6"/>
      <c r="E626" s="6"/>
      <c r="F626" s="6"/>
      <c r="G626" s="6"/>
      <c r="H626" s="6"/>
      <c r="I626" s="6"/>
    </row>
    <row r="627" spans="3:9" s="3" customFormat="1">
      <c r="C627" s="7"/>
      <c r="D627" s="6"/>
      <c r="E627" s="6"/>
      <c r="F627" s="6"/>
      <c r="G627" s="6"/>
      <c r="H627" s="6"/>
      <c r="I627" s="6"/>
    </row>
    <row r="628" spans="3:9" s="3" customFormat="1">
      <c r="C628" s="7"/>
      <c r="D628" s="6"/>
      <c r="E628" s="6"/>
      <c r="F628" s="6"/>
      <c r="G628" s="6"/>
      <c r="H628" s="6"/>
      <c r="I628" s="6"/>
    </row>
    <row r="629" spans="3:9" s="3" customFormat="1">
      <c r="C629" s="7"/>
      <c r="D629" s="6"/>
      <c r="E629" s="6"/>
      <c r="F629" s="6"/>
      <c r="G629" s="6"/>
      <c r="H629" s="6"/>
      <c r="I629" s="6"/>
    </row>
    <row r="630" spans="3:9" s="3" customFormat="1">
      <c r="C630" s="7"/>
      <c r="D630" s="6"/>
      <c r="E630" s="6"/>
      <c r="F630" s="6"/>
      <c r="G630" s="6"/>
      <c r="H630" s="6"/>
      <c r="I630" s="6"/>
    </row>
    <row r="631" spans="3:9" s="3" customFormat="1">
      <c r="C631" s="7"/>
      <c r="D631" s="6"/>
      <c r="E631" s="6"/>
      <c r="F631" s="6"/>
      <c r="G631" s="6"/>
      <c r="H631" s="6"/>
      <c r="I631" s="6"/>
    </row>
    <row r="632" spans="3:9" s="3" customFormat="1">
      <c r="C632" s="7"/>
      <c r="D632" s="6"/>
      <c r="E632" s="6"/>
      <c r="F632" s="6"/>
      <c r="G632" s="6"/>
      <c r="H632" s="6"/>
      <c r="I632" s="6"/>
    </row>
    <row r="633" spans="3:9" s="3" customFormat="1">
      <c r="C633" s="7"/>
      <c r="D633" s="6"/>
      <c r="E633" s="6"/>
      <c r="F633" s="6"/>
      <c r="G633" s="6"/>
      <c r="H633" s="6"/>
      <c r="I633" s="6"/>
    </row>
    <row r="634" spans="3:9" s="3" customFormat="1">
      <c r="C634" s="7"/>
      <c r="D634" s="6"/>
      <c r="E634" s="6"/>
      <c r="F634" s="6"/>
      <c r="G634" s="6"/>
      <c r="H634" s="6"/>
      <c r="I634" s="6"/>
    </row>
    <row r="635" spans="3:9" s="3" customFormat="1">
      <c r="C635" s="7"/>
      <c r="D635" s="6"/>
      <c r="E635" s="6"/>
      <c r="F635" s="6"/>
      <c r="G635" s="6"/>
      <c r="H635" s="6"/>
      <c r="I635" s="6"/>
    </row>
    <row r="636" spans="3:9" s="3" customFormat="1">
      <c r="C636" s="7"/>
      <c r="D636" s="6"/>
      <c r="E636" s="6"/>
      <c r="F636" s="6"/>
      <c r="G636" s="6"/>
      <c r="H636" s="6"/>
      <c r="I636" s="6"/>
    </row>
    <row r="637" spans="3:9" s="3" customFormat="1">
      <c r="C637" s="7"/>
      <c r="D637" s="6"/>
      <c r="E637" s="6"/>
      <c r="F637" s="6"/>
      <c r="G637" s="6"/>
      <c r="H637" s="6"/>
      <c r="I637" s="6"/>
    </row>
    <row r="638" spans="3:9" s="3" customFormat="1">
      <c r="C638" s="7"/>
      <c r="D638" s="6"/>
      <c r="E638" s="6"/>
      <c r="F638" s="6"/>
      <c r="G638" s="6"/>
      <c r="H638" s="6"/>
      <c r="I638" s="6"/>
    </row>
    <row r="639" spans="3:9" s="3" customFormat="1">
      <c r="C639" s="7"/>
      <c r="D639" s="6"/>
      <c r="E639" s="6"/>
      <c r="F639" s="6"/>
      <c r="G639" s="6"/>
      <c r="H639" s="6"/>
      <c r="I639" s="6"/>
    </row>
    <row r="640" spans="3:9" s="3" customFormat="1">
      <c r="C640" s="7"/>
      <c r="D640" s="6"/>
      <c r="E640" s="6"/>
      <c r="F640" s="6"/>
      <c r="G640" s="6"/>
      <c r="H640" s="6"/>
      <c r="I640" s="6"/>
    </row>
    <row r="641" spans="3:9" s="3" customFormat="1">
      <c r="C641" s="7"/>
      <c r="D641" s="6"/>
      <c r="E641" s="6"/>
      <c r="F641" s="6"/>
      <c r="G641" s="6"/>
      <c r="H641" s="6"/>
      <c r="I641" s="6"/>
    </row>
    <row r="642" spans="3:9" s="3" customFormat="1">
      <c r="C642" s="7"/>
      <c r="D642" s="6"/>
      <c r="E642" s="6"/>
      <c r="F642" s="6"/>
      <c r="G642" s="6"/>
      <c r="H642" s="6"/>
      <c r="I642" s="6"/>
    </row>
    <row r="643" spans="3:9" s="3" customFormat="1">
      <c r="C643" s="7"/>
      <c r="D643" s="6"/>
      <c r="E643" s="6"/>
      <c r="F643" s="6"/>
      <c r="G643" s="6"/>
      <c r="H643" s="6"/>
      <c r="I643" s="6"/>
    </row>
    <row r="644" spans="3:9" s="3" customFormat="1">
      <c r="C644" s="7"/>
      <c r="D644" s="6"/>
      <c r="E644" s="6"/>
      <c r="F644" s="6"/>
      <c r="G644" s="6"/>
      <c r="H644" s="6"/>
      <c r="I644" s="6"/>
    </row>
    <row r="645" spans="3:9" s="3" customFormat="1">
      <c r="C645" s="7"/>
      <c r="D645" s="6"/>
      <c r="E645" s="6"/>
      <c r="F645" s="6"/>
      <c r="G645" s="6"/>
      <c r="H645" s="6"/>
      <c r="I645" s="6"/>
    </row>
    <row r="646" spans="3:9" s="3" customFormat="1">
      <c r="C646" s="7"/>
      <c r="D646" s="6"/>
      <c r="E646" s="6"/>
      <c r="F646" s="6"/>
      <c r="G646" s="6"/>
      <c r="H646" s="6"/>
      <c r="I646" s="6"/>
    </row>
    <row r="647" spans="3:9" s="3" customFormat="1">
      <c r="C647" s="7"/>
      <c r="D647" s="6"/>
      <c r="E647" s="6"/>
      <c r="F647" s="6"/>
      <c r="G647" s="6"/>
      <c r="H647" s="6"/>
      <c r="I647" s="6"/>
    </row>
    <row r="648" spans="3:9" s="3" customFormat="1">
      <c r="C648" s="7"/>
      <c r="D648" s="6"/>
      <c r="E648" s="6"/>
      <c r="F648" s="6"/>
      <c r="G648" s="6"/>
      <c r="H648" s="6"/>
      <c r="I648" s="6"/>
    </row>
    <row r="649" spans="3:9" s="3" customFormat="1">
      <c r="C649" s="7"/>
      <c r="D649" s="6"/>
      <c r="E649" s="6"/>
      <c r="F649" s="6"/>
      <c r="G649" s="6"/>
      <c r="H649" s="6"/>
      <c r="I649" s="6"/>
    </row>
    <row r="650" spans="3:9" s="3" customFormat="1">
      <c r="C650" s="7"/>
      <c r="D650" s="6"/>
      <c r="E650" s="6"/>
      <c r="F650" s="6"/>
      <c r="G650" s="6"/>
      <c r="H650" s="6"/>
      <c r="I650" s="6"/>
    </row>
    <row r="651" spans="3:9" s="3" customFormat="1">
      <c r="C651" s="7"/>
      <c r="D651" s="6"/>
      <c r="E651" s="6"/>
      <c r="F651" s="6"/>
      <c r="G651" s="6"/>
      <c r="H651" s="6"/>
      <c r="I651" s="6"/>
    </row>
    <row r="652" spans="3:9" s="3" customFormat="1">
      <c r="C652" s="7"/>
      <c r="D652" s="6"/>
      <c r="E652" s="6"/>
      <c r="F652" s="6"/>
      <c r="G652" s="6"/>
      <c r="H652" s="6"/>
      <c r="I652" s="6"/>
    </row>
    <row r="653" spans="3:9" s="3" customFormat="1">
      <c r="C653" s="7"/>
      <c r="D653" s="6"/>
      <c r="E653" s="6"/>
      <c r="F653" s="6"/>
      <c r="G653" s="6"/>
      <c r="H653" s="6"/>
      <c r="I653" s="6"/>
    </row>
    <row r="654" spans="3:9" s="3" customFormat="1">
      <c r="C654" s="7"/>
      <c r="D654" s="6"/>
      <c r="E654" s="6"/>
      <c r="F654" s="6"/>
      <c r="G654" s="6"/>
      <c r="H654" s="6"/>
      <c r="I654" s="6"/>
    </row>
    <row r="655" spans="3:9" s="3" customFormat="1">
      <c r="C655" s="7"/>
      <c r="D655" s="6"/>
      <c r="E655" s="6"/>
      <c r="F655" s="6"/>
      <c r="G655" s="6"/>
      <c r="H655" s="6"/>
      <c r="I655" s="6"/>
    </row>
    <row r="656" spans="3:9" s="3" customFormat="1">
      <c r="C656" s="7"/>
      <c r="D656" s="6"/>
      <c r="E656" s="6"/>
      <c r="F656" s="6"/>
      <c r="G656" s="6"/>
      <c r="H656" s="6"/>
      <c r="I656" s="6"/>
    </row>
    <row r="657" spans="3:9" s="3" customFormat="1">
      <c r="C657" s="7"/>
      <c r="D657" s="6"/>
      <c r="E657" s="6"/>
      <c r="F657" s="6"/>
      <c r="G657" s="6"/>
      <c r="H657" s="6"/>
      <c r="I657" s="6"/>
    </row>
    <row r="658" spans="3:9" s="3" customFormat="1">
      <c r="C658" s="7"/>
      <c r="D658" s="6"/>
      <c r="E658" s="6"/>
      <c r="F658" s="6"/>
      <c r="G658" s="6"/>
      <c r="H658" s="6"/>
      <c r="I658" s="6"/>
    </row>
    <row r="659" spans="3:9" s="3" customFormat="1">
      <c r="C659" s="7"/>
      <c r="D659" s="6"/>
      <c r="E659" s="6"/>
      <c r="F659" s="6"/>
      <c r="G659" s="6"/>
      <c r="H659" s="6"/>
      <c r="I659" s="6"/>
    </row>
    <row r="660" spans="3:9" s="3" customFormat="1">
      <c r="C660" s="7"/>
      <c r="D660" s="6"/>
      <c r="E660" s="6"/>
      <c r="F660" s="6"/>
      <c r="G660" s="6"/>
      <c r="H660" s="6"/>
      <c r="I660" s="6"/>
    </row>
    <row r="661" spans="3:9" s="3" customFormat="1">
      <c r="C661" s="7"/>
      <c r="D661" s="6"/>
      <c r="E661" s="6"/>
      <c r="F661" s="6"/>
      <c r="G661" s="6"/>
      <c r="H661" s="6"/>
      <c r="I661" s="6"/>
    </row>
    <row r="662" spans="3:9" s="3" customFormat="1">
      <c r="C662" s="7"/>
      <c r="D662" s="6"/>
      <c r="E662" s="6"/>
      <c r="F662" s="6"/>
      <c r="G662" s="6"/>
      <c r="H662" s="6"/>
      <c r="I662" s="6"/>
    </row>
    <row r="663" spans="3:9" s="3" customFormat="1">
      <c r="C663" s="7"/>
      <c r="D663" s="6"/>
      <c r="E663" s="6"/>
      <c r="F663" s="6"/>
      <c r="G663" s="6"/>
      <c r="H663" s="6"/>
      <c r="I663" s="6"/>
    </row>
    <row r="664" spans="3:9" s="3" customFormat="1">
      <c r="C664" s="7"/>
      <c r="D664" s="6"/>
      <c r="E664" s="6"/>
      <c r="F664" s="6"/>
      <c r="G664" s="6"/>
      <c r="H664" s="6"/>
      <c r="I664" s="6"/>
    </row>
    <row r="665" spans="3:9" s="3" customFormat="1">
      <c r="C665" s="7"/>
      <c r="D665" s="6"/>
      <c r="E665" s="6"/>
      <c r="F665" s="6"/>
      <c r="G665" s="6"/>
      <c r="H665" s="6"/>
      <c r="I665" s="6"/>
    </row>
    <row r="666" spans="3:9" s="3" customFormat="1">
      <c r="C666" s="7"/>
      <c r="D666" s="6"/>
      <c r="E666" s="6"/>
      <c r="F666" s="6"/>
      <c r="G666" s="6"/>
      <c r="H666" s="6"/>
      <c r="I666" s="6"/>
    </row>
    <row r="667" spans="3:9" s="3" customFormat="1">
      <c r="C667" s="7"/>
      <c r="D667" s="6"/>
      <c r="E667" s="6"/>
      <c r="F667" s="6"/>
      <c r="G667" s="6"/>
      <c r="H667" s="6"/>
      <c r="I667" s="6"/>
    </row>
    <row r="668" spans="3:9" s="3" customFormat="1">
      <c r="C668" s="7"/>
      <c r="D668" s="6"/>
      <c r="E668" s="6"/>
      <c r="F668" s="6"/>
      <c r="G668" s="6"/>
      <c r="H668" s="6"/>
      <c r="I668" s="6"/>
    </row>
    <row r="669" spans="3:9" s="3" customFormat="1">
      <c r="C669" s="7"/>
      <c r="D669" s="6"/>
      <c r="E669" s="6"/>
      <c r="F669" s="6"/>
      <c r="G669" s="6"/>
      <c r="H669" s="6"/>
      <c r="I669" s="6"/>
    </row>
    <row r="670" spans="3:9" s="3" customFormat="1">
      <c r="C670" s="7"/>
      <c r="D670" s="6"/>
      <c r="E670" s="6"/>
      <c r="F670" s="6"/>
      <c r="G670" s="6"/>
      <c r="H670" s="6"/>
      <c r="I670" s="6"/>
    </row>
    <row r="671" spans="3:9" s="3" customFormat="1">
      <c r="C671" s="7"/>
      <c r="D671" s="6"/>
      <c r="E671" s="6"/>
      <c r="F671" s="6"/>
      <c r="G671" s="6"/>
      <c r="H671" s="6"/>
      <c r="I671" s="6"/>
    </row>
    <row r="672" spans="3:9" s="3" customFormat="1">
      <c r="C672" s="7"/>
      <c r="D672" s="6"/>
      <c r="E672" s="6"/>
      <c r="F672" s="6"/>
      <c r="G672" s="6"/>
      <c r="H672" s="6"/>
      <c r="I672" s="6"/>
    </row>
    <row r="673" spans="3:9" s="3" customFormat="1">
      <c r="C673" s="7"/>
      <c r="D673" s="6"/>
      <c r="E673" s="6"/>
      <c r="F673" s="6"/>
      <c r="G673" s="6"/>
      <c r="H673" s="6"/>
      <c r="I673" s="6"/>
    </row>
    <row r="674" spans="3:9" s="3" customFormat="1">
      <c r="C674" s="7"/>
      <c r="D674" s="6"/>
      <c r="E674" s="6"/>
      <c r="F674" s="6"/>
      <c r="G674" s="6"/>
      <c r="H674" s="6"/>
      <c r="I674" s="6"/>
    </row>
    <row r="675" spans="3:9" s="3" customFormat="1">
      <c r="C675" s="7"/>
      <c r="D675" s="6"/>
      <c r="E675" s="6"/>
      <c r="F675" s="6"/>
      <c r="G675" s="6"/>
      <c r="H675" s="6"/>
      <c r="I675" s="6"/>
    </row>
    <row r="676" spans="3:9" s="3" customFormat="1">
      <c r="C676" s="7"/>
      <c r="D676" s="6"/>
      <c r="E676" s="6"/>
      <c r="F676" s="6"/>
      <c r="G676" s="6"/>
      <c r="H676" s="6"/>
      <c r="I676" s="6"/>
    </row>
    <row r="677" spans="3:9" s="3" customFormat="1">
      <c r="C677" s="7"/>
      <c r="D677" s="6"/>
      <c r="E677" s="6"/>
      <c r="F677" s="6"/>
      <c r="G677" s="6"/>
      <c r="H677" s="6"/>
      <c r="I677" s="6"/>
    </row>
    <row r="678" spans="3:9" s="3" customFormat="1">
      <c r="C678" s="7"/>
      <c r="D678" s="6"/>
      <c r="E678" s="6"/>
      <c r="F678" s="6"/>
      <c r="G678" s="6"/>
      <c r="H678" s="6"/>
      <c r="I678" s="6"/>
    </row>
    <row r="679" spans="3:9" s="3" customFormat="1">
      <c r="C679" s="7"/>
      <c r="D679" s="6"/>
      <c r="E679" s="6"/>
      <c r="F679" s="6"/>
      <c r="G679" s="6"/>
      <c r="H679" s="6"/>
      <c r="I679" s="6"/>
    </row>
    <row r="680" spans="3:9" s="3" customFormat="1">
      <c r="C680" s="7"/>
      <c r="D680" s="6"/>
      <c r="E680" s="6"/>
      <c r="F680" s="6"/>
      <c r="G680" s="6"/>
      <c r="H680" s="6"/>
      <c r="I680" s="6"/>
    </row>
    <row r="681" spans="3:9" s="3" customFormat="1">
      <c r="C681" s="7"/>
      <c r="D681" s="6"/>
      <c r="E681" s="6"/>
      <c r="F681" s="6"/>
      <c r="G681" s="6"/>
      <c r="H681" s="6"/>
      <c r="I681" s="6"/>
    </row>
    <row r="682" spans="3:9" s="3" customFormat="1">
      <c r="C682" s="7"/>
      <c r="D682" s="6"/>
      <c r="E682" s="6"/>
      <c r="F682" s="6"/>
      <c r="G682" s="6"/>
      <c r="H682" s="6"/>
      <c r="I682" s="6"/>
    </row>
    <row r="683" spans="3:9" s="3" customFormat="1">
      <c r="C683" s="7"/>
      <c r="D683" s="6"/>
      <c r="E683" s="6"/>
      <c r="F683" s="6"/>
      <c r="G683" s="6"/>
      <c r="H683" s="6"/>
      <c r="I683" s="6"/>
    </row>
    <row r="684" spans="3:9" s="3" customFormat="1">
      <c r="C684" s="7"/>
      <c r="D684" s="6"/>
      <c r="E684" s="6"/>
      <c r="F684" s="6"/>
      <c r="G684" s="6"/>
      <c r="H684" s="6"/>
      <c r="I684" s="6"/>
    </row>
    <row r="685" spans="3:9" s="3" customFormat="1">
      <c r="C685" s="7"/>
      <c r="D685" s="6"/>
      <c r="E685" s="6"/>
      <c r="F685" s="6"/>
      <c r="G685" s="6"/>
      <c r="H685" s="6"/>
      <c r="I685" s="6"/>
    </row>
    <row r="686" spans="3:9" s="3" customFormat="1">
      <c r="C686" s="7"/>
      <c r="D686" s="6"/>
      <c r="E686" s="6"/>
      <c r="F686" s="6"/>
      <c r="G686" s="6"/>
      <c r="H686" s="6"/>
      <c r="I686" s="6"/>
    </row>
    <row r="687" spans="3:9" s="3" customFormat="1">
      <c r="C687" s="7"/>
      <c r="D687" s="6"/>
      <c r="E687" s="6"/>
      <c r="F687" s="6"/>
      <c r="G687" s="6"/>
      <c r="H687" s="6"/>
      <c r="I687" s="6"/>
    </row>
    <row r="688" spans="3:9" s="3" customFormat="1">
      <c r="C688" s="7"/>
      <c r="D688" s="6"/>
      <c r="E688" s="6"/>
      <c r="F688" s="6"/>
      <c r="G688" s="6"/>
      <c r="H688" s="6"/>
      <c r="I688" s="6"/>
    </row>
    <row r="689" spans="3:9" s="3" customFormat="1">
      <c r="C689" s="7"/>
      <c r="D689" s="6"/>
      <c r="E689" s="6"/>
      <c r="F689" s="6"/>
      <c r="G689" s="6"/>
      <c r="H689" s="6"/>
      <c r="I689" s="6"/>
    </row>
    <row r="690" spans="3:9" s="3" customFormat="1">
      <c r="C690" s="7"/>
      <c r="D690" s="6"/>
      <c r="E690" s="6"/>
      <c r="F690" s="6"/>
      <c r="G690" s="6"/>
      <c r="H690" s="6"/>
      <c r="I690" s="6"/>
    </row>
    <row r="691" spans="3:9" s="3" customFormat="1">
      <c r="C691" s="7"/>
      <c r="D691" s="6"/>
      <c r="E691" s="6"/>
      <c r="F691" s="6"/>
      <c r="G691" s="6"/>
      <c r="H691" s="6"/>
      <c r="I691" s="6"/>
    </row>
    <row r="692" spans="3:9" s="3" customFormat="1">
      <c r="C692" s="7"/>
      <c r="D692" s="6"/>
      <c r="E692" s="6"/>
      <c r="F692" s="6"/>
      <c r="G692" s="6"/>
      <c r="H692" s="6"/>
      <c r="I692" s="6"/>
    </row>
    <row r="693" spans="3:9" s="3" customFormat="1">
      <c r="C693" s="7"/>
      <c r="D693" s="6"/>
      <c r="E693" s="6"/>
      <c r="F693" s="6"/>
      <c r="G693" s="6"/>
      <c r="H693" s="6"/>
      <c r="I693" s="6"/>
    </row>
    <row r="694" spans="3:9" s="3" customFormat="1">
      <c r="C694" s="7"/>
      <c r="D694" s="6"/>
      <c r="E694" s="6"/>
      <c r="F694" s="6"/>
      <c r="G694" s="6"/>
      <c r="H694" s="6"/>
      <c r="I694" s="6"/>
    </row>
    <row r="695" spans="3:9" s="3" customFormat="1">
      <c r="C695" s="7"/>
      <c r="D695" s="6"/>
      <c r="E695" s="6"/>
      <c r="F695" s="6"/>
      <c r="G695" s="6"/>
      <c r="H695" s="6"/>
      <c r="I695" s="6"/>
    </row>
    <row r="696" spans="3:9" s="3" customFormat="1">
      <c r="C696" s="7"/>
      <c r="D696" s="6"/>
      <c r="E696" s="6"/>
      <c r="F696" s="6"/>
      <c r="G696" s="6"/>
      <c r="H696" s="6"/>
      <c r="I696" s="6"/>
    </row>
    <row r="697" spans="3:9" s="3" customFormat="1">
      <c r="C697" s="7"/>
      <c r="D697" s="6"/>
      <c r="E697" s="6"/>
      <c r="F697" s="6"/>
      <c r="G697" s="6"/>
      <c r="H697" s="6"/>
      <c r="I697" s="6"/>
    </row>
    <row r="698" spans="3:9" s="3" customFormat="1">
      <c r="C698" s="7"/>
      <c r="D698" s="6"/>
      <c r="E698" s="6"/>
      <c r="F698" s="6"/>
      <c r="G698" s="6"/>
      <c r="H698" s="6"/>
      <c r="I698" s="6"/>
    </row>
    <row r="699" spans="3:9" s="3" customFormat="1">
      <c r="C699" s="7"/>
      <c r="D699" s="6"/>
      <c r="E699" s="6"/>
      <c r="F699" s="6"/>
      <c r="G699" s="6"/>
      <c r="H699" s="6"/>
      <c r="I699" s="6"/>
    </row>
    <row r="700" spans="3:9" s="3" customFormat="1">
      <c r="C700" s="7"/>
      <c r="D700" s="6"/>
      <c r="E700" s="6"/>
      <c r="F700" s="6"/>
      <c r="G700" s="6"/>
      <c r="H700" s="6"/>
      <c r="I700" s="6"/>
    </row>
    <row r="701" spans="3:9" s="3" customFormat="1">
      <c r="C701" s="7"/>
      <c r="D701" s="6"/>
      <c r="E701" s="6"/>
      <c r="F701" s="6"/>
      <c r="G701" s="6"/>
      <c r="H701" s="6"/>
      <c r="I701" s="6"/>
    </row>
    <row r="702" spans="3:9" s="3" customFormat="1">
      <c r="C702" s="7"/>
      <c r="D702" s="6"/>
      <c r="E702" s="6"/>
      <c r="F702" s="6"/>
      <c r="G702" s="6"/>
      <c r="H702" s="6"/>
      <c r="I702" s="6"/>
    </row>
    <row r="703" spans="3:9" s="3" customFormat="1">
      <c r="C703" s="7"/>
      <c r="D703" s="6"/>
      <c r="E703" s="6"/>
      <c r="F703" s="6"/>
      <c r="G703" s="6"/>
      <c r="H703" s="6"/>
      <c r="I703" s="6"/>
    </row>
    <row r="704" spans="3:9" s="3" customFormat="1">
      <c r="C704" s="7"/>
      <c r="D704" s="6"/>
      <c r="E704" s="6"/>
      <c r="F704" s="6"/>
      <c r="G704" s="6"/>
      <c r="H704" s="6"/>
      <c r="I704" s="6"/>
    </row>
    <row r="705" spans="3:9" s="3" customFormat="1">
      <c r="C705" s="7"/>
      <c r="D705" s="6"/>
      <c r="E705" s="6"/>
      <c r="F705" s="6"/>
      <c r="G705" s="6"/>
      <c r="H705" s="6"/>
      <c r="I705" s="6"/>
    </row>
    <row r="706" spans="3:9" s="3" customFormat="1">
      <c r="C706" s="7"/>
      <c r="D706" s="6"/>
      <c r="E706" s="6"/>
      <c r="F706" s="6"/>
      <c r="G706" s="6"/>
      <c r="H706" s="6"/>
      <c r="I706" s="6"/>
    </row>
    <row r="707" spans="3:9" s="3" customFormat="1">
      <c r="C707" s="7"/>
      <c r="D707" s="6"/>
      <c r="E707" s="6"/>
      <c r="F707" s="6"/>
      <c r="G707" s="6"/>
      <c r="H707" s="6"/>
      <c r="I707" s="6"/>
    </row>
    <row r="708" spans="3:9" s="3" customFormat="1">
      <c r="C708" s="7"/>
      <c r="D708" s="6"/>
      <c r="E708" s="6"/>
      <c r="F708" s="6"/>
      <c r="G708" s="6"/>
      <c r="H708" s="6"/>
      <c r="I708" s="6"/>
    </row>
    <row r="709" spans="3:9" s="3" customFormat="1">
      <c r="C709" s="7"/>
      <c r="D709" s="6"/>
      <c r="E709" s="6"/>
      <c r="F709" s="6"/>
      <c r="G709" s="6"/>
      <c r="H709" s="6"/>
      <c r="I709" s="6"/>
    </row>
    <row r="710" spans="3:9" s="3" customFormat="1">
      <c r="C710" s="7"/>
      <c r="D710" s="6"/>
      <c r="E710" s="6"/>
      <c r="F710" s="6"/>
      <c r="G710" s="6"/>
      <c r="H710" s="6"/>
      <c r="I710" s="6"/>
    </row>
    <row r="711" spans="3:9" s="3" customFormat="1">
      <c r="C711" s="7"/>
      <c r="D711" s="6"/>
      <c r="E711" s="6"/>
      <c r="F711" s="6"/>
      <c r="G711" s="6"/>
      <c r="H711" s="6"/>
      <c r="I711" s="6"/>
    </row>
    <row r="712" spans="3:9" s="3" customFormat="1">
      <c r="C712" s="7"/>
      <c r="D712" s="6"/>
      <c r="E712" s="6"/>
      <c r="F712" s="6"/>
      <c r="G712" s="6"/>
      <c r="H712" s="6"/>
      <c r="I712" s="6"/>
    </row>
    <row r="713" spans="3:9" s="3" customFormat="1">
      <c r="C713" s="7"/>
      <c r="D713" s="6"/>
      <c r="E713" s="6"/>
      <c r="F713" s="6"/>
      <c r="G713" s="6"/>
      <c r="H713" s="6"/>
      <c r="I713" s="6"/>
    </row>
    <row r="714" spans="3:9" s="3" customFormat="1">
      <c r="C714" s="7"/>
      <c r="D714" s="6"/>
      <c r="E714" s="6"/>
      <c r="F714" s="6"/>
      <c r="G714" s="6"/>
      <c r="H714" s="6"/>
      <c r="I714" s="6"/>
    </row>
    <row r="715" spans="3:9" s="3" customFormat="1">
      <c r="C715" s="7"/>
      <c r="D715" s="6"/>
      <c r="E715" s="6"/>
      <c r="F715" s="6"/>
      <c r="G715" s="6"/>
      <c r="H715" s="6"/>
      <c r="I715" s="6"/>
    </row>
    <row r="716" spans="3:9" s="3" customFormat="1">
      <c r="C716" s="7"/>
      <c r="D716" s="6"/>
      <c r="E716" s="6"/>
      <c r="F716" s="6"/>
      <c r="G716" s="6"/>
      <c r="H716" s="6"/>
      <c r="I716" s="6"/>
    </row>
    <row r="717" spans="3:9" s="3" customFormat="1">
      <c r="C717" s="7"/>
      <c r="D717" s="6"/>
      <c r="E717" s="6"/>
      <c r="F717" s="6"/>
      <c r="G717" s="6"/>
      <c r="H717" s="6"/>
      <c r="I717" s="6"/>
    </row>
    <row r="718" spans="3:9" s="3" customFormat="1">
      <c r="C718" s="7"/>
      <c r="D718" s="6"/>
      <c r="E718" s="6"/>
      <c r="F718" s="6"/>
      <c r="G718" s="6"/>
      <c r="H718" s="6"/>
      <c r="I718" s="6"/>
    </row>
    <row r="719" spans="3:9" s="3" customFormat="1">
      <c r="C719" s="7"/>
      <c r="D719" s="6"/>
      <c r="E719" s="6"/>
      <c r="F719" s="6"/>
      <c r="G719" s="6"/>
      <c r="H719" s="6"/>
      <c r="I719" s="6"/>
    </row>
    <row r="720" spans="3:9" s="3" customFormat="1">
      <c r="C720" s="7"/>
      <c r="D720" s="6"/>
      <c r="E720" s="6"/>
      <c r="F720" s="6"/>
      <c r="G720" s="6"/>
      <c r="H720" s="6"/>
      <c r="I720" s="6"/>
    </row>
    <row r="721" spans="3:9" s="3" customFormat="1">
      <c r="C721" s="7"/>
      <c r="D721" s="6"/>
      <c r="E721" s="6"/>
      <c r="F721" s="6"/>
      <c r="G721" s="6"/>
      <c r="H721" s="6"/>
      <c r="I721" s="6"/>
    </row>
    <row r="722" spans="3:9" s="3" customFormat="1">
      <c r="C722" s="7"/>
      <c r="D722" s="6"/>
      <c r="E722" s="6"/>
      <c r="F722" s="6"/>
      <c r="G722" s="6"/>
      <c r="H722" s="6"/>
      <c r="I722" s="6"/>
    </row>
    <row r="723" spans="3:9" s="3" customFormat="1">
      <c r="C723" s="7"/>
      <c r="D723" s="6"/>
      <c r="E723" s="6"/>
      <c r="F723" s="6"/>
      <c r="G723" s="6"/>
      <c r="H723" s="6"/>
      <c r="I723" s="6"/>
    </row>
    <row r="724" spans="3:9" s="3" customFormat="1">
      <c r="C724" s="7"/>
      <c r="D724" s="6"/>
      <c r="E724" s="6"/>
      <c r="F724" s="6"/>
      <c r="G724" s="6"/>
      <c r="H724" s="6"/>
      <c r="I724" s="6"/>
    </row>
    <row r="725" spans="3:9" s="3" customFormat="1">
      <c r="C725" s="7"/>
      <c r="D725" s="6"/>
      <c r="E725" s="6"/>
      <c r="F725" s="6"/>
      <c r="G725" s="6"/>
      <c r="H725" s="6"/>
      <c r="I725" s="6"/>
    </row>
    <row r="726" spans="3:9" s="3" customFormat="1">
      <c r="C726" s="7"/>
      <c r="D726" s="6"/>
      <c r="E726" s="6"/>
      <c r="F726" s="6"/>
      <c r="G726" s="6"/>
      <c r="H726" s="6"/>
      <c r="I726" s="6"/>
    </row>
    <row r="727" spans="3:9" s="3" customFormat="1">
      <c r="C727" s="7"/>
      <c r="D727" s="6"/>
      <c r="E727" s="6"/>
      <c r="F727" s="6"/>
      <c r="G727" s="6"/>
      <c r="H727" s="6"/>
      <c r="I727" s="6"/>
    </row>
    <row r="728" spans="3:9" s="3" customFormat="1">
      <c r="C728" s="7"/>
      <c r="D728" s="6"/>
      <c r="E728" s="6"/>
      <c r="F728" s="6"/>
      <c r="G728" s="6"/>
      <c r="H728" s="6"/>
      <c r="I728" s="6"/>
    </row>
    <row r="729" spans="3:9" s="3" customFormat="1">
      <c r="C729" s="7"/>
      <c r="D729" s="6"/>
      <c r="E729" s="6"/>
      <c r="F729" s="6"/>
      <c r="G729" s="6"/>
      <c r="H729" s="6"/>
      <c r="I729" s="6"/>
    </row>
    <row r="730" spans="3:9" s="3" customFormat="1">
      <c r="C730" s="7"/>
      <c r="D730" s="6"/>
      <c r="E730" s="6"/>
      <c r="F730" s="6"/>
      <c r="G730" s="6"/>
      <c r="H730" s="6"/>
      <c r="I730" s="6"/>
    </row>
    <row r="731" spans="3:9" s="3" customFormat="1">
      <c r="C731" s="7"/>
      <c r="D731" s="6"/>
      <c r="E731" s="6"/>
      <c r="F731" s="6"/>
      <c r="G731" s="6"/>
      <c r="H731" s="6"/>
      <c r="I731" s="6"/>
    </row>
    <row r="732" spans="3:9" s="3" customFormat="1">
      <c r="C732" s="7"/>
      <c r="D732" s="6"/>
      <c r="E732" s="6"/>
      <c r="F732" s="6"/>
      <c r="G732" s="6"/>
      <c r="H732" s="6"/>
      <c r="I732" s="6"/>
    </row>
    <row r="733" spans="3:9" s="3" customFormat="1">
      <c r="C733" s="7"/>
      <c r="D733" s="6"/>
      <c r="E733" s="6"/>
      <c r="F733" s="6"/>
      <c r="G733" s="6"/>
      <c r="H733" s="6"/>
      <c r="I733" s="6"/>
    </row>
    <row r="734" spans="3:9" s="3" customFormat="1">
      <c r="C734" s="7"/>
      <c r="D734" s="6"/>
      <c r="E734" s="6"/>
      <c r="F734" s="6"/>
      <c r="G734" s="6"/>
      <c r="H734" s="6"/>
      <c r="I734" s="6"/>
    </row>
    <row r="735" spans="3:9" s="3" customFormat="1">
      <c r="C735" s="7"/>
      <c r="D735" s="6"/>
      <c r="E735" s="6"/>
      <c r="F735" s="6"/>
      <c r="G735" s="6"/>
      <c r="H735" s="6"/>
      <c r="I735" s="6"/>
    </row>
    <row r="736" spans="3:9" s="3" customFormat="1">
      <c r="C736" s="7"/>
      <c r="D736" s="6"/>
      <c r="E736" s="6"/>
      <c r="F736" s="6"/>
      <c r="G736" s="6"/>
      <c r="H736" s="6"/>
      <c r="I736" s="6"/>
    </row>
    <row r="737" spans="3:9" s="3" customFormat="1">
      <c r="C737" s="7"/>
      <c r="D737" s="6"/>
      <c r="E737" s="6"/>
      <c r="F737" s="6"/>
      <c r="G737" s="6"/>
      <c r="H737" s="6"/>
      <c r="I737" s="6"/>
    </row>
    <row r="738" spans="3:9" s="3" customFormat="1">
      <c r="C738" s="7"/>
      <c r="D738" s="6"/>
      <c r="E738" s="6"/>
      <c r="F738" s="6"/>
      <c r="G738" s="6"/>
      <c r="H738" s="6"/>
      <c r="I738" s="6"/>
    </row>
    <row r="739" spans="3:9" s="3" customFormat="1">
      <c r="C739" s="7"/>
      <c r="D739" s="6"/>
      <c r="E739" s="6"/>
      <c r="F739" s="6"/>
      <c r="G739" s="6"/>
      <c r="H739" s="6"/>
      <c r="I739" s="6"/>
    </row>
    <row r="740" spans="3:9" s="3" customFormat="1">
      <c r="C740" s="7"/>
      <c r="D740" s="6"/>
      <c r="E740" s="6"/>
      <c r="F740" s="6"/>
      <c r="G740" s="6"/>
      <c r="H740" s="6"/>
      <c r="I740" s="6"/>
    </row>
    <row r="741" spans="3:9" s="3" customFormat="1">
      <c r="C741" s="7"/>
      <c r="D741" s="6"/>
      <c r="E741" s="6"/>
      <c r="F741" s="6"/>
      <c r="G741" s="6"/>
      <c r="H741" s="6"/>
      <c r="I741" s="6"/>
    </row>
    <row r="742" spans="3:9" s="3" customFormat="1">
      <c r="C742" s="7"/>
      <c r="D742" s="6"/>
      <c r="E742" s="6"/>
      <c r="F742" s="6"/>
      <c r="G742" s="6"/>
      <c r="H742" s="6"/>
      <c r="I742" s="6"/>
    </row>
    <row r="743" spans="3:9" s="3" customFormat="1">
      <c r="C743" s="7"/>
      <c r="D743" s="6"/>
      <c r="E743" s="6"/>
      <c r="F743" s="6"/>
      <c r="G743" s="6"/>
      <c r="H743" s="6"/>
      <c r="I743" s="6"/>
    </row>
    <row r="744" spans="3:9" s="3" customFormat="1">
      <c r="C744" s="7"/>
      <c r="D744" s="6"/>
      <c r="E744" s="6"/>
      <c r="F744" s="6"/>
      <c r="G744" s="6"/>
      <c r="H744" s="6"/>
      <c r="I744" s="6"/>
    </row>
    <row r="745" spans="3:9" s="3" customFormat="1">
      <c r="C745" s="7"/>
      <c r="D745" s="6"/>
      <c r="E745" s="6"/>
      <c r="F745" s="6"/>
      <c r="G745" s="6"/>
      <c r="H745" s="6"/>
      <c r="I745" s="6"/>
    </row>
    <row r="746" spans="3:9" s="3" customFormat="1">
      <c r="C746" s="7"/>
      <c r="D746" s="6"/>
      <c r="E746" s="6"/>
      <c r="F746" s="6"/>
      <c r="G746" s="6"/>
      <c r="H746" s="6"/>
      <c r="I746" s="6"/>
    </row>
    <row r="747" spans="3:9" s="3" customFormat="1">
      <c r="C747" s="7"/>
      <c r="D747" s="6"/>
      <c r="E747" s="6"/>
      <c r="F747" s="6"/>
      <c r="G747" s="6"/>
      <c r="H747" s="6"/>
      <c r="I747" s="6"/>
    </row>
    <row r="748" spans="3:9" s="3" customFormat="1">
      <c r="C748" s="7"/>
      <c r="D748" s="6"/>
      <c r="E748" s="6"/>
      <c r="F748" s="6"/>
      <c r="G748" s="6"/>
      <c r="H748" s="6"/>
      <c r="I748" s="6"/>
    </row>
    <row r="749" spans="3:9" s="3" customFormat="1">
      <c r="C749" s="7"/>
      <c r="D749" s="6"/>
      <c r="E749" s="6"/>
      <c r="F749" s="6"/>
      <c r="G749" s="6"/>
      <c r="H749" s="6"/>
      <c r="I749" s="6"/>
    </row>
    <row r="750" spans="3:9" s="3" customFormat="1">
      <c r="C750" s="7"/>
      <c r="D750" s="6"/>
      <c r="E750" s="6"/>
      <c r="F750" s="6"/>
      <c r="G750" s="6"/>
      <c r="H750" s="6"/>
      <c r="I750" s="6"/>
    </row>
    <row r="751" spans="3:9" s="3" customFormat="1">
      <c r="C751" s="7"/>
      <c r="D751" s="6"/>
      <c r="E751" s="6"/>
      <c r="F751" s="6"/>
      <c r="G751" s="6"/>
      <c r="H751" s="6"/>
      <c r="I751" s="6"/>
    </row>
    <row r="752" spans="3:9" s="3" customFormat="1">
      <c r="C752" s="7"/>
      <c r="D752" s="6"/>
      <c r="E752" s="6"/>
      <c r="F752" s="6"/>
      <c r="G752" s="6"/>
      <c r="H752" s="6"/>
      <c r="I752" s="6"/>
    </row>
    <row r="753" spans="3:9" s="3" customFormat="1">
      <c r="C753" s="7"/>
      <c r="D753" s="6"/>
      <c r="E753" s="6"/>
      <c r="F753" s="6"/>
      <c r="G753" s="6"/>
      <c r="H753" s="6"/>
      <c r="I753" s="6"/>
    </row>
    <row r="754" spans="3:9" s="3" customFormat="1">
      <c r="C754" s="7"/>
      <c r="D754" s="6"/>
      <c r="E754" s="6"/>
      <c r="F754" s="6"/>
      <c r="G754" s="6"/>
      <c r="H754" s="6"/>
      <c r="I754" s="6"/>
    </row>
    <row r="755" spans="3:9" s="3" customFormat="1">
      <c r="C755" s="7"/>
      <c r="D755" s="6"/>
      <c r="E755" s="6"/>
      <c r="F755" s="6"/>
      <c r="G755" s="6"/>
      <c r="H755" s="6"/>
      <c r="I755" s="6"/>
    </row>
    <row r="756" spans="3:9" s="3" customFormat="1">
      <c r="C756" s="7"/>
      <c r="D756" s="6"/>
      <c r="E756" s="6"/>
      <c r="F756" s="6"/>
      <c r="G756" s="6"/>
      <c r="H756" s="6"/>
      <c r="I756" s="6"/>
    </row>
    <row r="757" spans="3:9" s="3" customFormat="1">
      <c r="C757" s="7"/>
      <c r="D757" s="6"/>
      <c r="E757" s="6"/>
      <c r="F757" s="6"/>
      <c r="G757" s="6"/>
      <c r="H757" s="6"/>
      <c r="I757" s="6"/>
    </row>
    <row r="758" spans="3:9" s="3" customFormat="1">
      <c r="C758" s="7"/>
      <c r="D758" s="6"/>
      <c r="E758" s="6"/>
      <c r="F758" s="6"/>
      <c r="G758" s="6"/>
      <c r="H758" s="6"/>
      <c r="I758" s="6"/>
    </row>
    <row r="759" spans="3:9" s="3" customFormat="1">
      <c r="C759" s="7"/>
      <c r="D759" s="6"/>
      <c r="E759" s="6"/>
      <c r="F759" s="6"/>
      <c r="G759" s="6"/>
      <c r="H759" s="6"/>
      <c r="I759" s="6"/>
    </row>
    <row r="760" spans="3:9" s="3" customFormat="1">
      <c r="C760" s="7"/>
      <c r="D760" s="6"/>
      <c r="E760" s="6"/>
      <c r="F760" s="6"/>
      <c r="G760" s="6"/>
      <c r="H760" s="6"/>
      <c r="I760" s="6"/>
    </row>
    <row r="761" spans="3:9" s="3" customFormat="1">
      <c r="C761" s="7"/>
      <c r="D761" s="6"/>
      <c r="E761" s="6"/>
      <c r="F761" s="6"/>
      <c r="G761" s="6"/>
      <c r="H761" s="6"/>
      <c r="I761" s="6"/>
    </row>
    <row r="762" spans="3:9" s="3" customFormat="1">
      <c r="C762" s="7"/>
      <c r="D762" s="6"/>
      <c r="E762" s="6"/>
      <c r="F762" s="6"/>
      <c r="G762" s="6"/>
      <c r="H762" s="6"/>
      <c r="I762" s="6"/>
    </row>
    <row r="763" spans="3:9" s="3" customFormat="1">
      <c r="C763" s="7"/>
      <c r="D763" s="6"/>
      <c r="E763" s="6"/>
      <c r="F763" s="6"/>
      <c r="G763" s="6"/>
      <c r="H763" s="6"/>
      <c r="I763" s="6"/>
    </row>
    <row r="764" spans="3:9" s="3" customFormat="1">
      <c r="C764" s="7"/>
      <c r="D764" s="6"/>
      <c r="E764" s="6"/>
      <c r="F764" s="6"/>
      <c r="G764" s="6"/>
      <c r="H764" s="6"/>
      <c r="I764" s="6"/>
    </row>
    <row r="765" spans="3:9" s="3" customFormat="1">
      <c r="C765" s="7"/>
      <c r="D765" s="6"/>
      <c r="E765" s="6"/>
      <c r="F765" s="6"/>
      <c r="G765" s="6"/>
      <c r="H765" s="6"/>
      <c r="I765" s="6"/>
    </row>
    <row r="766" spans="3:9" s="3" customFormat="1">
      <c r="C766" s="7"/>
      <c r="D766" s="6"/>
      <c r="E766" s="6"/>
      <c r="F766" s="6"/>
      <c r="G766" s="6"/>
      <c r="H766" s="6"/>
      <c r="I766" s="6"/>
    </row>
    <row r="767" spans="3:9" s="3" customFormat="1">
      <c r="C767" s="7"/>
      <c r="D767" s="6"/>
      <c r="E767" s="6"/>
      <c r="F767" s="6"/>
      <c r="G767" s="6"/>
      <c r="H767" s="6"/>
      <c r="I767" s="6"/>
    </row>
    <row r="768" spans="3:9" s="3" customFormat="1">
      <c r="C768" s="7"/>
      <c r="D768" s="6"/>
      <c r="E768" s="6"/>
      <c r="F768" s="6"/>
      <c r="G768" s="6"/>
      <c r="H768" s="6"/>
      <c r="I768" s="6"/>
    </row>
    <row r="769" spans="3:9" s="3" customFormat="1">
      <c r="C769" s="7"/>
      <c r="D769" s="6"/>
      <c r="E769" s="6"/>
      <c r="F769" s="6"/>
      <c r="G769" s="6"/>
      <c r="H769" s="6"/>
      <c r="I769" s="6"/>
    </row>
    <row r="770" spans="3:9" s="3" customFormat="1">
      <c r="C770" s="7"/>
      <c r="D770" s="6"/>
      <c r="E770" s="6"/>
      <c r="F770" s="6"/>
      <c r="G770" s="6"/>
      <c r="H770" s="6"/>
      <c r="I770" s="6"/>
    </row>
    <row r="771" spans="3:9" s="3" customFormat="1">
      <c r="C771" s="7"/>
      <c r="D771" s="6"/>
      <c r="E771" s="6"/>
      <c r="F771" s="6"/>
      <c r="G771" s="6"/>
      <c r="H771" s="6"/>
      <c r="I771" s="6"/>
    </row>
    <row r="772" spans="3:9" s="3" customFormat="1">
      <c r="C772" s="7"/>
      <c r="D772" s="6"/>
      <c r="E772" s="6"/>
      <c r="F772" s="6"/>
      <c r="G772" s="6"/>
      <c r="H772" s="6"/>
      <c r="I772" s="6"/>
    </row>
    <row r="773" spans="3:9" s="3" customFormat="1">
      <c r="C773" s="7"/>
      <c r="D773" s="6"/>
      <c r="E773" s="6"/>
      <c r="F773" s="6"/>
      <c r="G773" s="6"/>
      <c r="H773" s="6"/>
      <c r="I773" s="6"/>
    </row>
    <row r="774" spans="3:9" s="3" customFormat="1">
      <c r="C774" s="7"/>
      <c r="D774" s="6"/>
      <c r="E774" s="6"/>
      <c r="F774" s="6"/>
      <c r="G774" s="6"/>
      <c r="H774" s="6"/>
      <c r="I774" s="6"/>
    </row>
    <row r="775" spans="3:9" s="3" customFormat="1">
      <c r="C775" s="7"/>
      <c r="D775" s="6"/>
      <c r="E775" s="6"/>
      <c r="F775" s="6"/>
      <c r="G775" s="6"/>
      <c r="H775" s="6"/>
      <c r="I775" s="6"/>
    </row>
    <row r="776" spans="3:9" s="3" customFormat="1">
      <c r="C776" s="7"/>
      <c r="D776" s="6"/>
      <c r="E776" s="6"/>
      <c r="F776" s="6"/>
      <c r="G776" s="6"/>
      <c r="H776" s="6"/>
      <c r="I776" s="6"/>
    </row>
    <row r="777" spans="3:9" s="3" customFormat="1">
      <c r="C777" s="7"/>
      <c r="D777" s="6"/>
      <c r="E777" s="6"/>
      <c r="F777" s="6"/>
      <c r="G777" s="6"/>
      <c r="H777" s="6"/>
      <c r="I777" s="6"/>
    </row>
    <row r="778" spans="3:9" s="3" customFormat="1">
      <c r="C778" s="7"/>
      <c r="D778" s="6"/>
      <c r="E778" s="6"/>
      <c r="F778" s="6"/>
      <c r="G778" s="6"/>
      <c r="H778" s="6"/>
      <c r="I778" s="6"/>
    </row>
    <row r="779" spans="3:9" s="3" customFormat="1">
      <c r="C779" s="7"/>
      <c r="D779" s="6"/>
      <c r="E779" s="6"/>
      <c r="F779" s="6"/>
      <c r="G779" s="6"/>
      <c r="H779" s="6"/>
      <c r="I779" s="6"/>
    </row>
    <row r="780" spans="3:9" s="3" customFormat="1">
      <c r="C780" s="7"/>
      <c r="D780" s="6"/>
      <c r="E780" s="6"/>
      <c r="F780" s="6"/>
      <c r="G780" s="6"/>
      <c r="H780" s="6"/>
      <c r="I780" s="6"/>
    </row>
    <row r="781" spans="3:9" s="3" customFormat="1">
      <c r="C781" s="7"/>
      <c r="D781" s="6"/>
      <c r="E781" s="6"/>
      <c r="F781" s="6"/>
      <c r="G781" s="6"/>
      <c r="H781" s="6"/>
      <c r="I781" s="6"/>
    </row>
    <row r="782" spans="3:9" s="3" customFormat="1">
      <c r="C782" s="7"/>
      <c r="D782" s="6"/>
      <c r="E782" s="6"/>
      <c r="F782" s="6"/>
      <c r="G782" s="6"/>
      <c r="H782" s="6"/>
      <c r="I782" s="6"/>
    </row>
    <row r="783" spans="3:9" s="3" customFormat="1">
      <c r="C783" s="7"/>
      <c r="D783" s="6"/>
      <c r="E783" s="6"/>
      <c r="F783" s="6"/>
      <c r="G783" s="6"/>
      <c r="H783" s="6"/>
      <c r="I783" s="6"/>
    </row>
    <row r="784" spans="3:9" s="3" customFormat="1">
      <c r="C784" s="7"/>
      <c r="D784" s="6"/>
      <c r="E784" s="6"/>
      <c r="F784" s="6"/>
      <c r="G784" s="6"/>
      <c r="H784" s="6"/>
      <c r="I784" s="6"/>
    </row>
    <row r="785" spans="3:9" s="3" customFormat="1">
      <c r="C785" s="7"/>
      <c r="D785" s="6"/>
      <c r="E785" s="6"/>
      <c r="F785" s="6"/>
      <c r="G785" s="6"/>
      <c r="H785" s="6"/>
      <c r="I785" s="6"/>
    </row>
    <row r="786" spans="3:9" s="3" customFormat="1">
      <c r="C786" s="7"/>
      <c r="D786" s="6"/>
      <c r="E786" s="6"/>
      <c r="F786" s="6"/>
      <c r="G786" s="6"/>
      <c r="H786" s="6"/>
      <c r="I786" s="6"/>
    </row>
    <row r="787" spans="3:9" s="3" customFormat="1">
      <c r="C787" s="7"/>
      <c r="D787" s="6"/>
      <c r="E787" s="6"/>
      <c r="F787" s="6"/>
      <c r="G787" s="6"/>
      <c r="H787" s="6"/>
      <c r="I787" s="6"/>
    </row>
    <row r="788" spans="3:9" s="3" customFormat="1">
      <c r="C788" s="7"/>
      <c r="D788" s="6"/>
      <c r="E788" s="6"/>
      <c r="F788" s="6"/>
      <c r="G788" s="6"/>
      <c r="H788" s="6"/>
      <c r="I788" s="6"/>
    </row>
    <row r="789" spans="3:9" s="3" customFormat="1">
      <c r="C789" s="7"/>
      <c r="D789" s="6"/>
      <c r="E789" s="6"/>
      <c r="F789" s="6"/>
      <c r="G789" s="6"/>
      <c r="H789" s="6"/>
      <c r="I789" s="6"/>
    </row>
    <row r="790" spans="3:9" s="3" customFormat="1">
      <c r="C790" s="7"/>
      <c r="D790" s="6"/>
      <c r="E790" s="6"/>
      <c r="F790" s="6"/>
      <c r="G790" s="6"/>
      <c r="H790" s="6"/>
      <c r="I790" s="6"/>
    </row>
    <row r="791" spans="3:9" s="3" customFormat="1">
      <c r="C791" s="7"/>
      <c r="D791" s="6"/>
      <c r="E791" s="6"/>
      <c r="F791" s="6"/>
      <c r="G791" s="6"/>
      <c r="H791" s="6"/>
      <c r="I791" s="6"/>
    </row>
    <row r="792" spans="3:9" s="3" customFormat="1">
      <c r="C792" s="7"/>
      <c r="D792" s="6"/>
      <c r="E792" s="6"/>
      <c r="F792" s="6"/>
      <c r="G792" s="6"/>
      <c r="H792" s="6"/>
      <c r="I792" s="6"/>
    </row>
    <row r="793" spans="3:9" s="3" customFormat="1">
      <c r="C793" s="7"/>
      <c r="D793" s="6"/>
      <c r="E793" s="6"/>
      <c r="F793" s="6"/>
      <c r="G793" s="6"/>
      <c r="H793" s="6"/>
      <c r="I793" s="6"/>
    </row>
    <row r="794" spans="3:9" s="3" customFormat="1">
      <c r="C794" s="7"/>
      <c r="D794" s="6"/>
      <c r="E794" s="6"/>
      <c r="F794" s="6"/>
      <c r="G794" s="6"/>
      <c r="H794" s="6"/>
      <c r="I794" s="6"/>
    </row>
    <row r="795" spans="3:9" s="3" customFormat="1">
      <c r="C795" s="7"/>
      <c r="D795" s="6"/>
      <c r="E795" s="6"/>
      <c r="F795" s="6"/>
      <c r="G795" s="6"/>
      <c r="H795" s="6"/>
      <c r="I795" s="6"/>
    </row>
    <row r="796" spans="3:9" s="3" customFormat="1">
      <c r="C796" s="7"/>
      <c r="D796" s="6"/>
      <c r="E796" s="6"/>
      <c r="F796" s="6"/>
      <c r="G796" s="6"/>
      <c r="H796" s="6"/>
      <c r="I796" s="6"/>
    </row>
    <row r="797" spans="3:9" s="3" customFormat="1">
      <c r="C797" s="7"/>
      <c r="D797" s="6"/>
      <c r="E797" s="6"/>
      <c r="F797" s="6"/>
      <c r="G797" s="6"/>
      <c r="H797" s="6"/>
      <c r="I797" s="6"/>
    </row>
    <row r="798" spans="3:9" s="3" customFormat="1">
      <c r="C798" s="7"/>
      <c r="D798" s="6"/>
      <c r="E798" s="6"/>
      <c r="F798" s="6"/>
      <c r="G798" s="6"/>
      <c r="H798" s="6"/>
      <c r="I798" s="6"/>
    </row>
    <row r="799" spans="3:9" s="3" customFormat="1">
      <c r="C799" s="7"/>
      <c r="D799" s="6"/>
      <c r="E799" s="6"/>
      <c r="F799" s="6"/>
      <c r="G799" s="6"/>
      <c r="H799" s="6"/>
      <c r="I799" s="6"/>
    </row>
    <row r="800" spans="3:9" s="3" customFormat="1">
      <c r="C800" s="7"/>
      <c r="D800" s="6"/>
      <c r="E800" s="6"/>
      <c r="F800" s="6"/>
      <c r="G800" s="6"/>
      <c r="H800" s="6"/>
      <c r="I800" s="6"/>
    </row>
    <row r="801" spans="3:9" s="3" customFormat="1">
      <c r="C801" s="7"/>
      <c r="D801" s="6"/>
      <c r="E801" s="6"/>
      <c r="F801" s="6"/>
      <c r="G801" s="6"/>
      <c r="H801" s="6"/>
      <c r="I801" s="6"/>
    </row>
    <row r="802" spans="3:9" s="3" customFormat="1">
      <c r="C802" s="7"/>
      <c r="D802" s="6"/>
      <c r="E802" s="6"/>
      <c r="F802" s="6"/>
      <c r="G802" s="6"/>
      <c r="H802" s="6"/>
      <c r="I802" s="6"/>
    </row>
    <row r="803" spans="3:9" s="3" customFormat="1">
      <c r="C803" s="7"/>
      <c r="D803" s="6"/>
      <c r="E803" s="6"/>
      <c r="F803" s="6"/>
      <c r="G803" s="6"/>
      <c r="H803" s="6"/>
      <c r="I803" s="6"/>
    </row>
    <row r="804" spans="3:9" s="3" customFormat="1">
      <c r="C804" s="7"/>
      <c r="D804" s="6"/>
      <c r="E804" s="6"/>
      <c r="F804" s="6"/>
      <c r="G804" s="6"/>
      <c r="H804" s="6"/>
      <c r="I804" s="6"/>
    </row>
    <row r="805" spans="3:9" s="3" customFormat="1">
      <c r="C805" s="7"/>
      <c r="D805" s="6"/>
      <c r="E805" s="6"/>
      <c r="F805" s="6"/>
      <c r="G805" s="6"/>
      <c r="H805" s="6"/>
      <c r="I805" s="6"/>
    </row>
    <row r="806" spans="3:9" s="3" customFormat="1">
      <c r="C806" s="7"/>
      <c r="D806" s="6"/>
      <c r="E806" s="6"/>
      <c r="F806" s="6"/>
      <c r="G806" s="6"/>
      <c r="H806" s="6"/>
      <c r="I806" s="6"/>
    </row>
    <row r="807" spans="3:9" s="3" customFormat="1">
      <c r="C807" s="7"/>
      <c r="D807" s="6"/>
      <c r="E807" s="6"/>
      <c r="F807" s="6"/>
      <c r="G807" s="6"/>
      <c r="H807" s="6"/>
      <c r="I807" s="6"/>
    </row>
    <row r="808" spans="3:9" s="3" customFormat="1">
      <c r="C808" s="7"/>
      <c r="D808" s="6"/>
      <c r="E808" s="6"/>
      <c r="F808" s="6"/>
      <c r="G808" s="6"/>
      <c r="H808" s="6"/>
      <c r="I808" s="6"/>
    </row>
    <row r="809" spans="3:9" s="3" customFormat="1">
      <c r="C809" s="7"/>
      <c r="D809" s="6"/>
      <c r="E809" s="6"/>
      <c r="F809" s="6"/>
      <c r="G809" s="6"/>
      <c r="H809" s="6"/>
      <c r="I809" s="6"/>
    </row>
    <row r="810" spans="3:9" s="3" customFormat="1">
      <c r="C810" s="7"/>
      <c r="D810" s="6"/>
      <c r="E810" s="6"/>
      <c r="F810" s="6"/>
      <c r="G810" s="6"/>
      <c r="H810" s="6"/>
      <c r="I810" s="6"/>
    </row>
    <row r="811" spans="3:9" s="3" customFormat="1">
      <c r="C811" s="7"/>
      <c r="D811" s="6"/>
      <c r="E811" s="6"/>
      <c r="F811" s="6"/>
      <c r="G811" s="6"/>
      <c r="H811" s="6"/>
      <c r="I811" s="6"/>
    </row>
    <row r="812" spans="3:9" s="3" customFormat="1">
      <c r="C812" s="7"/>
      <c r="D812" s="6"/>
      <c r="E812" s="6"/>
      <c r="F812" s="6"/>
      <c r="G812" s="6"/>
      <c r="H812" s="6"/>
      <c r="I812" s="6"/>
    </row>
    <row r="813" spans="3:9" s="3" customFormat="1">
      <c r="C813" s="7"/>
      <c r="D813" s="6"/>
      <c r="E813" s="6"/>
      <c r="F813" s="6"/>
      <c r="G813" s="6"/>
      <c r="H813" s="6"/>
      <c r="I813" s="6"/>
    </row>
    <row r="814" spans="3:9" s="3" customFormat="1">
      <c r="C814" s="7"/>
      <c r="D814" s="6"/>
      <c r="E814" s="6"/>
      <c r="F814" s="6"/>
      <c r="G814" s="6"/>
      <c r="H814" s="6"/>
      <c r="I814" s="6"/>
    </row>
    <row r="815" spans="3:9" s="3" customFormat="1">
      <c r="C815" s="7"/>
      <c r="D815" s="6"/>
      <c r="E815" s="6"/>
      <c r="F815" s="6"/>
      <c r="G815" s="6"/>
      <c r="H815" s="6"/>
      <c r="I815" s="6"/>
    </row>
    <row r="816" spans="3:9" s="3" customFormat="1">
      <c r="C816" s="7"/>
      <c r="D816" s="6"/>
      <c r="E816" s="6"/>
      <c r="F816" s="6"/>
      <c r="G816" s="6"/>
      <c r="H816" s="6"/>
      <c r="I816" s="6"/>
    </row>
    <row r="817" spans="3:9" s="3" customFormat="1">
      <c r="C817" s="7"/>
      <c r="D817" s="6"/>
      <c r="E817" s="6"/>
      <c r="F817" s="6"/>
      <c r="G817" s="6"/>
      <c r="H817" s="6"/>
      <c r="I817" s="6"/>
    </row>
    <row r="818" spans="3:9" s="3" customFormat="1">
      <c r="C818" s="7"/>
      <c r="D818" s="6"/>
      <c r="E818" s="6"/>
      <c r="F818" s="6"/>
      <c r="G818" s="6"/>
      <c r="H818" s="6"/>
      <c r="I818" s="6"/>
    </row>
    <row r="819" spans="3:9" s="3" customFormat="1">
      <c r="C819" s="7"/>
      <c r="D819" s="6"/>
      <c r="E819" s="6"/>
      <c r="F819" s="6"/>
      <c r="G819" s="6"/>
      <c r="H819" s="6"/>
      <c r="I819" s="6"/>
    </row>
    <row r="820" spans="3:9" s="3" customFormat="1">
      <c r="C820" s="7"/>
      <c r="D820" s="6"/>
      <c r="E820" s="6"/>
      <c r="F820" s="6"/>
      <c r="G820" s="6"/>
      <c r="H820" s="6"/>
      <c r="I820" s="6"/>
    </row>
    <row r="821" spans="3:9" s="3" customFormat="1">
      <c r="C821" s="7"/>
      <c r="D821" s="6"/>
      <c r="E821" s="6"/>
      <c r="F821" s="6"/>
      <c r="G821" s="6"/>
      <c r="H821" s="6"/>
      <c r="I821" s="6"/>
    </row>
    <row r="822" spans="3:9" s="3" customFormat="1">
      <c r="C822" s="7"/>
      <c r="D822" s="6"/>
      <c r="E822" s="6"/>
      <c r="F822" s="6"/>
      <c r="G822" s="6"/>
      <c r="H822" s="6"/>
      <c r="I822" s="6"/>
    </row>
    <row r="823" spans="3:9" s="3" customFormat="1">
      <c r="C823" s="7"/>
      <c r="D823" s="6"/>
      <c r="E823" s="6"/>
      <c r="F823" s="6"/>
      <c r="G823" s="6"/>
      <c r="H823" s="6"/>
      <c r="I823" s="6"/>
    </row>
    <row r="824" spans="3:9" s="3" customFormat="1">
      <c r="C824" s="7"/>
      <c r="D824" s="6"/>
      <c r="E824" s="6"/>
      <c r="F824" s="6"/>
      <c r="G824" s="6"/>
      <c r="H824" s="6"/>
      <c r="I824" s="6"/>
    </row>
    <row r="825" spans="3:9" s="3" customFormat="1">
      <c r="C825" s="7"/>
      <c r="D825" s="6"/>
      <c r="E825" s="6"/>
      <c r="F825" s="6"/>
      <c r="G825" s="6"/>
      <c r="H825" s="6"/>
      <c r="I825" s="6"/>
    </row>
    <row r="826" spans="3:9" s="3" customFormat="1">
      <c r="C826" s="7"/>
      <c r="D826" s="6"/>
      <c r="E826" s="6"/>
      <c r="F826" s="6"/>
      <c r="G826" s="6"/>
      <c r="H826" s="6"/>
      <c r="I826" s="6"/>
    </row>
    <row r="827" spans="3:9" s="3" customFormat="1">
      <c r="C827" s="7"/>
      <c r="D827" s="6"/>
      <c r="E827" s="6"/>
      <c r="F827" s="6"/>
      <c r="G827" s="6"/>
      <c r="H827" s="6"/>
      <c r="I827" s="6"/>
    </row>
    <row r="828" spans="3:9" s="3" customFormat="1">
      <c r="C828" s="7"/>
      <c r="D828" s="6"/>
      <c r="E828" s="6"/>
      <c r="F828" s="6"/>
      <c r="G828" s="6"/>
      <c r="H828" s="6"/>
      <c r="I828" s="6"/>
    </row>
    <row r="829" spans="3:9" s="3" customFormat="1">
      <c r="C829" s="7"/>
      <c r="D829" s="6"/>
      <c r="E829" s="6"/>
      <c r="F829" s="6"/>
      <c r="G829" s="6"/>
      <c r="H829" s="6"/>
      <c r="I829" s="6"/>
    </row>
    <row r="830" spans="3:9" s="3" customFormat="1">
      <c r="C830" s="7"/>
      <c r="D830" s="6"/>
      <c r="E830" s="6"/>
      <c r="F830" s="6"/>
      <c r="G830" s="6"/>
      <c r="H830" s="6"/>
      <c r="I830" s="6"/>
    </row>
    <row r="831" spans="3:9" s="3" customFormat="1">
      <c r="C831" s="7"/>
      <c r="D831" s="6"/>
      <c r="E831" s="6"/>
      <c r="F831" s="6"/>
      <c r="G831" s="6"/>
      <c r="H831" s="6"/>
      <c r="I831" s="6"/>
    </row>
    <row r="832" spans="3:9" s="3" customFormat="1">
      <c r="C832" s="7"/>
      <c r="D832" s="6"/>
      <c r="E832" s="6"/>
      <c r="F832" s="6"/>
      <c r="G832" s="6"/>
      <c r="H832" s="6"/>
      <c r="I832" s="6"/>
    </row>
    <row r="833" spans="3:9" s="3" customFormat="1">
      <c r="C833" s="7"/>
      <c r="D833" s="6"/>
      <c r="E833" s="6"/>
      <c r="F833" s="6"/>
      <c r="G833" s="6"/>
      <c r="H833" s="6"/>
      <c r="I833" s="6"/>
    </row>
    <row r="834" spans="3:9" s="3" customFormat="1">
      <c r="C834" s="7"/>
      <c r="D834" s="6"/>
      <c r="E834" s="6"/>
      <c r="F834" s="6"/>
      <c r="G834" s="6"/>
      <c r="H834" s="6"/>
      <c r="I834" s="6"/>
    </row>
    <row r="835" spans="3:9" s="3" customFormat="1">
      <c r="C835" s="7"/>
      <c r="D835" s="6"/>
      <c r="E835" s="6"/>
      <c r="F835" s="6"/>
      <c r="G835" s="6"/>
      <c r="H835" s="6"/>
      <c r="I835" s="6"/>
    </row>
    <row r="836" spans="3:9" s="3" customFormat="1">
      <c r="C836" s="7"/>
      <c r="D836" s="6"/>
      <c r="E836" s="6"/>
      <c r="F836" s="6"/>
      <c r="G836" s="6"/>
      <c r="H836" s="6"/>
      <c r="I836" s="6"/>
    </row>
    <row r="837" spans="3:9" s="3" customFormat="1">
      <c r="C837" s="7"/>
      <c r="D837" s="6"/>
      <c r="E837" s="6"/>
      <c r="F837" s="6"/>
      <c r="G837" s="6"/>
      <c r="H837" s="6"/>
      <c r="I837" s="6"/>
    </row>
    <row r="838" spans="3:9" s="3" customFormat="1">
      <c r="C838" s="7"/>
      <c r="D838" s="6"/>
      <c r="E838" s="6"/>
      <c r="F838" s="6"/>
      <c r="G838" s="6"/>
      <c r="H838" s="6"/>
      <c r="I838" s="6"/>
    </row>
    <row r="839" spans="3:9" s="3" customFormat="1">
      <c r="C839" s="7"/>
      <c r="D839" s="6"/>
      <c r="E839" s="6"/>
      <c r="F839" s="6"/>
      <c r="G839" s="6"/>
      <c r="H839" s="6"/>
      <c r="I839" s="6"/>
    </row>
    <row r="840" spans="3:9" s="3" customFormat="1">
      <c r="C840" s="7"/>
      <c r="D840" s="6"/>
      <c r="E840" s="6"/>
      <c r="F840" s="6"/>
      <c r="G840" s="6"/>
      <c r="H840" s="6"/>
      <c r="I840" s="6"/>
    </row>
    <row r="841" spans="3:9" s="3" customFormat="1">
      <c r="C841" s="7"/>
      <c r="D841" s="6"/>
      <c r="E841" s="6"/>
      <c r="F841" s="6"/>
      <c r="G841" s="6"/>
      <c r="H841" s="6"/>
      <c r="I841" s="6"/>
    </row>
    <row r="842" spans="3:9" s="3" customFormat="1">
      <c r="C842" s="7"/>
      <c r="D842" s="6"/>
      <c r="E842" s="6"/>
      <c r="F842" s="6"/>
      <c r="G842" s="6"/>
      <c r="H842" s="6"/>
      <c r="I842" s="6"/>
    </row>
    <row r="843" spans="3:9" s="3" customFormat="1">
      <c r="C843" s="7"/>
      <c r="D843" s="6"/>
      <c r="E843" s="6"/>
      <c r="F843" s="6"/>
      <c r="G843" s="6"/>
      <c r="H843" s="6"/>
      <c r="I843" s="6"/>
    </row>
    <row r="844" spans="3:9" s="3" customFormat="1">
      <c r="C844" s="7"/>
      <c r="D844" s="6"/>
      <c r="E844" s="6"/>
      <c r="F844" s="6"/>
      <c r="G844" s="6"/>
      <c r="H844" s="6"/>
      <c r="I844" s="6"/>
    </row>
    <row r="845" spans="3:9" s="3" customFormat="1">
      <c r="C845" s="7"/>
      <c r="D845" s="6"/>
      <c r="E845" s="6"/>
      <c r="F845" s="6"/>
      <c r="G845" s="6"/>
      <c r="H845" s="6"/>
      <c r="I845" s="6"/>
    </row>
    <row r="846" spans="3:9" s="3" customFormat="1">
      <c r="C846" s="7"/>
      <c r="D846" s="6"/>
      <c r="E846" s="6"/>
      <c r="F846" s="6"/>
      <c r="G846" s="6"/>
      <c r="H846" s="6"/>
      <c r="I846" s="6"/>
    </row>
    <row r="847" spans="3:9" s="3" customFormat="1">
      <c r="C847" s="7"/>
      <c r="D847" s="6"/>
      <c r="E847" s="6"/>
      <c r="F847" s="6"/>
      <c r="G847" s="6"/>
      <c r="H847" s="6"/>
      <c r="I847" s="6"/>
    </row>
    <row r="848" spans="3:9" s="3" customFormat="1">
      <c r="C848" s="7"/>
      <c r="D848" s="6"/>
      <c r="E848" s="6"/>
      <c r="F848" s="6"/>
      <c r="G848" s="6"/>
      <c r="H848" s="6"/>
      <c r="I848" s="6"/>
    </row>
    <row r="849" spans="3:9" s="3" customFormat="1">
      <c r="C849" s="7"/>
      <c r="D849" s="6"/>
      <c r="E849" s="6"/>
      <c r="F849" s="6"/>
      <c r="G849" s="6"/>
      <c r="H849" s="6"/>
      <c r="I849" s="6"/>
    </row>
    <row r="850" spans="3:9" s="3" customFormat="1">
      <c r="C850" s="7"/>
      <c r="D850" s="6"/>
      <c r="E850" s="6"/>
      <c r="F850" s="6"/>
      <c r="G850" s="6"/>
      <c r="H850" s="6"/>
      <c r="I850" s="6"/>
    </row>
    <row r="851" spans="3:9" s="3" customFormat="1">
      <c r="C851" s="7"/>
      <c r="D851" s="6"/>
      <c r="E851" s="6"/>
      <c r="F851" s="6"/>
      <c r="G851" s="6"/>
      <c r="H851" s="6"/>
      <c r="I851" s="6"/>
    </row>
    <row r="852" spans="3:9" s="3" customFormat="1">
      <c r="C852" s="7"/>
      <c r="D852" s="6"/>
      <c r="E852" s="6"/>
      <c r="F852" s="6"/>
      <c r="G852" s="6"/>
      <c r="H852" s="6"/>
      <c r="I852" s="6"/>
    </row>
    <row r="853" spans="3:9" s="3" customFormat="1">
      <c r="C853" s="7"/>
      <c r="D853" s="6"/>
      <c r="E853" s="6"/>
      <c r="F853" s="6"/>
      <c r="G853" s="6"/>
      <c r="H853" s="6"/>
      <c r="I853" s="6"/>
    </row>
    <row r="854" spans="3:9" s="3" customFormat="1">
      <c r="C854" s="7"/>
      <c r="D854" s="6"/>
      <c r="E854" s="6"/>
      <c r="F854" s="6"/>
      <c r="G854" s="6"/>
      <c r="H854" s="6"/>
      <c r="I854" s="6"/>
    </row>
    <row r="855" spans="3:9" s="3" customFormat="1">
      <c r="C855" s="7"/>
      <c r="D855" s="6"/>
      <c r="E855" s="6"/>
      <c r="F855" s="6"/>
      <c r="G855" s="6"/>
      <c r="H855" s="6"/>
      <c r="I855" s="6"/>
    </row>
    <row r="856" spans="3:9" s="3" customFormat="1">
      <c r="C856" s="7"/>
      <c r="D856" s="6"/>
      <c r="E856" s="6"/>
      <c r="F856" s="6"/>
      <c r="G856" s="6"/>
      <c r="H856" s="6"/>
      <c r="I856" s="6"/>
    </row>
    <row r="857" spans="3:9" s="3" customFormat="1">
      <c r="C857" s="7"/>
      <c r="D857" s="6"/>
      <c r="E857" s="6"/>
      <c r="F857" s="6"/>
      <c r="G857" s="6"/>
      <c r="H857" s="6"/>
      <c r="I857" s="6"/>
    </row>
    <row r="858" spans="3:9" s="3" customFormat="1">
      <c r="C858" s="7"/>
      <c r="D858" s="6"/>
      <c r="E858" s="6"/>
      <c r="F858" s="6"/>
      <c r="G858" s="6"/>
      <c r="H858" s="6"/>
      <c r="I858" s="6"/>
    </row>
    <row r="859" spans="3:9" s="3" customFormat="1">
      <c r="C859" s="7"/>
      <c r="D859" s="6"/>
      <c r="E859" s="6"/>
      <c r="F859" s="6"/>
      <c r="G859" s="6"/>
      <c r="H859" s="6"/>
      <c r="I859" s="6"/>
    </row>
    <row r="860" spans="3:9" s="3" customFormat="1">
      <c r="C860" s="7"/>
      <c r="D860" s="6"/>
      <c r="E860" s="6"/>
      <c r="F860" s="6"/>
      <c r="G860" s="6"/>
      <c r="H860" s="6"/>
      <c r="I860" s="6"/>
    </row>
    <row r="861" spans="3:9" s="3" customFormat="1">
      <c r="C861" s="7"/>
      <c r="D861" s="6"/>
      <c r="E861" s="6"/>
      <c r="F861" s="6"/>
      <c r="G861" s="6"/>
      <c r="H861" s="6"/>
      <c r="I861" s="6"/>
    </row>
    <row r="862" spans="3:9" s="3" customFormat="1">
      <c r="C862" s="7"/>
      <c r="D862" s="6"/>
      <c r="E862" s="6"/>
      <c r="F862" s="6"/>
      <c r="G862" s="6"/>
      <c r="H862" s="6"/>
      <c r="I862" s="6"/>
    </row>
    <row r="863" spans="3:9" s="3" customFormat="1">
      <c r="C863" s="7"/>
      <c r="D863" s="6"/>
      <c r="E863" s="6"/>
      <c r="F863" s="6"/>
      <c r="G863" s="6"/>
      <c r="H863" s="6"/>
      <c r="I863" s="6"/>
    </row>
    <row r="864" spans="3:9" s="3" customFormat="1">
      <c r="C864" s="7"/>
      <c r="D864" s="6"/>
      <c r="E864" s="6"/>
      <c r="F864" s="6"/>
      <c r="G864" s="6"/>
      <c r="H864" s="6"/>
      <c r="I864" s="6"/>
    </row>
    <row r="865" spans="3:9" s="3" customFormat="1">
      <c r="C865" s="7"/>
      <c r="D865" s="6"/>
      <c r="E865" s="6"/>
      <c r="F865" s="6"/>
      <c r="G865" s="6"/>
      <c r="H865" s="6"/>
      <c r="I865" s="6"/>
    </row>
    <row r="866" spans="3:9" s="3" customFormat="1">
      <c r="C866" s="7"/>
      <c r="D866" s="6"/>
      <c r="E866" s="6"/>
      <c r="F866" s="6"/>
      <c r="G866" s="6"/>
      <c r="H866" s="6"/>
      <c r="I866" s="6"/>
    </row>
    <row r="867" spans="3:9" s="3" customFormat="1">
      <c r="C867" s="7"/>
      <c r="D867" s="6"/>
      <c r="E867" s="6"/>
      <c r="F867" s="6"/>
      <c r="G867" s="6"/>
      <c r="H867" s="6"/>
      <c r="I867" s="6"/>
    </row>
    <row r="868" spans="3:9" s="3" customFormat="1">
      <c r="C868" s="7"/>
      <c r="D868" s="6"/>
      <c r="E868" s="6"/>
      <c r="F868" s="6"/>
      <c r="G868" s="6"/>
      <c r="H868" s="6"/>
      <c r="I868" s="6"/>
    </row>
    <row r="869" spans="3:9" s="3" customFormat="1">
      <c r="C869" s="7"/>
      <c r="D869" s="6"/>
      <c r="E869" s="6"/>
      <c r="F869" s="6"/>
      <c r="G869" s="6"/>
      <c r="H869" s="6"/>
      <c r="I869" s="6"/>
    </row>
    <row r="870" spans="3:9" s="3" customFormat="1">
      <c r="C870" s="7"/>
      <c r="D870" s="6"/>
      <c r="E870" s="6"/>
      <c r="F870" s="6"/>
      <c r="G870" s="6"/>
      <c r="H870" s="6"/>
      <c r="I870" s="6"/>
    </row>
    <row r="871" spans="3:9" s="3" customFormat="1">
      <c r="C871" s="7"/>
      <c r="D871" s="6"/>
      <c r="E871" s="6"/>
      <c r="F871" s="6"/>
      <c r="G871" s="6"/>
      <c r="H871" s="6"/>
      <c r="I871" s="6"/>
    </row>
    <row r="872" spans="3:9" s="3" customFormat="1">
      <c r="C872" s="7"/>
      <c r="D872" s="6"/>
      <c r="E872" s="6"/>
      <c r="F872" s="6"/>
      <c r="G872" s="6"/>
      <c r="H872" s="6"/>
      <c r="I872" s="6"/>
    </row>
    <row r="873" spans="3:9" s="3" customFormat="1">
      <c r="C873" s="7"/>
      <c r="D873" s="6"/>
      <c r="E873" s="6"/>
      <c r="F873" s="6"/>
      <c r="G873" s="6"/>
      <c r="H873" s="6"/>
      <c r="I873" s="6"/>
    </row>
    <row r="874" spans="3:9" s="3" customFormat="1">
      <c r="C874" s="7"/>
      <c r="D874" s="6"/>
      <c r="E874" s="6"/>
      <c r="F874" s="6"/>
      <c r="G874" s="6"/>
      <c r="H874" s="6"/>
      <c r="I874" s="6"/>
    </row>
    <row r="875" spans="3:9" s="3" customFormat="1">
      <c r="C875" s="7"/>
      <c r="D875" s="6"/>
      <c r="E875" s="6"/>
      <c r="F875" s="6"/>
      <c r="G875" s="6"/>
      <c r="H875" s="6"/>
      <c r="I875" s="6"/>
    </row>
    <row r="876" spans="3:9" s="3" customFormat="1">
      <c r="C876" s="7"/>
      <c r="D876" s="6"/>
      <c r="E876" s="6"/>
      <c r="F876" s="6"/>
      <c r="G876" s="6"/>
      <c r="H876" s="6"/>
      <c r="I876" s="6"/>
    </row>
    <row r="877" spans="3:9" s="3" customFormat="1">
      <c r="C877" s="7"/>
      <c r="D877" s="6"/>
      <c r="E877" s="6"/>
      <c r="F877" s="6"/>
      <c r="G877" s="6"/>
      <c r="H877" s="6"/>
      <c r="I877" s="6"/>
    </row>
    <row r="878" spans="3:9" s="3" customFormat="1">
      <c r="C878" s="7"/>
      <c r="D878" s="6"/>
      <c r="E878" s="6"/>
      <c r="F878" s="6"/>
      <c r="G878" s="6"/>
      <c r="H878" s="6"/>
      <c r="I878" s="6"/>
    </row>
    <row r="879" spans="3:9" s="3" customFormat="1">
      <c r="C879" s="7"/>
      <c r="D879" s="6"/>
      <c r="E879" s="6"/>
      <c r="F879" s="6"/>
      <c r="G879" s="6"/>
      <c r="H879" s="6"/>
      <c r="I879" s="6"/>
    </row>
    <row r="880" spans="3:9" s="3" customFormat="1">
      <c r="C880" s="7"/>
      <c r="D880" s="6"/>
      <c r="E880" s="6"/>
      <c r="F880" s="6"/>
      <c r="G880" s="6"/>
      <c r="H880" s="6"/>
      <c r="I880" s="6"/>
    </row>
    <row r="881" spans="3:9" s="3" customFormat="1">
      <c r="C881" s="7"/>
      <c r="D881" s="6"/>
      <c r="E881" s="6"/>
      <c r="F881" s="6"/>
      <c r="G881" s="6"/>
      <c r="H881" s="6"/>
      <c r="I881" s="6"/>
    </row>
    <row r="882" spans="3:9" s="3" customFormat="1">
      <c r="C882" s="7"/>
      <c r="D882" s="6"/>
      <c r="E882" s="6"/>
      <c r="F882" s="6"/>
      <c r="G882" s="6"/>
      <c r="H882" s="6"/>
      <c r="I882" s="6"/>
    </row>
    <row r="883" spans="3:9" s="3" customFormat="1">
      <c r="C883" s="7"/>
      <c r="D883" s="6"/>
      <c r="E883" s="6"/>
      <c r="F883" s="6"/>
      <c r="G883" s="6"/>
      <c r="H883" s="6"/>
      <c r="I883" s="6"/>
    </row>
    <row r="884" spans="3:9" s="3" customFormat="1">
      <c r="C884" s="7"/>
      <c r="D884" s="6"/>
      <c r="E884" s="6"/>
      <c r="F884" s="6"/>
      <c r="G884" s="6"/>
      <c r="H884" s="6"/>
      <c r="I884" s="6"/>
    </row>
    <row r="885" spans="3:9" s="3" customFormat="1">
      <c r="C885" s="7"/>
      <c r="D885" s="6"/>
      <c r="E885" s="6"/>
      <c r="F885" s="6"/>
      <c r="G885" s="6"/>
      <c r="H885" s="6"/>
      <c r="I885" s="6"/>
    </row>
    <row r="886" spans="3:9" s="3" customFormat="1">
      <c r="C886" s="7"/>
      <c r="D886" s="6"/>
      <c r="E886" s="6"/>
      <c r="F886" s="6"/>
      <c r="G886" s="6"/>
      <c r="H886" s="6"/>
      <c r="I886" s="6"/>
    </row>
    <row r="887" spans="3:9" s="3" customFormat="1">
      <c r="C887" s="7"/>
      <c r="D887" s="6"/>
      <c r="E887" s="6"/>
      <c r="F887" s="6"/>
      <c r="G887" s="6"/>
      <c r="H887" s="6"/>
      <c r="I887" s="6"/>
    </row>
    <row r="888" spans="3:9" s="3" customFormat="1">
      <c r="C888" s="7"/>
      <c r="D888" s="6"/>
      <c r="E888" s="6"/>
      <c r="F888" s="6"/>
      <c r="G888" s="6"/>
      <c r="H888" s="6"/>
      <c r="I888" s="6"/>
    </row>
    <row r="889" spans="3:9" s="3" customFormat="1">
      <c r="C889" s="7"/>
      <c r="D889" s="6"/>
      <c r="E889" s="6"/>
      <c r="F889" s="6"/>
      <c r="G889" s="6"/>
      <c r="H889" s="6"/>
      <c r="I889" s="6"/>
    </row>
    <row r="890" spans="3:9" s="3" customFormat="1">
      <c r="C890" s="7"/>
      <c r="D890" s="6"/>
      <c r="E890" s="6"/>
      <c r="F890" s="6"/>
      <c r="G890" s="6"/>
      <c r="H890" s="6"/>
      <c r="I890" s="6"/>
    </row>
    <row r="891" spans="3:9" s="3" customFormat="1">
      <c r="C891" s="7"/>
      <c r="D891" s="6"/>
      <c r="E891" s="6"/>
      <c r="F891" s="6"/>
      <c r="G891" s="6"/>
      <c r="H891" s="6"/>
      <c r="I891" s="6"/>
    </row>
    <row r="892" spans="3:9" s="3" customFormat="1">
      <c r="C892" s="7"/>
      <c r="D892" s="6"/>
      <c r="E892" s="6"/>
      <c r="F892" s="6"/>
      <c r="G892" s="6"/>
      <c r="H892" s="6"/>
      <c r="I892" s="6"/>
    </row>
    <row r="893" spans="3:9" s="3" customFormat="1">
      <c r="C893" s="7"/>
      <c r="D893" s="6"/>
      <c r="E893" s="6"/>
      <c r="F893" s="6"/>
      <c r="G893" s="6"/>
      <c r="H893" s="6"/>
      <c r="I893" s="6"/>
    </row>
    <row r="894" spans="3:9" s="3" customFormat="1">
      <c r="C894" s="7"/>
      <c r="D894" s="6"/>
      <c r="E894" s="6"/>
      <c r="F894" s="6"/>
      <c r="G894" s="6"/>
      <c r="H894" s="6"/>
      <c r="I894" s="6"/>
    </row>
    <row r="895" spans="3:9" s="3" customFormat="1">
      <c r="C895" s="7"/>
      <c r="D895" s="6"/>
      <c r="E895" s="6"/>
      <c r="F895" s="6"/>
      <c r="G895" s="6"/>
      <c r="H895" s="6"/>
      <c r="I895" s="6"/>
    </row>
    <row r="896" spans="3:9" s="3" customFormat="1">
      <c r="C896" s="7"/>
      <c r="D896" s="6"/>
      <c r="E896" s="6"/>
      <c r="F896" s="6"/>
      <c r="G896" s="6"/>
      <c r="H896" s="6"/>
      <c r="I896" s="6"/>
    </row>
    <row r="897" spans="3:9" s="3" customFormat="1">
      <c r="C897" s="7"/>
      <c r="D897" s="6"/>
      <c r="E897" s="6"/>
      <c r="F897" s="6"/>
      <c r="G897" s="6"/>
      <c r="H897" s="6"/>
      <c r="I897" s="6"/>
    </row>
    <row r="898" spans="3:9" s="3" customFormat="1">
      <c r="C898" s="7"/>
      <c r="D898" s="6"/>
      <c r="E898" s="6"/>
      <c r="F898" s="6"/>
      <c r="G898" s="6"/>
      <c r="H898" s="6"/>
      <c r="I898" s="6"/>
    </row>
    <row r="899" spans="3:9" s="3" customFormat="1">
      <c r="C899" s="7"/>
      <c r="D899" s="6"/>
      <c r="E899" s="6"/>
      <c r="F899" s="6"/>
      <c r="G899" s="6"/>
      <c r="H899" s="6"/>
      <c r="I899" s="6"/>
    </row>
    <row r="900" spans="3:9" s="3" customFormat="1">
      <c r="C900" s="7"/>
      <c r="D900" s="6"/>
      <c r="E900" s="6"/>
      <c r="F900" s="6"/>
      <c r="G900" s="6"/>
      <c r="H900" s="6"/>
      <c r="I900" s="6"/>
    </row>
    <row r="901" spans="3:9" s="3" customFormat="1">
      <c r="C901" s="7"/>
      <c r="D901" s="6"/>
      <c r="E901" s="6"/>
      <c r="F901" s="6"/>
      <c r="G901" s="6"/>
      <c r="H901" s="6"/>
      <c r="I901" s="6"/>
    </row>
    <row r="902" spans="3:9" s="3" customFormat="1">
      <c r="C902" s="7"/>
      <c r="D902" s="6"/>
      <c r="E902" s="6"/>
      <c r="F902" s="6"/>
      <c r="G902" s="6"/>
      <c r="H902" s="6"/>
      <c r="I902" s="6"/>
    </row>
    <row r="903" spans="3:9" s="3" customFormat="1">
      <c r="C903" s="7"/>
      <c r="D903" s="6"/>
      <c r="E903" s="6"/>
      <c r="F903" s="6"/>
      <c r="G903" s="6"/>
      <c r="H903" s="6"/>
      <c r="I903" s="6"/>
    </row>
    <row r="904" spans="3:9" s="3" customFormat="1">
      <c r="C904" s="7"/>
      <c r="D904" s="6"/>
      <c r="E904" s="6"/>
      <c r="F904" s="6"/>
      <c r="G904" s="6"/>
      <c r="H904" s="6"/>
      <c r="I904" s="6"/>
    </row>
    <row r="905" spans="3:9" s="3" customFormat="1">
      <c r="C905" s="7"/>
      <c r="D905" s="6"/>
      <c r="E905" s="6"/>
      <c r="F905" s="6"/>
      <c r="G905" s="6"/>
      <c r="H905" s="6"/>
      <c r="I905" s="6"/>
    </row>
    <row r="906" spans="3:9" s="3" customFormat="1">
      <c r="C906" s="7"/>
      <c r="D906" s="6"/>
      <c r="E906" s="6"/>
      <c r="F906" s="6"/>
      <c r="G906" s="6"/>
      <c r="H906" s="6"/>
      <c r="I906" s="6"/>
    </row>
    <row r="907" spans="3:9" s="3" customFormat="1">
      <c r="C907" s="7"/>
      <c r="D907" s="6"/>
      <c r="E907" s="6"/>
      <c r="F907" s="6"/>
      <c r="G907" s="6"/>
      <c r="H907" s="6"/>
      <c r="I907" s="6"/>
    </row>
    <row r="908" spans="3:9" s="3" customFormat="1">
      <c r="C908" s="7"/>
      <c r="D908" s="6"/>
      <c r="E908" s="6"/>
      <c r="F908" s="6"/>
      <c r="G908" s="6"/>
      <c r="H908" s="6"/>
      <c r="I908" s="6"/>
    </row>
    <row r="909" spans="3:9" s="3" customFormat="1">
      <c r="C909" s="7"/>
      <c r="D909" s="6"/>
      <c r="E909" s="6"/>
      <c r="F909" s="6"/>
      <c r="G909" s="6"/>
      <c r="H909" s="6"/>
      <c r="I909" s="6"/>
    </row>
    <row r="910" spans="3:9" s="3" customFormat="1">
      <c r="C910" s="7"/>
      <c r="D910" s="6"/>
      <c r="E910" s="6"/>
      <c r="F910" s="6"/>
      <c r="G910" s="6"/>
      <c r="H910" s="6"/>
      <c r="I910" s="6"/>
    </row>
    <row r="911" spans="3:9" s="3" customFormat="1">
      <c r="C911" s="7"/>
      <c r="D911" s="6"/>
      <c r="E911" s="6"/>
      <c r="F911" s="6"/>
      <c r="G911" s="6"/>
      <c r="H911" s="6"/>
      <c r="I911" s="6"/>
    </row>
    <row r="912" spans="3:9" s="3" customFormat="1">
      <c r="C912" s="7"/>
      <c r="D912" s="6"/>
      <c r="E912" s="6"/>
      <c r="F912" s="6"/>
      <c r="G912" s="6"/>
      <c r="H912" s="6"/>
      <c r="I912" s="6"/>
    </row>
    <row r="913" spans="3:9" s="3" customFormat="1">
      <c r="C913" s="7"/>
      <c r="D913" s="6"/>
      <c r="E913" s="6"/>
      <c r="F913" s="6"/>
      <c r="G913" s="6"/>
      <c r="H913" s="6"/>
      <c r="I913" s="6"/>
    </row>
    <row r="914" spans="3:9" s="3" customFormat="1">
      <c r="C914" s="7"/>
      <c r="D914" s="6"/>
      <c r="E914" s="6"/>
      <c r="F914" s="6"/>
      <c r="G914" s="6"/>
      <c r="H914" s="6"/>
      <c r="I914" s="6"/>
    </row>
    <row r="915" spans="3:9" s="3" customFormat="1">
      <c r="C915" s="7"/>
      <c r="D915" s="6"/>
      <c r="E915" s="6"/>
      <c r="F915" s="6"/>
      <c r="G915" s="6"/>
      <c r="H915" s="6"/>
      <c r="I915" s="6"/>
    </row>
    <row r="916" spans="3:9" s="3" customFormat="1">
      <c r="C916" s="7"/>
      <c r="D916" s="6"/>
      <c r="E916" s="6"/>
      <c r="F916" s="6"/>
      <c r="G916" s="6"/>
      <c r="H916" s="6"/>
      <c r="I916" s="6"/>
    </row>
    <row r="917" spans="3:9" s="3" customFormat="1">
      <c r="C917" s="7"/>
      <c r="D917" s="6"/>
      <c r="E917" s="6"/>
      <c r="F917" s="6"/>
      <c r="G917" s="6"/>
      <c r="H917" s="6"/>
      <c r="I917" s="6"/>
    </row>
    <row r="918" spans="3:9" s="3" customFormat="1">
      <c r="C918" s="7"/>
      <c r="D918" s="6"/>
      <c r="E918" s="6"/>
      <c r="F918" s="6"/>
      <c r="G918" s="6"/>
      <c r="H918" s="6"/>
      <c r="I918" s="6"/>
    </row>
    <row r="919" spans="3:9" s="3" customFormat="1">
      <c r="C919" s="7"/>
      <c r="D919" s="6"/>
      <c r="E919" s="6"/>
      <c r="F919" s="6"/>
      <c r="G919" s="6"/>
      <c r="H919" s="6"/>
      <c r="I919" s="6"/>
    </row>
    <row r="920" spans="3:9" s="3" customFormat="1">
      <c r="C920" s="7"/>
      <c r="D920" s="6"/>
      <c r="E920" s="6"/>
      <c r="F920" s="6"/>
      <c r="G920" s="6"/>
      <c r="H920" s="6"/>
      <c r="I920" s="6"/>
    </row>
    <row r="921" spans="3:9" s="3" customFormat="1">
      <c r="C921" s="7"/>
      <c r="D921" s="6"/>
      <c r="E921" s="6"/>
      <c r="F921" s="6"/>
      <c r="G921" s="6"/>
      <c r="H921" s="6"/>
      <c r="I921" s="6"/>
    </row>
    <row r="922" spans="3:9" s="3" customFormat="1">
      <c r="C922" s="7"/>
      <c r="D922" s="6"/>
      <c r="E922" s="6"/>
      <c r="F922" s="6"/>
      <c r="G922" s="6"/>
      <c r="H922" s="6"/>
      <c r="I922" s="6"/>
    </row>
    <row r="923" spans="3:9" s="3" customFormat="1">
      <c r="C923" s="7"/>
      <c r="D923" s="6"/>
      <c r="E923" s="6"/>
      <c r="F923" s="6"/>
      <c r="G923" s="6"/>
      <c r="H923" s="6"/>
      <c r="I923" s="6"/>
    </row>
    <row r="924" spans="3:9" s="3" customFormat="1">
      <c r="C924" s="7"/>
      <c r="D924" s="6"/>
      <c r="E924" s="6"/>
      <c r="F924" s="6"/>
      <c r="G924" s="6"/>
      <c r="H924" s="6"/>
      <c r="I924" s="6"/>
    </row>
    <row r="925" spans="3:9" s="3" customFormat="1">
      <c r="C925" s="7"/>
      <c r="D925" s="6"/>
      <c r="E925" s="6"/>
      <c r="F925" s="6"/>
      <c r="G925" s="6"/>
      <c r="H925" s="6"/>
      <c r="I925" s="6"/>
    </row>
    <row r="926" spans="3:9" s="3" customFormat="1">
      <c r="C926" s="7"/>
      <c r="D926" s="6"/>
      <c r="E926" s="6"/>
      <c r="F926" s="6"/>
      <c r="G926" s="6"/>
      <c r="H926" s="6"/>
      <c r="I926" s="6"/>
    </row>
    <row r="927" spans="3:9" s="3" customFormat="1">
      <c r="C927" s="7"/>
      <c r="D927" s="6"/>
      <c r="E927" s="6"/>
      <c r="F927" s="6"/>
      <c r="G927" s="6"/>
      <c r="H927" s="6"/>
      <c r="I927" s="6"/>
    </row>
    <row r="928" spans="3:9" s="3" customFormat="1">
      <c r="C928" s="7"/>
      <c r="D928" s="6"/>
      <c r="E928" s="6"/>
      <c r="F928" s="6"/>
      <c r="G928" s="6"/>
      <c r="H928" s="6"/>
      <c r="I928" s="6"/>
    </row>
    <row r="929" spans="3:9" s="3" customFormat="1">
      <c r="C929" s="7"/>
      <c r="D929" s="6"/>
      <c r="E929" s="6"/>
      <c r="F929" s="6"/>
      <c r="G929" s="6"/>
      <c r="H929" s="6"/>
      <c r="I929" s="6"/>
    </row>
    <row r="930" spans="3:9" s="3" customFormat="1">
      <c r="C930" s="7"/>
      <c r="D930" s="6"/>
      <c r="E930" s="6"/>
      <c r="F930" s="6"/>
      <c r="G930" s="6"/>
      <c r="H930" s="6"/>
      <c r="I930" s="6"/>
    </row>
    <row r="931" spans="3:9" s="3" customFormat="1">
      <c r="C931" s="7"/>
      <c r="D931" s="6"/>
      <c r="E931" s="6"/>
      <c r="F931" s="6"/>
      <c r="G931" s="6"/>
      <c r="H931" s="6"/>
      <c r="I931" s="6"/>
    </row>
    <row r="932" spans="3:9" s="3" customFormat="1">
      <c r="C932" s="7"/>
      <c r="D932" s="6"/>
      <c r="E932" s="6"/>
      <c r="F932" s="6"/>
      <c r="G932" s="6"/>
      <c r="H932" s="6"/>
      <c r="I932" s="6"/>
    </row>
    <row r="933" spans="3:9" s="3" customFormat="1">
      <c r="C933" s="7"/>
      <c r="D933" s="6"/>
      <c r="E933" s="6"/>
      <c r="F933" s="6"/>
      <c r="G933" s="6"/>
      <c r="H933" s="6"/>
      <c r="I933" s="6"/>
    </row>
    <row r="934" spans="3:9" s="3" customFormat="1">
      <c r="C934" s="7"/>
      <c r="D934" s="6"/>
      <c r="E934" s="6"/>
      <c r="F934" s="6"/>
      <c r="G934" s="6"/>
      <c r="H934" s="6"/>
      <c r="I934" s="6"/>
    </row>
    <row r="935" spans="3:9" s="3" customFormat="1">
      <c r="C935" s="7"/>
      <c r="D935" s="6"/>
      <c r="E935" s="6"/>
      <c r="F935" s="6"/>
      <c r="G935" s="6"/>
      <c r="H935" s="6"/>
      <c r="I935" s="6"/>
    </row>
    <row r="936" spans="3:9" s="3" customFormat="1">
      <c r="C936" s="7"/>
      <c r="D936" s="6"/>
      <c r="E936" s="6"/>
      <c r="F936" s="6"/>
      <c r="G936" s="6"/>
      <c r="H936" s="6"/>
      <c r="I936" s="6"/>
    </row>
    <row r="937" spans="3:9" s="3" customFormat="1">
      <c r="C937" s="7"/>
      <c r="D937" s="6"/>
      <c r="E937" s="6"/>
      <c r="F937" s="6"/>
      <c r="G937" s="6"/>
      <c r="H937" s="6"/>
      <c r="I937" s="6"/>
    </row>
    <row r="938" spans="3:9" s="3" customFormat="1">
      <c r="C938" s="7"/>
      <c r="D938" s="6"/>
      <c r="E938" s="6"/>
      <c r="F938" s="6"/>
      <c r="G938" s="6"/>
      <c r="H938" s="6"/>
      <c r="I938" s="6"/>
    </row>
    <row r="939" spans="3:9" s="3" customFormat="1">
      <c r="C939" s="7"/>
      <c r="D939" s="6"/>
      <c r="E939" s="6"/>
      <c r="F939" s="6"/>
      <c r="G939" s="6"/>
      <c r="H939" s="6"/>
      <c r="I939" s="6"/>
    </row>
    <row r="940" spans="3:9" s="3" customFormat="1">
      <c r="C940" s="7"/>
      <c r="D940" s="6"/>
      <c r="E940" s="6"/>
      <c r="F940" s="6"/>
      <c r="G940" s="6"/>
      <c r="H940" s="6"/>
      <c r="I940" s="6"/>
    </row>
    <row r="941" spans="3:9" s="3" customFormat="1">
      <c r="C941" s="7"/>
      <c r="D941" s="6"/>
      <c r="E941" s="6"/>
      <c r="F941" s="6"/>
      <c r="G941" s="6"/>
      <c r="H941" s="6"/>
      <c r="I941" s="6"/>
    </row>
    <row r="942" spans="3:9" s="3" customFormat="1">
      <c r="C942" s="7"/>
      <c r="D942" s="6"/>
      <c r="E942" s="6"/>
      <c r="F942" s="6"/>
      <c r="G942" s="6"/>
      <c r="H942" s="6"/>
      <c r="I942" s="6"/>
    </row>
    <row r="943" spans="3:9" s="3" customFormat="1">
      <c r="C943" s="7"/>
      <c r="D943" s="6"/>
      <c r="E943" s="6"/>
      <c r="F943" s="6"/>
      <c r="G943" s="6"/>
      <c r="H943" s="6"/>
      <c r="I943" s="6"/>
    </row>
    <row r="944" spans="3:9" s="3" customFormat="1">
      <c r="C944" s="7"/>
      <c r="D944" s="6"/>
      <c r="E944" s="6"/>
      <c r="F944" s="6"/>
      <c r="G944" s="6"/>
      <c r="H944" s="6"/>
      <c r="I944" s="6"/>
    </row>
    <row r="945" spans="3:9" s="3" customFormat="1">
      <c r="C945" s="7"/>
      <c r="D945" s="6"/>
      <c r="E945" s="6"/>
      <c r="F945" s="6"/>
      <c r="G945" s="6"/>
      <c r="H945" s="6"/>
      <c r="I945" s="6"/>
    </row>
    <row r="946" spans="3:9" s="3" customFormat="1">
      <c r="C946" s="7"/>
      <c r="D946" s="6"/>
      <c r="E946" s="6"/>
      <c r="F946" s="6"/>
      <c r="G946" s="6"/>
      <c r="H946" s="6"/>
      <c r="I946" s="6"/>
    </row>
    <row r="947" spans="3:9" s="3" customFormat="1">
      <c r="C947" s="7"/>
      <c r="D947" s="6"/>
      <c r="E947" s="6"/>
      <c r="F947" s="6"/>
      <c r="G947" s="6"/>
      <c r="H947" s="6"/>
      <c r="I947" s="6"/>
    </row>
    <row r="948" spans="3:9" s="3" customFormat="1">
      <c r="C948" s="7"/>
      <c r="D948" s="6"/>
      <c r="E948" s="6"/>
      <c r="F948" s="6"/>
      <c r="G948" s="6"/>
      <c r="H948" s="6"/>
      <c r="I948" s="6"/>
    </row>
    <row r="949" spans="3:9" s="3" customFormat="1">
      <c r="C949" s="7"/>
      <c r="D949" s="6"/>
      <c r="E949" s="6"/>
      <c r="F949" s="6"/>
      <c r="G949" s="6"/>
      <c r="H949" s="6"/>
      <c r="I949" s="6"/>
    </row>
    <row r="950" spans="3:9" s="3" customFormat="1">
      <c r="C950" s="7"/>
      <c r="D950" s="6"/>
      <c r="E950" s="6"/>
      <c r="F950" s="6"/>
      <c r="G950" s="6"/>
      <c r="H950" s="6"/>
      <c r="I950" s="6"/>
    </row>
    <row r="951" spans="3:9" s="3" customFormat="1">
      <c r="C951" s="7"/>
      <c r="D951" s="6"/>
      <c r="E951" s="6"/>
      <c r="F951" s="6"/>
      <c r="G951" s="6"/>
      <c r="H951" s="6"/>
      <c r="I951" s="6"/>
    </row>
    <row r="952" spans="3:9" s="3" customFormat="1">
      <c r="C952" s="7"/>
      <c r="D952" s="6"/>
      <c r="E952" s="6"/>
      <c r="F952" s="6"/>
      <c r="G952" s="6"/>
      <c r="H952" s="6"/>
      <c r="I952" s="6"/>
    </row>
    <row r="953" spans="3:9" s="3" customFormat="1">
      <c r="C953" s="7"/>
      <c r="D953" s="6"/>
      <c r="E953" s="6"/>
      <c r="F953" s="6"/>
      <c r="G953" s="6"/>
      <c r="H953" s="6"/>
      <c r="I953" s="6"/>
    </row>
    <row r="954" spans="3:9" s="3" customFormat="1">
      <c r="C954" s="7"/>
      <c r="D954" s="6"/>
      <c r="E954" s="6"/>
      <c r="F954" s="6"/>
      <c r="G954" s="6"/>
      <c r="H954" s="6"/>
      <c r="I954" s="6"/>
    </row>
    <row r="955" spans="3:9" s="3" customFormat="1">
      <c r="C955" s="7"/>
      <c r="D955" s="6"/>
      <c r="E955" s="6"/>
      <c r="F955" s="6"/>
      <c r="G955" s="6"/>
      <c r="H955" s="6"/>
      <c r="I955" s="6"/>
    </row>
    <row r="956" spans="3:9" s="3" customFormat="1">
      <c r="C956" s="7"/>
      <c r="D956" s="6"/>
      <c r="E956" s="6"/>
      <c r="F956" s="6"/>
      <c r="G956" s="6"/>
      <c r="H956" s="6"/>
      <c r="I956" s="6"/>
    </row>
    <row r="957" spans="3:9" s="3" customFormat="1">
      <c r="C957" s="7"/>
      <c r="D957" s="6"/>
      <c r="E957" s="6"/>
      <c r="F957" s="6"/>
      <c r="G957" s="6"/>
      <c r="H957" s="6"/>
      <c r="I957" s="6"/>
    </row>
    <row r="958" spans="3:9" s="3" customFormat="1">
      <c r="C958" s="7"/>
      <c r="D958" s="6"/>
      <c r="E958" s="6"/>
      <c r="F958" s="6"/>
      <c r="G958" s="6"/>
      <c r="H958" s="6"/>
      <c r="I958" s="6"/>
    </row>
    <row r="959" spans="3:9" s="3" customFormat="1">
      <c r="C959" s="7"/>
      <c r="D959" s="6"/>
      <c r="E959" s="6"/>
      <c r="F959" s="6"/>
      <c r="G959" s="6"/>
      <c r="H959" s="6"/>
      <c r="I959" s="6"/>
    </row>
    <row r="960" spans="3:9" s="3" customFormat="1">
      <c r="C960" s="7"/>
      <c r="D960" s="6"/>
      <c r="E960" s="6"/>
      <c r="F960" s="6"/>
      <c r="G960" s="6"/>
      <c r="H960" s="6"/>
      <c r="I960" s="6"/>
    </row>
    <row r="961" spans="3:9" s="3" customFormat="1">
      <c r="C961" s="7"/>
      <c r="D961" s="6"/>
      <c r="E961" s="6"/>
      <c r="F961" s="6"/>
      <c r="G961" s="6"/>
      <c r="H961" s="6"/>
      <c r="I961" s="6"/>
    </row>
    <row r="962" spans="3:9" s="3" customFormat="1">
      <c r="C962" s="7"/>
      <c r="D962" s="6"/>
      <c r="E962" s="6"/>
      <c r="F962" s="6"/>
      <c r="G962" s="6"/>
      <c r="H962" s="6"/>
      <c r="I962" s="6"/>
    </row>
    <row r="963" spans="3:9" s="3" customFormat="1">
      <c r="C963" s="7"/>
      <c r="D963" s="6"/>
      <c r="E963" s="6"/>
      <c r="F963" s="6"/>
      <c r="G963" s="6"/>
      <c r="H963" s="6"/>
      <c r="I963" s="6"/>
    </row>
    <row r="964" spans="3:9" s="3" customFormat="1">
      <c r="C964" s="7"/>
      <c r="D964" s="6"/>
      <c r="E964" s="6"/>
      <c r="F964" s="6"/>
      <c r="G964" s="6"/>
      <c r="H964" s="6"/>
      <c r="I964" s="6"/>
    </row>
    <row r="965" spans="3:9" s="3" customFormat="1">
      <c r="C965" s="7"/>
      <c r="D965" s="6"/>
      <c r="E965" s="6"/>
      <c r="F965" s="6"/>
      <c r="G965" s="6"/>
      <c r="H965" s="6"/>
      <c r="I965" s="6"/>
    </row>
    <row r="966" spans="3:9" s="3" customFormat="1">
      <c r="C966" s="7"/>
      <c r="D966" s="6"/>
      <c r="E966" s="6"/>
      <c r="F966" s="6"/>
      <c r="G966" s="6"/>
      <c r="H966" s="6"/>
      <c r="I966" s="6"/>
    </row>
    <row r="967" spans="3:9" s="3" customFormat="1">
      <c r="C967" s="7"/>
      <c r="D967" s="6"/>
      <c r="E967" s="6"/>
      <c r="F967" s="6"/>
      <c r="G967" s="6"/>
      <c r="H967" s="6"/>
      <c r="I967" s="6"/>
    </row>
    <row r="968" spans="3:9" s="3" customFormat="1">
      <c r="C968" s="7"/>
      <c r="D968" s="6"/>
      <c r="E968" s="6"/>
      <c r="F968" s="6"/>
      <c r="G968" s="6"/>
      <c r="H968" s="6"/>
      <c r="I968" s="6"/>
    </row>
    <row r="969" spans="3:9" s="3" customFormat="1">
      <c r="C969" s="7"/>
      <c r="D969" s="6"/>
      <c r="E969" s="6"/>
      <c r="F969" s="6"/>
      <c r="G969" s="6"/>
      <c r="H969" s="6"/>
      <c r="I969" s="6"/>
    </row>
    <row r="970" spans="3:9" s="3" customFormat="1">
      <c r="C970" s="7"/>
      <c r="D970" s="6"/>
      <c r="E970" s="6"/>
      <c r="F970" s="6"/>
      <c r="G970" s="6"/>
      <c r="H970" s="6"/>
      <c r="I970" s="6"/>
    </row>
    <row r="971" spans="3:9" s="3" customFormat="1">
      <c r="C971" s="7"/>
      <c r="D971" s="6"/>
      <c r="E971" s="6"/>
      <c r="F971" s="6"/>
      <c r="G971" s="6"/>
      <c r="H971" s="6"/>
      <c r="I971" s="6"/>
    </row>
    <row r="972" spans="3:9" s="3" customFormat="1">
      <c r="C972" s="7"/>
      <c r="D972" s="6"/>
      <c r="E972" s="6"/>
      <c r="F972" s="6"/>
      <c r="G972" s="6"/>
      <c r="H972" s="6"/>
      <c r="I972" s="6"/>
    </row>
    <row r="973" spans="3:9" s="3" customFormat="1">
      <c r="C973" s="7"/>
      <c r="D973" s="6"/>
      <c r="E973" s="6"/>
      <c r="F973" s="6"/>
      <c r="G973" s="6"/>
      <c r="H973" s="6"/>
      <c r="I973" s="6"/>
    </row>
    <row r="974" spans="3:9" s="3" customFormat="1">
      <c r="C974" s="7"/>
      <c r="D974" s="6"/>
      <c r="E974" s="6"/>
      <c r="F974" s="6"/>
      <c r="G974" s="6"/>
      <c r="H974" s="6"/>
      <c r="I974" s="6"/>
    </row>
    <row r="975" spans="3:9" s="3" customFormat="1">
      <c r="C975" s="7"/>
      <c r="D975" s="6"/>
      <c r="E975" s="6"/>
      <c r="F975" s="6"/>
      <c r="G975" s="6"/>
      <c r="H975" s="6"/>
      <c r="I975" s="6"/>
    </row>
    <row r="976" spans="3:9" s="3" customFormat="1">
      <c r="C976" s="7"/>
      <c r="D976" s="6"/>
      <c r="E976" s="6"/>
      <c r="F976" s="6"/>
      <c r="G976" s="6"/>
      <c r="H976" s="6"/>
      <c r="I976" s="6"/>
    </row>
    <row r="977" spans="3:9" s="3" customFormat="1">
      <c r="C977" s="7"/>
      <c r="D977" s="6"/>
      <c r="E977" s="6"/>
      <c r="F977" s="6"/>
      <c r="G977" s="6"/>
      <c r="H977" s="6"/>
      <c r="I977" s="6"/>
    </row>
    <row r="978" spans="3:9" s="3" customFormat="1">
      <c r="C978" s="7"/>
      <c r="D978" s="6"/>
      <c r="E978" s="6"/>
      <c r="F978" s="6"/>
      <c r="G978" s="6"/>
      <c r="H978" s="6"/>
      <c r="I978" s="6"/>
    </row>
    <row r="979" spans="3:9" s="3" customFormat="1">
      <c r="C979" s="7"/>
      <c r="D979" s="6"/>
      <c r="E979" s="6"/>
      <c r="F979" s="6"/>
      <c r="G979" s="6"/>
      <c r="H979" s="6"/>
      <c r="I979" s="6"/>
    </row>
    <row r="980" spans="3:9" s="3" customFormat="1">
      <c r="C980" s="7"/>
      <c r="D980" s="6"/>
      <c r="E980" s="6"/>
      <c r="F980" s="6"/>
      <c r="G980" s="6"/>
      <c r="H980" s="6"/>
      <c r="I980" s="6"/>
    </row>
    <row r="981" spans="3:9" s="3" customFormat="1">
      <c r="C981" s="7"/>
      <c r="D981" s="6"/>
      <c r="E981" s="6"/>
      <c r="F981" s="6"/>
      <c r="G981" s="6"/>
      <c r="H981" s="6"/>
      <c r="I981" s="6"/>
    </row>
    <row r="982" spans="3:9" s="3" customFormat="1">
      <c r="C982" s="7"/>
      <c r="D982" s="6"/>
      <c r="E982" s="6"/>
      <c r="F982" s="6"/>
      <c r="G982" s="6"/>
      <c r="H982" s="6"/>
      <c r="I982" s="6"/>
    </row>
    <row r="983" spans="3:9" s="3" customFormat="1">
      <c r="C983" s="7"/>
      <c r="D983" s="6"/>
      <c r="E983" s="6"/>
      <c r="F983" s="6"/>
      <c r="G983" s="6"/>
      <c r="H983" s="6"/>
      <c r="I983" s="6"/>
    </row>
    <row r="984" spans="3:9" s="3" customFormat="1">
      <c r="C984" s="7"/>
      <c r="D984" s="6"/>
      <c r="E984" s="6"/>
      <c r="F984" s="6"/>
      <c r="G984" s="6"/>
      <c r="H984" s="6"/>
      <c r="I984" s="6"/>
    </row>
    <row r="985" spans="3:9" s="3" customFormat="1">
      <c r="C985" s="7"/>
      <c r="D985" s="6"/>
      <c r="E985" s="6"/>
      <c r="F985" s="6"/>
      <c r="G985" s="6"/>
      <c r="H985" s="6"/>
      <c r="I985" s="6"/>
    </row>
    <row r="986" spans="3:9" s="3" customFormat="1">
      <c r="C986" s="7"/>
      <c r="D986" s="6"/>
      <c r="E986" s="6"/>
      <c r="F986" s="6"/>
      <c r="G986" s="6"/>
      <c r="H986" s="6"/>
      <c r="I986" s="6"/>
    </row>
    <row r="987" spans="3:9" s="3" customFormat="1">
      <c r="C987" s="7"/>
      <c r="D987" s="6"/>
      <c r="E987" s="6"/>
      <c r="F987" s="6"/>
      <c r="G987" s="6"/>
      <c r="H987" s="6"/>
      <c r="I987" s="6"/>
    </row>
    <row r="988" spans="3:9" s="3" customFormat="1">
      <c r="C988" s="7"/>
      <c r="D988" s="6"/>
      <c r="E988" s="6"/>
      <c r="F988" s="6"/>
      <c r="G988" s="6"/>
      <c r="H988" s="6"/>
      <c r="I988" s="6"/>
    </row>
    <row r="989" spans="3:9" s="3" customFormat="1">
      <c r="C989" s="7"/>
      <c r="D989" s="6"/>
      <c r="E989" s="6"/>
      <c r="F989" s="6"/>
      <c r="G989" s="6"/>
      <c r="H989" s="6"/>
      <c r="I989" s="6"/>
    </row>
    <row r="990" spans="3:9" s="3" customFormat="1">
      <c r="C990" s="7"/>
      <c r="D990" s="6"/>
      <c r="E990" s="6"/>
      <c r="F990" s="6"/>
      <c r="G990" s="6"/>
      <c r="H990" s="6"/>
      <c r="I990" s="6"/>
    </row>
    <row r="991" spans="3:9" s="3" customFormat="1">
      <c r="C991" s="7"/>
      <c r="D991" s="6"/>
      <c r="E991" s="6"/>
      <c r="F991" s="6"/>
      <c r="G991" s="6"/>
      <c r="H991" s="6"/>
      <c r="I991" s="6"/>
    </row>
    <row r="992" spans="3:9" s="3" customFormat="1">
      <c r="C992" s="7"/>
      <c r="D992" s="6"/>
      <c r="E992" s="6"/>
      <c r="F992" s="6"/>
      <c r="G992" s="6"/>
      <c r="H992" s="6"/>
      <c r="I992" s="6"/>
    </row>
    <row r="993" spans="3:9" s="3" customFormat="1">
      <c r="C993" s="7"/>
      <c r="D993" s="6"/>
      <c r="E993" s="6"/>
      <c r="F993" s="6"/>
      <c r="G993" s="6"/>
      <c r="H993" s="6"/>
      <c r="I993" s="6"/>
    </row>
    <row r="994" spans="3:9" s="3" customFormat="1">
      <c r="C994" s="7"/>
      <c r="D994" s="6"/>
      <c r="E994" s="6"/>
      <c r="F994" s="6"/>
      <c r="G994" s="6"/>
      <c r="H994" s="6"/>
      <c r="I994" s="6"/>
    </row>
    <row r="995" spans="3:9" s="3" customFormat="1">
      <c r="C995" s="7"/>
      <c r="D995" s="6"/>
      <c r="E995" s="6"/>
      <c r="F995" s="6"/>
      <c r="G995" s="6"/>
      <c r="H995" s="6"/>
      <c r="I995" s="6"/>
    </row>
    <row r="996" spans="3:9" s="3" customFormat="1">
      <c r="C996" s="7"/>
      <c r="D996" s="6"/>
      <c r="E996" s="6"/>
      <c r="F996" s="6"/>
      <c r="G996" s="6"/>
      <c r="H996" s="6"/>
      <c r="I996" s="6"/>
    </row>
    <row r="997" spans="3:9" s="3" customFormat="1">
      <c r="C997" s="7"/>
      <c r="D997" s="6"/>
      <c r="E997" s="6"/>
      <c r="F997" s="6"/>
      <c r="G997" s="6"/>
      <c r="H997" s="6"/>
      <c r="I997" s="6"/>
    </row>
    <row r="998" spans="3:9" s="3" customFormat="1">
      <c r="C998" s="7"/>
      <c r="D998" s="6"/>
      <c r="E998" s="6"/>
      <c r="F998" s="6"/>
      <c r="G998" s="6"/>
      <c r="H998" s="6"/>
      <c r="I998" s="6"/>
    </row>
    <row r="999" spans="3:9" s="3" customFormat="1">
      <c r="C999" s="7"/>
      <c r="D999" s="6"/>
      <c r="E999" s="6"/>
      <c r="F999" s="6"/>
      <c r="G999" s="6"/>
      <c r="H999" s="6"/>
      <c r="I999" s="6"/>
    </row>
    <row r="1000" spans="3:9" s="3" customFormat="1">
      <c r="C1000" s="7"/>
      <c r="D1000" s="6"/>
      <c r="E1000" s="6"/>
      <c r="F1000" s="6"/>
      <c r="G1000" s="6"/>
      <c r="H1000" s="6"/>
      <c r="I1000" s="6"/>
    </row>
    <row r="1001" spans="3:9" s="3" customFormat="1">
      <c r="C1001" s="7"/>
      <c r="D1001" s="6"/>
      <c r="E1001" s="6"/>
      <c r="F1001" s="6"/>
      <c r="G1001" s="6"/>
      <c r="H1001" s="6"/>
      <c r="I1001" s="6"/>
    </row>
    <row r="1002" spans="3:9" s="3" customFormat="1">
      <c r="C1002" s="7"/>
      <c r="D1002" s="6"/>
      <c r="E1002" s="6"/>
      <c r="F1002" s="6"/>
      <c r="G1002" s="6"/>
      <c r="H1002" s="6"/>
      <c r="I1002" s="6"/>
    </row>
    <row r="1003" spans="3:9" s="3" customFormat="1">
      <c r="C1003" s="7"/>
      <c r="D1003" s="6"/>
      <c r="E1003" s="6"/>
      <c r="F1003" s="6"/>
      <c r="G1003" s="6"/>
      <c r="H1003" s="6"/>
      <c r="I1003" s="6"/>
    </row>
    <row r="1004" spans="3:9" s="3" customFormat="1">
      <c r="C1004" s="7"/>
      <c r="D1004" s="6"/>
      <c r="E1004" s="6"/>
      <c r="F1004" s="6"/>
      <c r="G1004" s="6"/>
      <c r="H1004" s="6"/>
      <c r="I1004" s="6"/>
    </row>
    <row r="1005" spans="3:9" s="3" customFormat="1">
      <c r="C1005" s="7"/>
      <c r="D1005" s="6"/>
      <c r="E1005" s="6"/>
      <c r="F1005" s="6"/>
      <c r="G1005" s="6"/>
      <c r="H1005" s="6"/>
      <c r="I1005" s="6"/>
    </row>
    <row r="1006" spans="3:9" s="3" customFormat="1">
      <c r="C1006" s="7"/>
      <c r="D1006" s="6"/>
      <c r="E1006" s="6"/>
      <c r="F1006" s="6"/>
      <c r="G1006" s="6"/>
      <c r="H1006" s="6"/>
      <c r="I1006" s="6"/>
    </row>
    <row r="1007" spans="3:9" s="3" customFormat="1">
      <c r="C1007" s="7"/>
      <c r="D1007" s="6"/>
      <c r="E1007" s="6"/>
      <c r="F1007" s="6"/>
      <c r="G1007" s="6"/>
      <c r="H1007" s="6"/>
      <c r="I1007" s="6"/>
    </row>
    <row r="1008" spans="3:9" s="3" customFormat="1">
      <c r="C1008" s="7"/>
      <c r="D1008" s="6"/>
      <c r="E1008" s="6"/>
      <c r="F1008" s="6"/>
      <c r="G1008" s="6"/>
      <c r="H1008" s="6"/>
      <c r="I1008" s="6"/>
    </row>
    <row r="1009" spans="3:9" s="3" customFormat="1">
      <c r="C1009" s="7"/>
      <c r="D1009" s="6"/>
      <c r="E1009" s="6"/>
      <c r="F1009" s="6"/>
      <c r="G1009" s="6"/>
      <c r="H1009" s="6"/>
      <c r="I1009" s="6"/>
    </row>
    <row r="1010" spans="3:9" s="3" customFormat="1">
      <c r="C1010" s="7"/>
      <c r="D1010" s="6"/>
      <c r="E1010" s="6"/>
      <c r="F1010" s="6"/>
      <c r="G1010" s="6"/>
      <c r="H1010" s="6"/>
      <c r="I1010" s="6"/>
    </row>
    <row r="1011" spans="3:9" s="3" customFormat="1">
      <c r="C1011" s="7"/>
      <c r="D1011" s="6"/>
      <c r="E1011" s="6"/>
      <c r="F1011" s="6"/>
      <c r="G1011" s="6"/>
      <c r="H1011" s="6"/>
      <c r="I1011" s="6"/>
    </row>
    <row r="1012" spans="3:9" s="3" customFormat="1">
      <c r="C1012" s="7"/>
      <c r="D1012" s="6"/>
      <c r="E1012" s="6"/>
      <c r="F1012" s="6"/>
      <c r="G1012" s="6"/>
      <c r="H1012" s="6"/>
      <c r="I1012" s="6"/>
    </row>
    <row r="1013" spans="3:9" s="3" customFormat="1">
      <c r="C1013" s="7"/>
      <c r="D1013" s="6"/>
      <c r="E1013" s="6"/>
      <c r="F1013" s="6"/>
      <c r="G1013" s="6"/>
      <c r="H1013" s="6"/>
      <c r="I1013" s="6"/>
    </row>
    <row r="1014" spans="3:9" s="3" customFormat="1">
      <c r="C1014" s="7"/>
      <c r="D1014" s="6"/>
      <c r="E1014" s="6"/>
      <c r="F1014" s="6"/>
      <c r="G1014" s="6"/>
      <c r="H1014" s="6"/>
      <c r="I1014" s="6"/>
    </row>
    <row r="1015" spans="3:9" s="3" customFormat="1">
      <c r="C1015" s="7"/>
      <c r="D1015" s="6"/>
      <c r="E1015" s="6"/>
      <c r="F1015" s="6"/>
      <c r="G1015" s="6"/>
      <c r="H1015" s="6"/>
      <c r="I1015" s="6"/>
    </row>
    <row r="1016" spans="3:9" s="3" customFormat="1">
      <c r="C1016" s="7"/>
      <c r="D1016" s="6"/>
      <c r="E1016" s="6"/>
      <c r="F1016" s="6"/>
      <c r="G1016" s="6"/>
      <c r="H1016" s="6"/>
      <c r="I1016" s="6"/>
    </row>
    <row r="1017" spans="3:9" s="3" customFormat="1">
      <c r="C1017" s="7"/>
      <c r="D1017" s="6"/>
      <c r="E1017" s="6"/>
      <c r="F1017" s="6"/>
      <c r="G1017" s="6"/>
      <c r="H1017" s="6"/>
      <c r="I1017" s="6"/>
    </row>
    <row r="1018" spans="3:9" s="3" customFormat="1">
      <c r="C1018" s="7"/>
      <c r="D1018" s="6"/>
      <c r="E1018" s="6"/>
      <c r="F1018" s="6"/>
      <c r="G1018" s="6"/>
      <c r="H1018" s="6"/>
      <c r="I1018" s="6"/>
    </row>
    <row r="1019" spans="3:9" s="3" customFormat="1">
      <c r="C1019" s="7"/>
      <c r="D1019" s="6"/>
      <c r="E1019" s="6"/>
      <c r="F1019" s="6"/>
      <c r="G1019" s="6"/>
      <c r="H1019" s="6"/>
      <c r="I1019" s="6"/>
    </row>
    <row r="1020" spans="3:9" s="3" customFormat="1">
      <c r="C1020" s="7"/>
      <c r="D1020" s="6"/>
      <c r="E1020" s="6"/>
      <c r="F1020" s="6"/>
      <c r="G1020" s="6"/>
      <c r="H1020" s="6"/>
      <c r="I1020" s="6"/>
    </row>
    <row r="1021" spans="3:9" s="3" customFormat="1">
      <c r="C1021" s="7"/>
      <c r="D1021" s="6"/>
      <c r="E1021" s="6"/>
      <c r="F1021" s="6"/>
      <c r="G1021" s="6"/>
      <c r="H1021" s="6"/>
      <c r="I1021" s="6"/>
    </row>
    <row r="1022" spans="3:9" s="3" customFormat="1">
      <c r="C1022" s="7"/>
      <c r="D1022" s="6"/>
      <c r="E1022" s="6"/>
      <c r="F1022" s="6"/>
      <c r="G1022" s="6"/>
      <c r="H1022" s="6"/>
      <c r="I1022" s="6"/>
    </row>
    <row r="1023" spans="3:9" s="3" customFormat="1">
      <c r="C1023" s="7"/>
      <c r="D1023" s="6"/>
      <c r="E1023" s="6"/>
      <c r="F1023" s="6"/>
      <c r="G1023" s="6"/>
      <c r="H1023" s="6"/>
      <c r="I1023" s="6"/>
    </row>
    <row r="1024" spans="3:9" s="3" customFormat="1">
      <c r="C1024" s="7"/>
      <c r="D1024" s="6"/>
      <c r="E1024" s="6"/>
      <c r="F1024" s="6"/>
      <c r="G1024" s="6"/>
      <c r="H1024" s="6"/>
      <c r="I1024" s="6"/>
    </row>
    <row r="1025" spans="3:9" s="3" customFormat="1">
      <c r="C1025" s="7"/>
      <c r="D1025" s="6"/>
      <c r="E1025" s="6"/>
      <c r="F1025" s="6"/>
      <c r="G1025" s="6"/>
      <c r="H1025" s="6"/>
      <c r="I1025" s="6"/>
    </row>
    <row r="1026" spans="3:9" s="3" customFormat="1">
      <c r="C1026" s="7"/>
      <c r="D1026" s="6"/>
      <c r="E1026" s="6"/>
      <c r="F1026" s="6"/>
      <c r="G1026" s="6"/>
      <c r="H1026" s="6"/>
      <c r="I1026" s="6"/>
    </row>
    <row r="1027" spans="3:9" s="3" customFormat="1">
      <c r="C1027" s="7"/>
      <c r="D1027" s="6"/>
      <c r="E1027" s="6"/>
      <c r="F1027" s="6"/>
      <c r="G1027" s="6"/>
      <c r="H1027" s="6"/>
      <c r="I1027" s="6"/>
    </row>
    <row r="1028" spans="3:9" s="3" customFormat="1">
      <c r="C1028" s="7"/>
      <c r="D1028" s="6"/>
      <c r="E1028" s="6"/>
      <c r="F1028" s="6"/>
      <c r="G1028" s="6"/>
      <c r="H1028" s="6"/>
      <c r="I1028" s="6"/>
    </row>
    <row r="1029" spans="3:9" s="3" customFormat="1">
      <c r="C1029" s="7"/>
      <c r="D1029" s="6"/>
      <c r="E1029" s="6"/>
      <c r="F1029" s="6"/>
      <c r="G1029" s="6"/>
      <c r="H1029" s="6"/>
      <c r="I1029" s="6"/>
    </row>
    <row r="1030" spans="3:9" s="3" customFormat="1">
      <c r="C1030" s="7"/>
      <c r="D1030" s="6"/>
      <c r="E1030" s="6"/>
      <c r="F1030" s="6"/>
      <c r="G1030" s="6"/>
      <c r="H1030" s="6"/>
      <c r="I1030" s="6"/>
    </row>
    <row r="1031" spans="3:9" s="3" customFormat="1">
      <c r="C1031" s="7"/>
      <c r="D1031" s="6"/>
      <c r="E1031" s="6"/>
      <c r="F1031" s="6"/>
      <c r="G1031" s="6"/>
      <c r="H1031" s="6"/>
      <c r="I1031" s="6"/>
    </row>
    <row r="1032" spans="3:9" s="3" customFormat="1">
      <c r="C1032" s="7"/>
      <c r="D1032" s="6"/>
      <c r="E1032" s="6"/>
      <c r="F1032" s="6"/>
      <c r="G1032" s="6"/>
      <c r="H1032" s="6"/>
      <c r="I1032" s="6"/>
    </row>
    <row r="1033" spans="3:9" s="3" customFormat="1">
      <c r="C1033" s="7"/>
      <c r="D1033" s="6"/>
      <c r="E1033" s="6"/>
      <c r="F1033" s="6"/>
      <c r="G1033" s="6"/>
      <c r="H1033" s="6"/>
      <c r="I1033" s="6"/>
    </row>
    <row r="1034" spans="3:9" s="3" customFormat="1">
      <c r="C1034" s="7"/>
      <c r="D1034" s="6"/>
      <c r="E1034" s="6"/>
      <c r="F1034" s="6"/>
      <c r="G1034" s="6"/>
      <c r="H1034" s="6"/>
      <c r="I1034" s="6"/>
    </row>
    <row r="1035" spans="3:9" s="3" customFormat="1">
      <c r="C1035" s="7"/>
      <c r="D1035" s="6"/>
      <c r="E1035" s="6"/>
      <c r="F1035" s="6"/>
      <c r="G1035" s="6"/>
      <c r="H1035" s="6"/>
      <c r="I1035" s="6"/>
    </row>
    <row r="1036" spans="3:9" s="3" customFormat="1">
      <c r="C1036" s="7"/>
      <c r="D1036" s="6"/>
      <c r="E1036" s="6"/>
      <c r="F1036" s="6"/>
      <c r="G1036" s="6"/>
      <c r="H1036" s="6"/>
      <c r="I1036" s="6"/>
    </row>
    <row r="1037" spans="3:9" s="3" customFormat="1">
      <c r="C1037" s="7"/>
      <c r="D1037" s="6"/>
      <c r="E1037" s="6"/>
      <c r="F1037" s="6"/>
      <c r="G1037" s="6"/>
      <c r="H1037" s="6"/>
      <c r="I1037" s="6"/>
    </row>
    <row r="1038" spans="3:9" s="3" customFormat="1">
      <c r="C1038" s="7"/>
      <c r="D1038" s="6"/>
      <c r="E1038" s="6"/>
      <c r="F1038" s="6"/>
      <c r="G1038" s="6"/>
      <c r="H1038" s="6"/>
      <c r="I1038" s="6"/>
    </row>
    <row r="1039" spans="3:9" s="3" customFormat="1">
      <c r="C1039" s="7"/>
      <c r="D1039" s="6"/>
      <c r="E1039" s="6"/>
      <c r="F1039" s="6"/>
      <c r="G1039" s="6"/>
      <c r="H1039" s="6"/>
      <c r="I1039" s="6"/>
    </row>
    <row r="1040" spans="3:9" s="3" customFormat="1">
      <c r="C1040" s="7"/>
      <c r="D1040" s="6"/>
      <c r="E1040" s="6"/>
      <c r="F1040" s="6"/>
      <c r="G1040" s="6"/>
      <c r="H1040" s="6"/>
      <c r="I1040" s="6"/>
    </row>
    <row r="1041" spans="3:9" s="3" customFormat="1">
      <c r="C1041" s="7"/>
      <c r="D1041" s="6"/>
      <c r="E1041" s="6"/>
      <c r="F1041" s="6"/>
      <c r="G1041" s="6"/>
      <c r="H1041" s="6"/>
      <c r="I1041" s="6"/>
    </row>
    <row r="1042" spans="3:9" s="3" customFormat="1">
      <c r="C1042" s="7"/>
      <c r="D1042" s="6"/>
      <c r="E1042" s="6"/>
      <c r="F1042" s="6"/>
      <c r="G1042" s="6"/>
      <c r="H1042" s="6"/>
      <c r="I1042" s="6"/>
    </row>
    <row r="1043" spans="3:9" s="3" customFormat="1">
      <c r="C1043" s="7"/>
      <c r="D1043" s="6"/>
      <c r="E1043" s="6"/>
      <c r="F1043" s="6"/>
      <c r="G1043" s="6"/>
      <c r="H1043" s="6"/>
      <c r="I1043" s="6"/>
    </row>
    <row r="1044" spans="3:9" s="3" customFormat="1">
      <c r="C1044" s="7"/>
      <c r="D1044" s="6"/>
      <c r="E1044" s="6"/>
      <c r="F1044" s="6"/>
      <c r="G1044" s="6"/>
      <c r="H1044" s="6"/>
      <c r="I1044" s="6"/>
    </row>
    <row r="1045" spans="3:9" s="3" customFormat="1">
      <c r="C1045" s="7"/>
      <c r="D1045" s="6"/>
      <c r="E1045" s="6"/>
      <c r="F1045" s="6"/>
      <c r="G1045" s="6"/>
      <c r="H1045" s="6"/>
      <c r="I1045" s="6"/>
    </row>
    <row r="1046" spans="3:9" s="3" customFormat="1">
      <c r="C1046" s="7"/>
      <c r="D1046" s="6"/>
      <c r="E1046" s="6"/>
      <c r="F1046" s="6"/>
      <c r="G1046" s="6"/>
      <c r="H1046" s="6"/>
      <c r="I1046" s="6"/>
    </row>
    <row r="1047" spans="3:9" s="3" customFormat="1">
      <c r="C1047" s="7"/>
      <c r="D1047" s="6"/>
      <c r="E1047" s="6"/>
      <c r="F1047" s="6"/>
      <c r="G1047" s="6"/>
      <c r="H1047" s="6"/>
      <c r="I1047" s="6"/>
    </row>
    <row r="1048" spans="3:9" s="3" customFormat="1">
      <c r="C1048" s="7"/>
      <c r="D1048" s="6"/>
      <c r="E1048" s="6"/>
      <c r="F1048" s="6"/>
      <c r="G1048" s="6"/>
      <c r="H1048" s="6"/>
      <c r="I1048" s="6"/>
    </row>
    <row r="1049" spans="3:9" s="3" customFormat="1">
      <c r="C1049" s="7"/>
      <c r="D1049" s="6"/>
      <c r="E1049" s="6"/>
      <c r="F1049" s="6"/>
      <c r="G1049" s="6"/>
      <c r="H1049" s="6"/>
      <c r="I1049" s="6"/>
    </row>
    <row r="1050" spans="3:9" s="3" customFormat="1">
      <c r="C1050" s="7"/>
      <c r="D1050" s="6"/>
      <c r="E1050" s="6"/>
      <c r="F1050" s="6"/>
      <c r="G1050" s="6"/>
      <c r="H1050" s="6"/>
      <c r="I1050" s="6"/>
    </row>
    <row r="1051" spans="3:9" s="3" customFormat="1">
      <c r="C1051" s="7"/>
      <c r="D1051" s="6"/>
      <c r="E1051" s="6"/>
      <c r="F1051" s="6"/>
      <c r="G1051" s="6"/>
      <c r="H1051" s="6"/>
      <c r="I1051" s="6"/>
    </row>
    <row r="1052" spans="3:9" s="3" customFormat="1">
      <c r="C1052" s="7"/>
      <c r="D1052" s="6"/>
      <c r="E1052" s="6"/>
      <c r="F1052" s="6"/>
      <c r="G1052" s="6"/>
      <c r="H1052" s="6"/>
      <c r="I1052" s="6"/>
    </row>
    <row r="1053" spans="3:9" s="3" customFormat="1">
      <c r="C1053" s="7"/>
      <c r="D1053" s="6"/>
      <c r="E1053" s="6"/>
      <c r="F1053" s="6"/>
      <c r="G1053" s="6"/>
      <c r="H1053" s="6"/>
      <c r="I1053" s="6"/>
    </row>
    <row r="1054" spans="3:9" s="3" customFormat="1">
      <c r="C1054" s="7"/>
      <c r="D1054" s="6"/>
      <c r="E1054" s="6"/>
      <c r="F1054" s="6"/>
      <c r="G1054" s="6"/>
      <c r="H1054" s="6"/>
      <c r="I1054" s="6"/>
    </row>
    <row r="1055" spans="3:9" s="3" customFormat="1">
      <c r="C1055" s="7"/>
      <c r="D1055" s="6"/>
      <c r="E1055" s="6"/>
      <c r="F1055" s="6"/>
      <c r="G1055" s="6"/>
      <c r="H1055" s="6"/>
      <c r="I1055" s="6"/>
    </row>
    <row r="1056" spans="3:9" s="3" customFormat="1">
      <c r="C1056" s="7"/>
      <c r="D1056" s="6"/>
      <c r="E1056" s="6"/>
      <c r="F1056" s="6"/>
      <c r="G1056" s="6"/>
      <c r="H1056" s="6"/>
      <c r="I1056" s="6"/>
    </row>
    <row r="1057" spans="3:9" s="3" customFormat="1">
      <c r="C1057" s="7"/>
      <c r="D1057" s="6"/>
      <c r="E1057" s="6"/>
      <c r="F1057" s="6"/>
      <c r="G1057" s="6"/>
      <c r="H1057" s="6"/>
      <c r="I1057" s="6"/>
    </row>
    <row r="1058" spans="3:9" s="3" customFormat="1">
      <c r="C1058" s="7"/>
      <c r="D1058" s="6"/>
      <c r="E1058" s="6"/>
      <c r="F1058" s="6"/>
      <c r="G1058" s="6"/>
      <c r="H1058" s="6"/>
      <c r="I1058" s="6"/>
    </row>
    <row r="1059" spans="3:9" s="3" customFormat="1">
      <c r="C1059" s="7"/>
      <c r="D1059" s="6"/>
      <c r="E1059" s="6"/>
      <c r="F1059" s="6"/>
      <c r="G1059" s="6"/>
      <c r="H1059" s="6"/>
      <c r="I1059" s="6"/>
    </row>
    <row r="1060" spans="3:9" s="3" customFormat="1">
      <c r="C1060" s="7"/>
      <c r="D1060" s="6"/>
      <c r="E1060" s="6"/>
      <c r="F1060" s="6"/>
      <c r="G1060" s="6"/>
      <c r="H1060" s="6"/>
      <c r="I1060" s="6"/>
    </row>
    <row r="1061" spans="3:9" s="3" customFormat="1">
      <c r="C1061" s="7"/>
      <c r="D1061" s="6"/>
      <c r="E1061" s="6"/>
      <c r="F1061" s="6"/>
      <c r="G1061" s="6"/>
      <c r="H1061" s="6"/>
      <c r="I1061" s="6"/>
    </row>
    <row r="1062" spans="3:9" s="3" customFormat="1">
      <c r="C1062" s="7"/>
      <c r="D1062" s="6"/>
      <c r="E1062" s="6"/>
      <c r="F1062" s="6"/>
      <c r="G1062" s="6"/>
      <c r="H1062" s="6"/>
      <c r="I1062" s="6"/>
    </row>
    <row r="1063" spans="3:9" s="3" customFormat="1">
      <c r="C1063" s="7"/>
      <c r="D1063" s="6"/>
      <c r="E1063" s="6"/>
      <c r="F1063" s="6"/>
      <c r="G1063" s="6"/>
      <c r="H1063" s="6"/>
      <c r="I1063" s="6"/>
    </row>
    <row r="1064" spans="3:9" s="3" customFormat="1">
      <c r="C1064" s="7"/>
      <c r="D1064" s="6"/>
      <c r="E1064" s="6"/>
      <c r="F1064" s="6"/>
      <c r="G1064" s="6"/>
      <c r="H1064" s="6"/>
      <c r="I1064" s="6"/>
    </row>
    <row r="1065" spans="3:9" s="3" customFormat="1">
      <c r="C1065" s="7"/>
      <c r="D1065" s="6"/>
      <c r="E1065" s="6"/>
      <c r="F1065" s="6"/>
      <c r="G1065" s="6"/>
      <c r="H1065" s="6"/>
      <c r="I1065" s="6"/>
    </row>
    <row r="1066" spans="3:9" s="3" customFormat="1">
      <c r="C1066" s="7"/>
      <c r="D1066" s="6"/>
      <c r="E1066" s="6"/>
      <c r="F1066" s="6"/>
      <c r="G1066" s="6"/>
      <c r="H1066" s="6"/>
      <c r="I1066" s="6"/>
    </row>
    <row r="1067" spans="3:9" s="3" customFormat="1">
      <c r="C1067" s="7"/>
      <c r="D1067" s="6"/>
      <c r="E1067" s="6"/>
      <c r="F1067" s="6"/>
      <c r="G1067" s="6"/>
      <c r="H1067" s="6"/>
      <c r="I1067" s="6"/>
    </row>
    <row r="1068" spans="3:9" s="3" customFormat="1">
      <c r="C1068" s="7"/>
      <c r="D1068" s="6"/>
      <c r="E1068" s="6"/>
      <c r="F1068" s="6"/>
      <c r="G1068" s="6"/>
      <c r="H1068" s="6"/>
      <c r="I1068" s="6"/>
    </row>
    <row r="1069" spans="3:9" s="3" customFormat="1">
      <c r="C1069" s="7"/>
      <c r="D1069" s="6"/>
      <c r="E1069" s="6"/>
      <c r="F1069" s="6"/>
      <c r="G1069" s="6"/>
      <c r="H1069" s="6"/>
      <c r="I1069" s="6"/>
    </row>
    <row r="1070" spans="3:9" s="3" customFormat="1">
      <c r="C1070" s="7"/>
      <c r="D1070" s="6"/>
      <c r="E1070" s="6"/>
      <c r="F1070" s="6"/>
      <c r="G1070" s="6"/>
      <c r="H1070" s="6"/>
      <c r="I1070" s="6"/>
    </row>
    <row r="1071" spans="3:9" s="3" customFormat="1">
      <c r="C1071" s="7"/>
      <c r="D1071" s="6"/>
      <c r="E1071" s="6"/>
      <c r="F1071" s="6"/>
      <c r="G1071" s="6"/>
      <c r="H1071" s="6"/>
      <c r="I1071" s="6"/>
    </row>
    <row r="1072" spans="3:9" s="3" customFormat="1">
      <c r="C1072" s="7"/>
      <c r="D1072" s="6"/>
      <c r="E1072" s="6"/>
      <c r="F1072" s="6"/>
      <c r="G1072" s="6"/>
      <c r="H1072" s="6"/>
      <c r="I1072" s="6"/>
    </row>
    <row r="1073" spans="3:9" s="3" customFormat="1">
      <c r="C1073" s="7"/>
      <c r="D1073" s="6"/>
      <c r="E1073" s="6"/>
      <c r="F1073" s="6"/>
      <c r="G1073" s="6"/>
      <c r="H1073" s="6"/>
      <c r="I1073" s="6"/>
    </row>
    <row r="1074" spans="3:9" s="3" customFormat="1">
      <c r="C1074" s="7"/>
      <c r="D1074" s="6"/>
      <c r="E1074" s="6"/>
      <c r="F1074" s="6"/>
      <c r="G1074" s="6"/>
      <c r="H1074" s="6"/>
      <c r="I1074" s="6"/>
    </row>
    <row r="1075" spans="3:9" s="3" customFormat="1">
      <c r="C1075" s="7"/>
      <c r="D1075" s="6"/>
      <c r="E1075" s="6"/>
      <c r="F1075" s="6"/>
      <c r="G1075" s="6"/>
      <c r="H1075" s="6"/>
      <c r="I1075" s="6"/>
    </row>
    <row r="1076" spans="3:9" s="3" customFormat="1">
      <c r="C1076" s="7"/>
      <c r="D1076" s="6"/>
      <c r="E1076" s="6"/>
      <c r="F1076" s="6"/>
      <c r="G1076" s="6"/>
      <c r="H1076" s="6"/>
      <c r="I1076" s="6"/>
    </row>
    <row r="1077" spans="3:9" s="3" customFormat="1">
      <c r="C1077" s="7"/>
      <c r="D1077" s="6"/>
      <c r="E1077" s="6"/>
      <c r="F1077" s="6"/>
      <c r="G1077" s="6"/>
      <c r="H1077" s="6"/>
      <c r="I1077" s="6"/>
    </row>
    <row r="1078" spans="3:9" s="3" customFormat="1">
      <c r="C1078" s="7"/>
      <c r="D1078" s="6"/>
      <c r="E1078" s="6"/>
      <c r="F1078" s="6"/>
      <c r="G1078" s="6"/>
      <c r="H1078" s="6"/>
      <c r="I1078" s="6"/>
    </row>
    <row r="1079" spans="3:9" s="3" customFormat="1">
      <c r="C1079" s="7"/>
      <c r="D1079" s="6"/>
      <c r="E1079" s="6"/>
      <c r="F1079" s="6"/>
      <c r="G1079" s="6"/>
      <c r="H1079" s="6"/>
      <c r="I1079" s="6"/>
    </row>
    <row r="1080" spans="3:9" s="3" customFormat="1">
      <c r="C1080" s="7"/>
      <c r="D1080" s="6"/>
      <c r="E1080" s="6"/>
      <c r="F1080" s="6"/>
      <c r="G1080" s="6"/>
      <c r="H1080" s="6"/>
      <c r="I1080" s="6"/>
    </row>
    <row r="1081" spans="3:9" s="3" customFormat="1">
      <c r="C1081" s="7"/>
      <c r="D1081" s="6"/>
      <c r="E1081" s="6"/>
      <c r="F1081" s="6"/>
      <c r="G1081" s="6"/>
      <c r="H1081" s="6"/>
      <c r="I1081" s="6"/>
    </row>
    <row r="1082" spans="3:9" s="3" customFormat="1">
      <c r="C1082" s="7"/>
      <c r="D1082" s="6"/>
      <c r="E1082" s="6"/>
      <c r="F1082" s="6"/>
      <c r="G1082" s="6"/>
      <c r="H1082" s="6"/>
      <c r="I1082" s="6"/>
    </row>
    <row r="1083" spans="3:9" s="3" customFormat="1">
      <c r="C1083" s="7"/>
      <c r="D1083" s="6"/>
      <c r="E1083" s="6"/>
      <c r="F1083" s="6"/>
      <c r="G1083" s="6"/>
      <c r="H1083" s="6"/>
      <c r="I1083" s="6"/>
    </row>
    <row r="1084" spans="3:9" s="3" customFormat="1">
      <c r="C1084" s="7"/>
      <c r="D1084" s="6"/>
      <c r="E1084" s="6"/>
      <c r="F1084" s="6"/>
      <c r="G1084" s="6"/>
      <c r="H1084" s="6"/>
      <c r="I1084" s="6"/>
    </row>
    <row r="1085" spans="3:9" s="3" customFormat="1">
      <c r="C1085" s="7"/>
      <c r="D1085" s="6"/>
      <c r="E1085" s="6"/>
      <c r="F1085" s="6"/>
      <c r="G1085" s="6"/>
      <c r="H1085" s="6"/>
      <c r="I1085" s="6"/>
    </row>
    <row r="1086" spans="3:9" s="3" customFormat="1">
      <c r="C1086" s="7"/>
      <c r="D1086" s="6"/>
      <c r="E1086" s="6"/>
      <c r="F1086" s="6"/>
      <c r="G1086" s="6"/>
      <c r="H1086" s="6"/>
      <c r="I1086" s="6"/>
    </row>
    <row r="1087" spans="3:9" s="3" customFormat="1">
      <c r="C1087" s="7"/>
      <c r="D1087" s="6"/>
      <c r="E1087" s="6"/>
      <c r="F1087" s="6"/>
      <c r="G1087" s="6"/>
      <c r="H1087" s="6"/>
      <c r="I1087" s="6"/>
    </row>
    <row r="1088" spans="3:9" s="3" customFormat="1">
      <c r="C1088" s="7"/>
      <c r="D1088" s="6"/>
      <c r="E1088" s="6"/>
      <c r="F1088" s="6"/>
      <c r="G1088" s="6"/>
      <c r="H1088" s="6"/>
      <c r="I1088" s="6"/>
    </row>
    <row r="1089" spans="3:9" s="3" customFormat="1">
      <c r="C1089" s="7"/>
      <c r="D1089" s="6"/>
      <c r="E1089" s="6"/>
      <c r="F1089" s="6"/>
      <c r="G1089" s="6"/>
      <c r="H1089" s="6"/>
      <c r="I1089" s="6"/>
    </row>
    <row r="1090" spans="3:9" s="3" customFormat="1">
      <c r="C1090" s="7"/>
      <c r="D1090" s="6"/>
      <c r="E1090" s="6"/>
      <c r="F1090" s="6"/>
      <c r="G1090" s="6"/>
      <c r="H1090" s="6"/>
      <c r="I1090" s="6"/>
    </row>
    <row r="1091" spans="3:9" s="3" customFormat="1">
      <c r="C1091" s="7"/>
      <c r="D1091" s="6"/>
      <c r="E1091" s="6"/>
      <c r="F1091" s="6"/>
      <c r="G1091" s="6"/>
      <c r="H1091" s="6"/>
      <c r="I1091" s="6"/>
    </row>
    <row r="1092" spans="3:9" s="3" customFormat="1">
      <c r="C1092" s="7"/>
      <c r="D1092" s="6"/>
      <c r="E1092" s="6"/>
      <c r="F1092" s="6"/>
      <c r="G1092" s="6"/>
      <c r="H1092" s="6"/>
      <c r="I1092" s="6"/>
    </row>
    <row r="1093" spans="3:9" s="3" customFormat="1">
      <c r="C1093" s="7"/>
      <c r="D1093" s="6"/>
      <c r="E1093" s="6"/>
      <c r="F1093" s="6"/>
      <c r="G1093" s="6"/>
      <c r="H1093" s="6"/>
      <c r="I1093" s="6"/>
    </row>
    <row r="1094" spans="3:9" s="3" customFormat="1">
      <c r="C1094" s="7"/>
      <c r="D1094" s="6"/>
      <c r="E1094" s="6"/>
      <c r="F1094" s="6"/>
      <c r="G1094" s="6"/>
      <c r="H1094" s="6"/>
      <c r="I1094" s="6"/>
    </row>
    <row r="1095" spans="3:9" s="3" customFormat="1">
      <c r="C1095" s="7"/>
      <c r="D1095" s="6"/>
      <c r="E1095" s="6"/>
      <c r="F1095" s="6"/>
      <c r="G1095" s="6"/>
      <c r="H1095" s="6"/>
      <c r="I1095" s="6"/>
    </row>
    <row r="1096" spans="3:9" s="3" customFormat="1">
      <c r="C1096" s="7"/>
      <c r="D1096" s="6"/>
      <c r="E1096" s="6"/>
      <c r="F1096" s="6"/>
      <c r="G1096" s="6"/>
      <c r="H1096" s="6"/>
      <c r="I1096" s="6"/>
    </row>
    <row r="1097" spans="3:9" s="3" customFormat="1">
      <c r="C1097" s="7"/>
      <c r="D1097" s="6"/>
      <c r="E1097" s="6"/>
      <c r="F1097" s="6"/>
      <c r="G1097" s="6"/>
      <c r="H1097" s="6"/>
      <c r="I1097" s="6"/>
    </row>
    <row r="1098" spans="3:9" s="3" customFormat="1">
      <c r="C1098" s="7"/>
      <c r="D1098" s="6"/>
      <c r="E1098" s="6"/>
      <c r="F1098" s="6"/>
      <c r="G1098" s="6"/>
      <c r="H1098" s="6"/>
      <c r="I1098" s="6"/>
    </row>
    <row r="1099" spans="3:9" s="3" customFormat="1">
      <c r="C1099" s="7"/>
      <c r="D1099" s="6"/>
      <c r="E1099" s="6"/>
      <c r="F1099" s="6"/>
      <c r="G1099" s="6"/>
      <c r="H1099" s="6"/>
      <c r="I1099" s="6"/>
    </row>
    <row r="1100" spans="3:9" s="3" customFormat="1">
      <c r="C1100" s="7"/>
      <c r="D1100" s="6"/>
      <c r="E1100" s="6"/>
      <c r="F1100" s="6"/>
      <c r="G1100" s="6"/>
      <c r="H1100" s="6"/>
      <c r="I1100" s="6"/>
    </row>
    <row r="1101" spans="3:9" s="3" customFormat="1">
      <c r="C1101" s="7"/>
      <c r="D1101" s="6"/>
      <c r="E1101" s="6"/>
      <c r="F1101" s="6"/>
      <c r="G1101" s="6"/>
      <c r="H1101" s="6"/>
      <c r="I1101" s="6"/>
    </row>
    <row r="1102" spans="3:9" s="3" customFormat="1">
      <c r="C1102" s="7"/>
      <c r="D1102" s="6"/>
      <c r="E1102" s="6"/>
      <c r="F1102" s="6"/>
      <c r="G1102" s="6"/>
      <c r="H1102" s="6"/>
      <c r="I1102" s="6"/>
    </row>
    <row r="1103" spans="3:9" s="3" customFormat="1">
      <c r="C1103" s="7"/>
      <c r="D1103" s="6"/>
      <c r="E1103" s="6"/>
      <c r="F1103" s="6"/>
      <c r="G1103" s="6"/>
      <c r="H1103" s="6"/>
      <c r="I1103" s="6"/>
    </row>
    <row r="1104" spans="3:9" s="3" customFormat="1">
      <c r="C1104" s="7"/>
      <c r="D1104" s="6"/>
      <c r="E1104" s="6"/>
      <c r="F1104" s="6"/>
      <c r="G1104" s="6"/>
      <c r="H1104" s="6"/>
      <c r="I1104" s="6"/>
    </row>
    <row r="1105" spans="3:9" s="3" customFormat="1">
      <c r="C1105" s="7"/>
      <c r="D1105" s="6"/>
      <c r="E1105" s="6"/>
      <c r="F1105" s="6"/>
      <c r="G1105" s="6"/>
      <c r="H1105" s="6"/>
      <c r="I1105" s="6"/>
    </row>
    <row r="1106" spans="3:9" s="3" customFormat="1">
      <c r="C1106" s="7"/>
      <c r="D1106" s="6"/>
      <c r="E1106" s="6"/>
      <c r="F1106" s="6"/>
      <c r="G1106" s="6"/>
      <c r="H1106" s="6"/>
      <c r="I1106" s="6"/>
    </row>
    <row r="1107" spans="3:9" s="3" customFormat="1">
      <c r="C1107" s="7"/>
      <c r="D1107" s="6"/>
      <c r="E1107" s="6"/>
      <c r="F1107" s="6"/>
      <c r="G1107" s="6"/>
      <c r="H1107" s="6"/>
      <c r="I1107" s="6"/>
    </row>
    <row r="1108" spans="3:9" s="3" customFormat="1">
      <c r="C1108" s="7"/>
      <c r="D1108" s="6"/>
      <c r="E1108" s="6"/>
      <c r="F1108" s="6"/>
      <c r="G1108" s="6"/>
      <c r="H1108" s="6"/>
      <c r="I1108" s="6"/>
    </row>
    <row r="1109" spans="3:9" s="3" customFormat="1">
      <c r="C1109" s="7"/>
      <c r="D1109" s="6"/>
      <c r="E1109" s="6"/>
      <c r="F1109" s="6"/>
      <c r="G1109" s="6"/>
      <c r="H1109" s="6"/>
      <c r="I1109" s="6"/>
    </row>
    <row r="1110" spans="3:9" s="3" customFormat="1">
      <c r="C1110" s="7"/>
      <c r="D1110" s="6"/>
      <c r="E1110" s="6"/>
      <c r="F1110" s="6"/>
      <c r="G1110" s="6"/>
      <c r="H1110" s="6"/>
      <c r="I1110" s="6"/>
    </row>
    <row r="1111" spans="3:9" s="3" customFormat="1">
      <c r="C1111" s="7"/>
      <c r="D1111" s="6"/>
      <c r="E1111" s="6"/>
      <c r="F1111" s="6"/>
      <c r="G1111" s="6"/>
      <c r="H1111" s="6"/>
      <c r="I1111" s="6"/>
    </row>
    <row r="1112" spans="3:9" s="3" customFormat="1">
      <c r="C1112" s="7"/>
      <c r="D1112" s="6"/>
      <c r="E1112" s="6"/>
      <c r="F1112" s="6"/>
      <c r="G1112" s="6"/>
      <c r="H1112" s="6"/>
      <c r="I1112" s="6"/>
    </row>
    <row r="1113" spans="3:9" s="3" customFormat="1">
      <c r="C1113" s="7"/>
      <c r="D1113" s="6"/>
      <c r="E1113" s="6"/>
      <c r="F1113" s="6"/>
      <c r="G1113" s="6"/>
      <c r="H1113" s="6"/>
      <c r="I1113" s="6"/>
    </row>
    <row r="1114" spans="3:9" s="3" customFormat="1">
      <c r="C1114" s="7"/>
      <c r="D1114" s="6"/>
      <c r="E1114" s="6"/>
      <c r="F1114" s="6"/>
      <c r="G1114" s="6"/>
      <c r="H1114" s="6"/>
      <c r="I1114" s="6"/>
    </row>
    <row r="1115" spans="3:9" s="3" customFormat="1">
      <c r="C1115" s="7"/>
      <c r="D1115" s="6"/>
      <c r="E1115" s="6"/>
      <c r="F1115" s="6"/>
      <c r="G1115" s="6"/>
      <c r="H1115" s="6"/>
      <c r="I1115" s="6"/>
    </row>
    <row r="1116" spans="3:9" s="3" customFormat="1">
      <c r="C1116" s="7"/>
      <c r="D1116" s="6"/>
      <c r="E1116" s="6"/>
      <c r="F1116" s="6"/>
      <c r="G1116" s="6"/>
      <c r="H1116" s="6"/>
      <c r="I1116" s="6"/>
    </row>
    <row r="1117" spans="3:9" s="3" customFormat="1">
      <c r="C1117" s="7"/>
      <c r="D1117" s="6"/>
      <c r="E1117" s="6"/>
      <c r="F1117" s="6"/>
      <c r="G1117" s="6"/>
      <c r="H1117" s="6"/>
      <c r="I1117" s="6"/>
    </row>
    <row r="1118" spans="3:9" s="3" customFormat="1">
      <c r="C1118" s="7"/>
      <c r="D1118" s="6"/>
      <c r="E1118" s="6"/>
      <c r="F1118" s="6"/>
      <c r="G1118" s="6"/>
      <c r="H1118" s="6"/>
      <c r="I1118" s="6"/>
    </row>
    <row r="1119" spans="3:9" s="3" customFormat="1">
      <c r="C1119" s="7"/>
      <c r="D1119" s="6"/>
      <c r="E1119" s="6"/>
      <c r="F1119" s="6"/>
      <c r="G1119" s="6"/>
      <c r="H1119" s="6"/>
      <c r="I1119" s="6"/>
    </row>
    <row r="1120" spans="3:9" s="3" customFormat="1">
      <c r="C1120" s="7"/>
      <c r="D1120" s="6"/>
      <c r="E1120" s="6"/>
      <c r="F1120" s="6"/>
      <c r="G1120" s="6"/>
      <c r="H1120" s="6"/>
      <c r="I1120" s="6"/>
    </row>
    <row r="1121" spans="3:9" s="3" customFormat="1">
      <c r="C1121" s="7"/>
      <c r="D1121" s="6"/>
      <c r="E1121" s="6"/>
      <c r="F1121" s="6"/>
      <c r="G1121" s="6"/>
      <c r="H1121" s="6"/>
      <c r="I1121" s="6"/>
    </row>
    <row r="1122" spans="3:9" s="3" customFormat="1">
      <c r="C1122" s="7"/>
      <c r="D1122" s="6"/>
      <c r="E1122" s="6"/>
      <c r="F1122" s="6"/>
      <c r="G1122" s="6"/>
      <c r="H1122" s="6"/>
      <c r="I1122" s="6"/>
    </row>
    <row r="1123" spans="3:9" s="3" customFormat="1">
      <c r="C1123" s="7"/>
      <c r="D1123" s="6"/>
      <c r="E1123" s="6"/>
      <c r="F1123" s="6"/>
      <c r="G1123" s="6"/>
      <c r="H1123" s="6"/>
      <c r="I1123" s="6"/>
    </row>
    <row r="1124" spans="3:9" s="3" customFormat="1">
      <c r="C1124" s="7"/>
      <c r="D1124" s="6"/>
      <c r="E1124" s="6"/>
      <c r="F1124" s="6"/>
      <c r="G1124" s="6"/>
      <c r="H1124" s="6"/>
      <c r="I1124" s="6"/>
    </row>
    <row r="1125" spans="3:9" s="3" customFormat="1">
      <c r="C1125" s="7"/>
      <c r="D1125" s="6"/>
      <c r="E1125" s="6"/>
      <c r="F1125" s="6"/>
      <c r="G1125" s="6"/>
      <c r="H1125" s="6"/>
      <c r="I1125" s="6"/>
    </row>
    <row r="1126" spans="3:9" s="3" customFormat="1">
      <c r="C1126" s="7"/>
      <c r="D1126" s="6"/>
      <c r="E1126" s="6"/>
      <c r="F1126" s="6"/>
      <c r="G1126" s="6"/>
      <c r="H1126" s="6"/>
      <c r="I1126" s="6"/>
    </row>
    <row r="1127" spans="3:9" s="3" customFormat="1">
      <c r="C1127" s="7"/>
      <c r="D1127" s="6"/>
      <c r="E1127" s="6"/>
      <c r="F1127" s="6"/>
      <c r="G1127" s="6"/>
      <c r="H1127" s="6"/>
      <c r="I1127" s="6"/>
    </row>
    <row r="1128" spans="3:9" s="3" customFormat="1">
      <c r="C1128" s="7"/>
      <c r="D1128" s="6"/>
      <c r="E1128" s="6"/>
      <c r="F1128" s="6"/>
      <c r="G1128" s="6"/>
      <c r="H1128" s="6"/>
      <c r="I1128" s="6"/>
    </row>
    <row r="1129" spans="3:9" s="3" customFormat="1">
      <c r="C1129" s="7"/>
      <c r="D1129" s="6"/>
      <c r="E1129" s="6"/>
      <c r="F1129" s="6"/>
      <c r="G1129" s="6"/>
      <c r="H1129" s="6"/>
      <c r="I1129" s="6"/>
    </row>
    <row r="1130" spans="3:9" s="3" customFormat="1">
      <c r="C1130" s="7"/>
      <c r="D1130" s="6"/>
      <c r="E1130" s="6"/>
      <c r="F1130" s="6"/>
      <c r="G1130" s="6"/>
      <c r="H1130" s="6"/>
      <c r="I1130" s="6"/>
    </row>
    <row r="1131" spans="3:9" s="3" customFormat="1">
      <c r="C1131" s="7"/>
      <c r="D1131" s="6"/>
      <c r="E1131" s="6"/>
      <c r="F1131" s="6"/>
      <c r="G1131" s="6"/>
      <c r="H1131" s="6"/>
      <c r="I1131" s="6"/>
    </row>
    <row r="1132" spans="3:9" s="3" customFormat="1">
      <c r="C1132" s="7"/>
      <c r="D1132" s="6"/>
      <c r="E1132" s="6"/>
      <c r="F1132" s="6"/>
      <c r="G1132" s="6"/>
      <c r="H1132" s="6"/>
      <c r="I1132" s="6"/>
    </row>
    <row r="1133" spans="3:9" s="3" customFormat="1">
      <c r="C1133" s="7"/>
      <c r="D1133" s="6"/>
      <c r="E1133" s="6"/>
      <c r="F1133" s="6"/>
      <c r="G1133" s="6"/>
      <c r="H1133" s="6"/>
      <c r="I1133" s="6"/>
    </row>
    <row r="1134" spans="3:9" s="3" customFormat="1">
      <c r="C1134" s="7"/>
      <c r="D1134" s="6"/>
      <c r="E1134" s="6"/>
      <c r="F1134" s="6"/>
      <c r="G1134" s="6"/>
      <c r="H1134" s="6"/>
      <c r="I1134" s="6"/>
    </row>
    <row r="1135" spans="3:9" s="3" customFormat="1">
      <c r="C1135" s="7"/>
      <c r="D1135" s="6"/>
      <c r="E1135" s="6"/>
      <c r="F1135" s="6"/>
      <c r="G1135" s="6"/>
      <c r="H1135" s="6"/>
      <c r="I1135" s="6"/>
    </row>
    <row r="1136" spans="3:9" s="3" customFormat="1">
      <c r="C1136" s="7"/>
      <c r="D1136" s="6"/>
      <c r="E1136" s="6"/>
      <c r="F1136" s="6"/>
      <c r="G1136" s="6"/>
      <c r="H1136" s="6"/>
      <c r="I1136" s="6"/>
    </row>
    <row r="1137" spans="3:9" s="3" customFormat="1">
      <c r="C1137" s="7"/>
      <c r="D1137" s="6"/>
      <c r="E1137" s="6"/>
      <c r="F1137" s="6"/>
      <c r="G1137" s="6"/>
      <c r="H1137" s="6"/>
      <c r="I1137" s="6"/>
    </row>
    <row r="1138" spans="3:9" s="3" customFormat="1">
      <c r="C1138" s="7"/>
      <c r="D1138" s="6"/>
      <c r="E1138" s="6"/>
      <c r="F1138" s="6"/>
      <c r="G1138" s="6"/>
      <c r="H1138" s="6"/>
      <c r="I1138" s="6"/>
    </row>
    <row r="1139" spans="3:9" s="3" customFormat="1">
      <c r="C1139" s="7"/>
      <c r="D1139" s="6"/>
      <c r="E1139" s="6"/>
      <c r="F1139" s="6"/>
      <c r="G1139" s="6"/>
      <c r="H1139" s="6"/>
      <c r="I1139" s="6"/>
    </row>
    <row r="1140" spans="3:9" s="3" customFormat="1">
      <c r="C1140" s="7"/>
      <c r="D1140" s="6"/>
      <c r="E1140" s="6"/>
      <c r="F1140" s="6"/>
      <c r="G1140" s="6"/>
      <c r="H1140" s="6"/>
      <c r="I1140" s="6"/>
    </row>
    <row r="1141" spans="3:9" s="3" customFormat="1">
      <c r="C1141" s="7"/>
      <c r="D1141" s="6"/>
      <c r="E1141" s="6"/>
      <c r="F1141" s="6"/>
      <c r="G1141" s="6"/>
      <c r="H1141" s="6"/>
      <c r="I1141" s="6"/>
    </row>
    <row r="1142" spans="3:9" s="3" customFormat="1">
      <c r="C1142" s="7"/>
      <c r="D1142" s="6"/>
      <c r="E1142" s="6"/>
      <c r="F1142" s="6"/>
      <c r="G1142" s="6"/>
      <c r="H1142" s="6"/>
      <c r="I1142" s="6"/>
    </row>
    <row r="1143" spans="3:9" s="3" customFormat="1">
      <c r="C1143" s="7"/>
      <c r="D1143" s="6"/>
      <c r="E1143" s="6"/>
      <c r="F1143" s="6"/>
      <c r="G1143" s="6"/>
      <c r="H1143" s="6"/>
      <c r="I1143" s="6"/>
    </row>
    <row r="1144" spans="3:9" s="3" customFormat="1">
      <c r="C1144" s="7"/>
      <c r="D1144" s="6"/>
      <c r="E1144" s="6"/>
      <c r="F1144" s="6"/>
      <c r="G1144" s="6"/>
      <c r="H1144" s="6"/>
      <c r="I1144" s="6"/>
    </row>
    <row r="1145" spans="3:9" s="3" customFormat="1">
      <c r="C1145" s="7"/>
      <c r="D1145" s="6"/>
      <c r="E1145" s="6"/>
      <c r="F1145" s="6"/>
      <c r="G1145" s="6"/>
      <c r="H1145" s="6"/>
      <c r="I1145" s="6"/>
    </row>
    <row r="1146" spans="3:9" s="3" customFormat="1">
      <c r="C1146" s="7"/>
      <c r="D1146" s="6"/>
      <c r="E1146" s="6"/>
      <c r="F1146" s="6"/>
      <c r="G1146" s="6"/>
      <c r="H1146" s="6"/>
      <c r="I1146" s="6"/>
    </row>
    <row r="1147" spans="3:9" s="3" customFormat="1">
      <c r="C1147" s="7"/>
      <c r="D1147" s="6"/>
      <c r="E1147" s="6"/>
      <c r="F1147" s="6"/>
      <c r="G1147" s="6"/>
      <c r="H1147" s="6"/>
      <c r="I1147" s="6"/>
    </row>
    <row r="1148" spans="3:9" s="3" customFormat="1">
      <c r="C1148" s="7"/>
      <c r="D1148" s="6"/>
      <c r="E1148" s="6"/>
      <c r="F1148" s="6"/>
      <c r="G1148" s="6"/>
      <c r="H1148" s="6"/>
      <c r="I1148" s="6"/>
    </row>
    <row r="1149" spans="3:9" s="3" customFormat="1">
      <c r="C1149" s="7"/>
      <c r="D1149" s="6"/>
      <c r="E1149" s="6"/>
      <c r="F1149" s="6"/>
      <c r="G1149" s="6"/>
      <c r="H1149" s="6"/>
      <c r="I1149" s="6"/>
    </row>
    <row r="1150" spans="3:9" s="3" customFormat="1">
      <c r="C1150" s="7"/>
      <c r="D1150" s="6"/>
      <c r="E1150" s="6"/>
      <c r="F1150" s="6"/>
      <c r="G1150" s="6"/>
      <c r="H1150" s="6"/>
      <c r="I1150" s="6"/>
    </row>
    <row r="1151" spans="3:9" s="3" customFormat="1">
      <c r="C1151" s="7"/>
      <c r="D1151" s="6"/>
      <c r="E1151" s="6"/>
      <c r="F1151" s="6"/>
      <c r="G1151" s="6"/>
      <c r="H1151" s="6"/>
      <c r="I1151" s="6"/>
    </row>
    <row r="1152" spans="3:9" s="3" customFormat="1">
      <c r="C1152" s="7"/>
      <c r="D1152" s="6"/>
      <c r="E1152" s="6"/>
      <c r="F1152" s="6"/>
      <c r="G1152" s="6"/>
      <c r="H1152" s="6"/>
      <c r="I1152" s="6"/>
    </row>
    <row r="1153" spans="3:9" s="3" customFormat="1">
      <c r="C1153" s="7"/>
      <c r="D1153" s="6"/>
      <c r="E1153" s="6"/>
      <c r="F1153" s="6"/>
      <c r="G1153" s="6"/>
      <c r="H1153" s="6"/>
      <c r="I1153" s="6"/>
    </row>
    <row r="1154" spans="3:9" s="3" customFormat="1">
      <c r="C1154" s="7"/>
      <c r="D1154" s="6"/>
      <c r="E1154" s="6"/>
      <c r="F1154" s="6"/>
      <c r="G1154" s="6"/>
      <c r="H1154" s="6"/>
      <c r="I1154" s="6"/>
    </row>
    <row r="1155" spans="3:9" s="3" customFormat="1">
      <c r="C1155" s="7"/>
      <c r="D1155" s="6"/>
      <c r="E1155" s="6"/>
      <c r="F1155" s="6"/>
      <c r="G1155" s="6"/>
      <c r="H1155" s="6"/>
      <c r="I1155" s="6"/>
    </row>
    <row r="1156" spans="3:9" s="3" customFormat="1">
      <c r="C1156" s="7"/>
      <c r="D1156" s="6"/>
      <c r="E1156" s="6"/>
      <c r="F1156" s="6"/>
      <c r="G1156" s="6"/>
      <c r="H1156" s="6"/>
      <c r="I1156" s="6"/>
    </row>
    <row r="1157" spans="3:9" s="3" customFormat="1">
      <c r="C1157" s="7"/>
      <c r="D1157" s="6"/>
      <c r="E1157" s="6"/>
      <c r="F1157" s="6"/>
      <c r="G1157" s="6"/>
      <c r="H1157" s="6"/>
      <c r="I1157" s="6"/>
    </row>
    <row r="1158" spans="3:9" s="3" customFormat="1">
      <c r="C1158" s="7"/>
      <c r="D1158" s="6"/>
      <c r="E1158" s="6"/>
      <c r="F1158" s="6"/>
      <c r="G1158" s="6"/>
      <c r="H1158" s="6"/>
      <c r="I1158" s="6"/>
    </row>
    <row r="1159" spans="3:9" s="3" customFormat="1">
      <c r="C1159" s="7"/>
      <c r="D1159" s="6"/>
      <c r="E1159" s="6"/>
      <c r="F1159" s="6"/>
      <c r="G1159" s="6"/>
      <c r="H1159" s="6"/>
      <c r="I1159" s="6"/>
    </row>
    <row r="1160" spans="3:9" s="3" customFormat="1">
      <c r="C1160" s="7"/>
      <c r="D1160" s="6"/>
      <c r="E1160" s="6"/>
      <c r="F1160" s="6"/>
      <c r="G1160" s="6"/>
      <c r="H1160" s="6"/>
      <c r="I1160" s="6"/>
    </row>
    <row r="1161" spans="3:9" s="3" customFormat="1">
      <c r="C1161" s="7"/>
      <c r="D1161" s="6"/>
      <c r="E1161" s="6"/>
      <c r="F1161" s="6"/>
      <c r="G1161" s="6"/>
      <c r="H1161" s="6"/>
      <c r="I1161" s="6"/>
    </row>
    <row r="1162" spans="3:9" s="3" customFormat="1">
      <c r="C1162" s="7"/>
      <c r="D1162" s="6"/>
      <c r="E1162" s="6"/>
      <c r="F1162" s="6"/>
      <c r="G1162" s="6"/>
      <c r="H1162" s="6"/>
      <c r="I1162" s="6"/>
    </row>
    <row r="1163" spans="3:9" s="3" customFormat="1">
      <c r="C1163" s="7"/>
      <c r="D1163" s="6"/>
      <c r="E1163" s="6"/>
      <c r="F1163" s="6"/>
      <c r="G1163" s="6"/>
      <c r="H1163" s="6"/>
      <c r="I1163" s="6"/>
    </row>
    <row r="1164" spans="3:9" s="3" customFormat="1">
      <c r="C1164" s="7"/>
      <c r="D1164" s="6"/>
      <c r="E1164" s="6"/>
      <c r="F1164" s="6"/>
      <c r="G1164" s="6"/>
      <c r="H1164" s="6"/>
      <c r="I1164" s="6"/>
    </row>
    <row r="1165" spans="3:9" s="3" customFormat="1">
      <c r="C1165" s="7"/>
      <c r="D1165" s="6"/>
      <c r="E1165" s="6"/>
      <c r="F1165" s="6"/>
      <c r="G1165" s="6"/>
      <c r="H1165" s="6"/>
      <c r="I1165" s="6"/>
    </row>
    <row r="1166" spans="3:9" s="3" customFormat="1">
      <c r="C1166" s="7"/>
      <c r="D1166" s="6"/>
      <c r="E1166" s="6"/>
      <c r="F1166" s="6"/>
      <c r="G1166" s="6"/>
      <c r="H1166" s="6"/>
      <c r="I1166" s="6"/>
    </row>
    <row r="1167" spans="3:9" s="3" customFormat="1">
      <c r="C1167" s="7"/>
      <c r="D1167" s="6"/>
      <c r="E1167" s="6"/>
      <c r="F1167" s="6"/>
      <c r="G1167" s="6"/>
      <c r="H1167" s="6"/>
      <c r="I1167" s="6"/>
    </row>
    <row r="1168" spans="3:9" s="3" customFormat="1">
      <c r="C1168" s="7"/>
      <c r="D1168" s="6"/>
      <c r="E1168" s="6"/>
      <c r="F1168" s="6"/>
      <c r="G1168" s="6"/>
      <c r="H1168" s="6"/>
      <c r="I1168" s="6"/>
    </row>
    <row r="1169" spans="3:9" s="3" customFormat="1">
      <c r="C1169" s="7"/>
      <c r="D1169" s="6"/>
      <c r="E1169" s="6"/>
      <c r="F1169" s="6"/>
      <c r="G1169" s="6"/>
      <c r="H1169" s="6"/>
      <c r="I1169" s="6"/>
    </row>
    <row r="1170" spans="3:9" s="3" customFormat="1">
      <c r="C1170" s="7"/>
      <c r="D1170" s="6"/>
      <c r="E1170" s="6"/>
      <c r="F1170" s="6"/>
      <c r="G1170" s="6"/>
      <c r="H1170" s="6"/>
      <c r="I1170" s="6"/>
    </row>
    <row r="1171" spans="3:9" s="3" customFormat="1">
      <c r="C1171" s="7"/>
      <c r="D1171" s="6"/>
      <c r="E1171" s="6"/>
      <c r="F1171" s="6"/>
      <c r="G1171" s="6"/>
      <c r="H1171" s="6"/>
      <c r="I1171" s="6"/>
    </row>
    <row r="1172" spans="3:9" s="3" customFormat="1">
      <c r="C1172" s="7"/>
      <c r="D1172" s="6"/>
      <c r="E1172" s="6"/>
      <c r="F1172" s="6"/>
      <c r="G1172" s="6"/>
      <c r="H1172" s="6"/>
      <c r="I1172" s="6"/>
    </row>
    <row r="1173" spans="3:9" s="3" customFormat="1">
      <c r="C1173" s="7"/>
      <c r="D1173" s="6"/>
      <c r="E1173" s="6"/>
      <c r="F1173" s="6"/>
      <c r="G1173" s="6"/>
      <c r="H1173" s="6"/>
      <c r="I1173" s="6"/>
    </row>
    <row r="1174" spans="3:9" s="3" customFormat="1">
      <c r="C1174" s="7"/>
      <c r="D1174" s="6"/>
      <c r="E1174" s="6"/>
      <c r="F1174" s="6"/>
      <c r="G1174" s="6"/>
      <c r="H1174" s="6"/>
      <c r="I1174" s="6"/>
    </row>
    <row r="1175" spans="3:9" s="3" customFormat="1">
      <c r="C1175" s="7"/>
      <c r="D1175" s="6"/>
      <c r="E1175" s="6"/>
      <c r="F1175" s="6"/>
      <c r="G1175" s="6"/>
      <c r="H1175" s="6"/>
      <c r="I1175" s="6"/>
    </row>
    <row r="1176" spans="3:9" s="3" customFormat="1">
      <c r="C1176" s="7"/>
      <c r="D1176" s="6"/>
      <c r="E1176" s="6"/>
      <c r="F1176" s="6"/>
      <c r="G1176" s="6"/>
      <c r="H1176" s="6"/>
      <c r="I1176" s="6"/>
    </row>
    <row r="1177" spans="3:9" s="3" customFormat="1">
      <c r="C1177" s="7"/>
      <c r="D1177" s="6"/>
      <c r="E1177" s="6"/>
      <c r="F1177" s="6"/>
      <c r="G1177" s="6"/>
      <c r="H1177" s="6"/>
      <c r="I1177" s="6"/>
    </row>
    <row r="1178" spans="3:9" s="3" customFormat="1">
      <c r="C1178" s="7"/>
      <c r="D1178" s="6"/>
      <c r="E1178" s="6"/>
      <c r="F1178" s="6"/>
      <c r="G1178" s="6"/>
      <c r="H1178" s="6"/>
      <c r="I1178" s="6"/>
    </row>
    <row r="1179" spans="3:9" s="3" customFormat="1">
      <c r="C1179" s="7"/>
      <c r="D1179" s="6"/>
      <c r="E1179" s="6"/>
      <c r="F1179" s="6"/>
      <c r="G1179" s="6"/>
      <c r="H1179" s="6"/>
      <c r="I1179" s="6"/>
    </row>
    <row r="1180" spans="3:9" s="3" customFormat="1">
      <c r="C1180" s="7"/>
      <c r="D1180" s="6"/>
      <c r="E1180" s="6"/>
      <c r="F1180" s="6"/>
      <c r="G1180" s="6"/>
      <c r="H1180" s="6"/>
      <c r="I1180" s="6"/>
    </row>
    <row r="1181" spans="3:9" s="3" customFormat="1">
      <c r="C1181" s="7"/>
      <c r="D1181" s="6"/>
      <c r="E1181" s="6"/>
      <c r="F1181" s="6"/>
      <c r="G1181" s="6"/>
      <c r="H1181" s="6"/>
      <c r="I1181" s="6"/>
    </row>
    <row r="1182" spans="3:9" s="3" customFormat="1">
      <c r="C1182" s="7"/>
      <c r="D1182" s="6"/>
      <c r="E1182" s="6"/>
      <c r="F1182" s="6"/>
      <c r="G1182" s="6"/>
      <c r="H1182" s="6"/>
      <c r="I1182" s="6"/>
    </row>
    <row r="1183" spans="3:9" s="3" customFormat="1">
      <c r="C1183" s="7"/>
      <c r="D1183" s="6"/>
      <c r="E1183" s="6"/>
      <c r="F1183" s="6"/>
      <c r="G1183" s="6"/>
      <c r="H1183" s="6"/>
      <c r="I1183" s="6"/>
    </row>
    <row r="1184" spans="3:9" s="3" customFormat="1">
      <c r="C1184" s="7"/>
      <c r="D1184" s="6"/>
      <c r="E1184" s="6"/>
      <c r="F1184" s="6"/>
      <c r="G1184" s="6"/>
      <c r="H1184" s="6"/>
      <c r="I1184" s="6"/>
    </row>
    <row r="1185" spans="3:9" s="3" customFormat="1">
      <c r="C1185" s="7"/>
      <c r="D1185" s="6"/>
      <c r="E1185" s="6"/>
      <c r="F1185" s="6"/>
      <c r="G1185" s="6"/>
      <c r="H1185" s="6"/>
      <c r="I1185" s="6"/>
    </row>
    <row r="1186" spans="3:9" s="3" customFormat="1">
      <c r="C1186" s="7"/>
      <c r="D1186" s="6"/>
      <c r="E1186" s="6"/>
      <c r="F1186" s="6"/>
      <c r="G1186" s="6"/>
      <c r="H1186" s="6"/>
      <c r="I1186" s="6"/>
    </row>
    <row r="1187" spans="3:9" s="3" customFormat="1">
      <c r="C1187" s="7"/>
      <c r="D1187" s="6"/>
      <c r="E1187" s="6"/>
      <c r="F1187" s="6"/>
      <c r="G1187" s="6"/>
      <c r="H1187" s="6"/>
      <c r="I1187" s="6"/>
    </row>
    <row r="1188" spans="3:9" s="3" customFormat="1">
      <c r="C1188" s="7"/>
      <c r="D1188" s="6"/>
      <c r="E1188" s="6"/>
      <c r="F1188" s="6"/>
      <c r="G1188" s="6"/>
      <c r="H1188" s="6"/>
      <c r="I1188" s="6"/>
    </row>
    <row r="1189" spans="3:9" s="3" customFormat="1">
      <c r="C1189" s="7"/>
      <c r="D1189" s="6"/>
      <c r="E1189" s="6"/>
      <c r="F1189" s="6"/>
      <c r="G1189" s="6"/>
      <c r="H1189" s="6"/>
      <c r="I1189" s="6"/>
    </row>
    <row r="1190" spans="3:9" s="3" customFormat="1">
      <c r="C1190" s="7"/>
      <c r="D1190" s="6"/>
      <c r="E1190" s="6"/>
      <c r="F1190" s="6"/>
      <c r="G1190" s="6"/>
      <c r="H1190" s="6"/>
      <c r="I1190" s="6"/>
    </row>
    <row r="1191" spans="3:9" s="3" customFormat="1">
      <c r="C1191" s="7"/>
      <c r="D1191" s="6"/>
      <c r="E1191" s="6"/>
      <c r="F1191" s="6"/>
      <c r="G1191" s="6"/>
      <c r="H1191" s="6"/>
      <c r="I1191" s="6"/>
    </row>
    <row r="1192" spans="3:9" s="3" customFormat="1">
      <c r="C1192" s="7"/>
      <c r="D1192" s="6"/>
      <c r="E1192" s="6"/>
      <c r="F1192" s="6"/>
      <c r="G1192" s="6"/>
      <c r="H1192" s="6"/>
      <c r="I1192" s="6"/>
    </row>
    <row r="1193" spans="3:9" s="3" customFormat="1">
      <c r="C1193" s="7"/>
      <c r="D1193" s="6"/>
      <c r="E1193" s="6"/>
      <c r="F1193" s="6"/>
      <c r="G1193" s="6"/>
      <c r="H1193" s="6"/>
      <c r="I1193" s="6"/>
    </row>
    <row r="1194" spans="3:9" s="3" customFormat="1">
      <c r="C1194" s="7"/>
      <c r="D1194" s="6"/>
      <c r="E1194" s="6"/>
      <c r="F1194" s="6"/>
      <c r="G1194" s="6"/>
      <c r="H1194" s="6"/>
      <c r="I1194" s="6"/>
    </row>
    <row r="1195" spans="3:9" s="3" customFormat="1">
      <c r="C1195" s="7"/>
      <c r="D1195" s="6"/>
      <c r="E1195" s="6"/>
      <c r="F1195" s="6"/>
      <c r="G1195" s="6"/>
      <c r="H1195" s="6"/>
      <c r="I1195" s="6"/>
    </row>
    <row r="1196" spans="3:9" s="3" customFormat="1">
      <c r="C1196" s="7"/>
      <c r="D1196" s="6"/>
      <c r="E1196" s="6"/>
      <c r="F1196" s="6"/>
      <c r="G1196" s="6"/>
      <c r="H1196" s="6"/>
      <c r="I1196" s="6"/>
    </row>
    <row r="1197" spans="3:9" s="3" customFormat="1">
      <c r="C1197" s="7"/>
      <c r="D1197" s="6"/>
      <c r="E1197" s="6"/>
      <c r="F1197" s="6"/>
      <c r="G1197" s="6"/>
      <c r="H1197" s="6"/>
      <c r="I1197" s="6"/>
    </row>
    <row r="1198" spans="3:9" s="3" customFormat="1">
      <c r="C1198" s="7"/>
      <c r="D1198" s="6"/>
      <c r="E1198" s="6"/>
      <c r="F1198" s="6"/>
      <c r="G1198" s="6"/>
      <c r="H1198" s="6"/>
      <c r="I1198" s="6"/>
    </row>
    <row r="1199" spans="3:9" s="3" customFormat="1">
      <c r="C1199" s="7"/>
      <c r="D1199" s="6"/>
      <c r="E1199" s="6"/>
      <c r="F1199" s="6"/>
      <c r="G1199" s="6"/>
      <c r="H1199" s="6"/>
      <c r="I1199" s="6"/>
    </row>
    <row r="1200" spans="3:9" s="3" customFormat="1">
      <c r="C1200" s="7"/>
      <c r="D1200" s="6"/>
      <c r="E1200" s="6"/>
      <c r="F1200" s="6"/>
      <c r="G1200" s="6"/>
      <c r="H1200" s="6"/>
      <c r="I1200" s="6"/>
    </row>
    <row r="1201" spans="3:9" s="3" customFormat="1">
      <c r="C1201" s="7"/>
      <c r="D1201" s="6"/>
      <c r="E1201" s="6"/>
      <c r="F1201" s="6"/>
      <c r="G1201" s="6"/>
      <c r="H1201" s="6"/>
      <c r="I1201" s="6"/>
    </row>
    <row r="1202" spans="3:9" s="3" customFormat="1">
      <c r="C1202" s="7"/>
      <c r="D1202" s="6"/>
      <c r="E1202" s="6"/>
      <c r="F1202" s="6"/>
      <c r="G1202" s="6"/>
      <c r="H1202" s="6"/>
      <c r="I1202" s="6"/>
    </row>
    <row r="1203" spans="3:9" s="3" customFormat="1">
      <c r="C1203" s="7"/>
      <c r="D1203" s="6"/>
      <c r="E1203" s="6"/>
      <c r="F1203" s="6"/>
      <c r="G1203" s="6"/>
      <c r="H1203" s="6"/>
      <c r="I1203" s="6"/>
    </row>
    <row r="1204" spans="3:9" s="3" customFormat="1">
      <c r="C1204" s="7"/>
      <c r="D1204" s="6"/>
      <c r="E1204" s="6"/>
      <c r="F1204" s="6"/>
      <c r="G1204" s="6"/>
      <c r="H1204" s="6"/>
      <c r="I1204" s="6"/>
    </row>
    <row r="1205" spans="3:9" s="3" customFormat="1">
      <c r="C1205" s="7"/>
      <c r="D1205" s="6"/>
      <c r="E1205" s="6"/>
      <c r="F1205" s="6"/>
      <c r="G1205" s="6"/>
      <c r="H1205" s="6"/>
      <c r="I1205" s="6"/>
    </row>
    <row r="1206" spans="3:9" s="3" customFormat="1">
      <c r="C1206" s="7"/>
      <c r="D1206" s="6"/>
      <c r="E1206" s="6"/>
      <c r="F1206" s="6"/>
      <c r="G1206" s="6"/>
      <c r="H1206" s="6"/>
      <c r="I1206" s="6"/>
    </row>
    <row r="1207" spans="3:9" s="3" customFormat="1">
      <c r="C1207" s="7"/>
      <c r="D1207" s="6"/>
      <c r="E1207" s="6"/>
      <c r="F1207" s="6"/>
      <c r="G1207" s="6"/>
      <c r="H1207" s="6"/>
      <c r="I1207" s="6"/>
    </row>
    <row r="1208" spans="3:9" s="3" customFormat="1">
      <c r="C1208" s="7"/>
      <c r="D1208" s="6"/>
      <c r="E1208" s="6"/>
      <c r="F1208" s="6"/>
      <c r="G1208" s="6"/>
      <c r="H1208" s="6"/>
      <c r="I1208" s="6"/>
    </row>
    <row r="1209" spans="3:9" s="3" customFormat="1">
      <c r="C1209" s="7"/>
      <c r="D1209" s="6"/>
      <c r="E1209" s="6"/>
      <c r="F1209" s="6"/>
      <c r="G1209" s="6"/>
      <c r="H1209" s="6"/>
      <c r="I1209" s="6"/>
    </row>
    <row r="1210" spans="3:9" s="3" customFormat="1">
      <c r="C1210" s="7"/>
      <c r="D1210" s="6"/>
      <c r="E1210" s="6"/>
      <c r="F1210" s="6"/>
      <c r="G1210" s="6"/>
      <c r="H1210" s="6"/>
      <c r="I1210" s="6"/>
    </row>
    <row r="1211" spans="3:9" s="3" customFormat="1">
      <c r="C1211" s="7"/>
      <c r="D1211" s="6"/>
      <c r="E1211" s="6"/>
      <c r="F1211" s="6"/>
      <c r="G1211" s="6"/>
      <c r="H1211" s="6"/>
      <c r="I1211" s="6"/>
    </row>
    <row r="1212" spans="3:9" s="3" customFormat="1">
      <c r="C1212" s="7"/>
      <c r="D1212" s="6"/>
      <c r="E1212" s="6"/>
      <c r="F1212" s="6"/>
      <c r="G1212" s="6"/>
      <c r="H1212" s="6"/>
      <c r="I1212" s="6"/>
    </row>
    <row r="1213" spans="3:9" s="3" customFormat="1">
      <c r="C1213" s="7"/>
      <c r="D1213" s="6"/>
      <c r="E1213" s="6"/>
      <c r="F1213" s="6"/>
      <c r="G1213" s="6"/>
      <c r="H1213" s="6"/>
      <c r="I1213" s="6"/>
    </row>
    <row r="1214" spans="3:9" s="3" customFormat="1">
      <c r="C1214" s="7"/>
      <c r="D1214" s="6"/>
      <c r="E1214" s="6"/>
      <c r="F1214" s="6"/>
      <c r="G1214" s="6"/>
      <c r="H1214" s="6"/>
      <c r="I1214" s="6"/>
    </row>
    <row r="1215" spans="3:9" s="3" customFormat="1">
      <c r="C1215" s="7"/>
      <c r="D1215" s="6"/>
      <c r="E1215" s="6"/>
      <c r="F1215" s="6"/>
      <c r="G1215" s="6"/>
      <c r="H1215" s="6"/>
      <c r="I1215" s="6"/>
    </row>
    <row r="1216" spans="3:9" s="3" customFormat="1">
      <c r="C1216" s="7"/>
      <c r="D1216" s="6"/>
      <c r="E1216" s="6"/>
      <c r="F1216" s="6"/>
      <c r="G1216" s="6"/>
      <c r="H1216" s="6"/>
      <c r="I1216" s="6"/>
    </row>
    <row r="1217" spans="3:9" s="3" customFormat="1">
      <c r="C1217" s="7"/>
      <c r="D1217" s="6"/>
      <c r="E1217" s="6"/>
      <c r="F1217" s="6"/>
      <c r="G1217" s="6"/>
      <c r="H1217" s="6"/>
      <c r="I1217" s="6"/>
    </row>
    <row r="1218" spans="3:9" s="3" customFormat="1">
      <c r="C1218" s="7"/>
      <c r="D1218" s="6"/>
      <c r="E1218" s="6"/>
      <c r="F1218" s="6"/>
      <c r="G1218" s="6"/>
      <c r="H1218" s="6"/>
      <c r="I1218" s="6"/>
    </row>
    <row r="1219" spans="3:9" s="3" customFormat="1">
      <c r="C1219" s="7"/>
      <c r="D1219" s="6"/>
      <c r="E1219" s="6"/>
      <c r="F1219" s="6"/>
      <c r="G1219" s="6"/>
      <c r="H1219" s="6"/>
      <c r="I1219" s="6"/>
    </row>
    <row r="1220" spans="3:9" s="3" customFormat="1">
      <c r="C1220" s="7"/>
      <c r="D1220" s="6"/>
      <c r="E1220" s="6"/>
      <c r="F1220" s="6"/>
      <c r="G1220" s="6"/>
      <c r="H1220" s="6"/>
      <c r="I1220" s="6"/>
    </row>
    <row r="1221" spans="3:9" s="3" customFormat="1">
      <c r="C1221" s="7"/>
      <c r="D1221" s="6"/>
      <c r="E1221" s="6"/>
      <c r="F1221" s="6"/>
      <c r="G1221" s="6"/>
      <c r="H1221" s="6"/>
      <c r="I1221" s="6"/>
    </row>
    <row r="1222" spans="3:9" s="3" customFormat="1">
      <c r="C1222" s="7"/>
      <c r="D1222" s="6"/>
      <c r="E1222" s="6"/>
      <c r="F1222" s="6"/>
      <c r="G1222" s="6"/>
      <c r="H1222" s="6"/>
      <c r="I1222" s="6"/>
    </row>
    <row r="1223" spans="3:9" s="3" customFormat="1">
      <c r="C1223" s="7"/>
      <c r="D1223" s="6"/>
      <c r="E1223" s="6"/>
      <c r="F1223" s="6"/>
      <c r="G1223" s="6"/>
      <c r="H1223" s="6"/>
      <c r="I1223" s="6"/>
    </row>
    <row r="1224" spans="3:9" s="3" customFormat="1">
      <c r="C1224" s="7"/>
      <c r="D1224" s="6"/>
      <c r="E1224" s="6"/>
      <c r="F1224" s="6"/>
      <c r="G1224" s="6"/>
      <c r="H1224" s="6"/>
      <c r="I1224" s="6"/>
    </row>
    <row r="1225" spans="3:9" s="3" customFormat="1">
      <c r="C1225" s="7"/>
      <c r="D1225" s="6"/>
      <c r="E1225" s="6"/>
      <c r="F1225" s="6"/>
      <c r="G1225" s="6"/>
      <c r="H1225" s="6"/>
      <c r="I1225" s="6"/>
    </row>
    <row r="1226" spans="3:9" s="3" customFormat="1">
      <c r="C1226" s="7"/>
      <c r="D1226" s="6"/>
      <c r="E1226" s="6"/>
      <c r="F1226" s="6"/>
      <c r="G1226" s="6"/>
      <c r="H1226" s="6"/>
      <c r="I1226" s="6"/>
    </row>
    <row r="1227" spans="3:9" s="3" customFormat="1">
      <c r="C1227" s="7"/>
      <c r="D1227" s="6"/>
      <c r="E1227" s="6"/>
      <c r="F1227" s="6"/>
      <c r="G1227" s="6"/>
      <c r="H1227" s="6"/>
      <c r="I1227" s="6"/>
    </row>
    <row r="1228" spans="3:9" s="3" customFormat="1">
      <c r="C1228" s="7"/>
      <c r="D1228" s="6"/>
      <c r="E1228" s="6"/>
      <c r="F1228" s="6"/>
      <c r="G1228" s="6"/>
      <c r="H1228" s="6"/>
      <c r="I1228" s="6"/>
    </row>
    <row r="1229" spans="3:9" s="3" customFormat="1">
      <c r="C1229" s="7"/>
      <c r="D1229" s="6"/>
      <c r="E1229" s="6"/>
      <c r="F1229" s="6"/>
      <c r="G1229" s="6"/>
      <c r="H1229" s="6"/>
      <c r="I1229" s="6"/>
    </row>
    <row r="1230" spans="3:9" s="3" customFormat="1">
      <c r="C1230" s="7"/>
      <c r="D1230" s="6"/>
      <c r="E1230" s="6"/>
      <c r="F1230" s="6"/>
      <c r="G1230" s="6"/>
      <c r="H1230" s="6"/>
      <c r="I1230" s="6"/>
    </row>
    <row r="1231" spans="3:9" s="3" customFormat="1">
      <c r="C1231" s="7"/>
      <c r="D1231" s="6"/>
      <c r="E1231" s="6"/>
      <c r="F1231" s="6"/>
      <c r="G1231" s="6"/>
      <c r="H1231" s="6"/>
      <c r="I1231" s="6"/>
    </row>
    <row r="1232" spans="3:9" s="3" customFormat="1">
      <c r="C1232" s="7"/>
      <c r="D1232" s="6"/>
      <c r="E1232" s="6"/>
      <c r="F1232" s="6"/>
      <c r="G1232" s="6"/>
      <c r="H1232" s="6"/>
      <c r="I1232" s="6"/>
    </row>
    <row r="1233" spans="3:9" s="3" customFormat="1">
      <c r="C1233" s="7"/>
      <c r="D1233" s="6"/>
      <c r="E1233" s="6"/>
      <c r="F1233" s="6"/>
      <c r="G1233" s="6"/>
      <c r="H1233" s="6"/>
      <c r="I1233" s="6"/>
    </row>
    <row r="1234" spans="3:9" s="3" customFormat="1">
      <c r="C1234" s="7"/>
      <c r="D1234" s="6"/>
      <c r="E1234" s="6"/>
      <c r="F1234" s="6"/>
      <c r="G1234" s="6"/>
      <c r="H1234" s="6"/>
      <c r="I1234" s="6"/>
    </row>
    <row r="1235" spans="3:9" s="3" customFormat="1">
      <c r="C1235" s="7"/>
      <c r="D1235" s="6"/>
      <c r="E1235" s="6"/>
      <c r="F1235" s="6"/>
      <c r="G1235" s="6"/>
      <c r="H1235" s="6"/>
      <c r="I1235" s="6"/>
    </row>
    <row r="1236" spans="3:9" s="3" customFormat="1">
      <c r="C1236" s="7"/>
      <c r="D1236" s="6"/>
      <c r="E1236" s="6"/>
      <c r="F1236" s="6"/>
      <c r="G1236" s="6"/>
      <c r="H1236" s="6"/>
      <c r="I1236" s="6"/>
    </row>
    <row r="1237" spans="3:9" s="3" customFormat="1">
      <c r="C1237" s="7"/>
      <c r="D1237" s="6"/>
      <c r="E1237" s="6"/>
      <c r="F1237" s="6"/>
      <c r="G1237" s="6"/>
      <c r="H1237" s="6"/>
      <c r="I1237" s="6"/>
    </row>
    <row r="1238" spans="3:9" s="3" customFormat="1">
      <c r="C1238" s="7"/>
      <c r="D1238" s="6"/>
      <c r="E1238" s="6"/>
      <c r="F1238" s="6"/>
      <c r="G1238" s="6"/>
      <c r="H1238" s="6"/>
      <c r="I1238" s="6"/>
    </row>
    <row r="1239" spans="3:9" s="3" customFormat="1">
      <c r="C1239" s="7"/>
      <c r="D1239" s="6"/>
      <c r="E1239" s="6"/>
      <c r="F1239" s="6"/>
      <c r="G1239" s="6"/>
      <c r="H1239" s="6"/>
      <c r="I1239" s="6"/>
    </row>
    <row r="1240" spans="3:9" s="3" customFormat="1">
      <c r="C1240" s="7"/>
      <c r="D1240" s="6"/>
      <c r="E1240" s="6"/>
      <c r="F1240" s="6"/>
      <c r="G1240" s="6"/>
      <c r="H1240" s="6"/>
      <c r="I1240" s="6"/>
    </row>
    <row r="1241" spans="3:9" s="3" customFormat="1">
      <c r="C1241" s="7"/>
      <c r="D1241" s="6"/>
      <c r="E1241" s="6"/>
      <c r="F1241" s="6"/>
      <c r="G1241" s="6"/>
      <c r="H1241" s="6"/>
      <c r="I1241" s="6"/>
    </row>
    <row r="1242" spans="3:9" s="3" customFormat="1">
      <c r="C1242" s="7"/>
      <c r="D1242" s="6"/>
      <c r="E1242" s="6"/>
      <c r="F1242" s="6"/>
      <c r="G1242" s="6"/>
      <c r="H1242" s="6"/>
      <c r="I1242" s="6"/>
    </row>
    <row r="1243" spans="3:9" s="3" customFormat="1">
      <c r="C1243" s="7"/>
      <c r="D1243" s="6"/>
      <c r="E1243" s="6"/>
      <c r="F1243" s="6"/>
      <c r="G1243" s="6"/>
      <c r="H1243" s="6"/>
      <c r="I1243" s="6"/>
    </row>
    <row r="1244" spans="3:9" s="3" customFormat="1">
      <c r="C1244" s="7"/>
      <c r="D1244" s="6"/>
      <c r="E1244" s="6"/>
      <c r="F1244" s="6"/>
      <c r="G1244" s="6"/>
      <c r="H1244" s="6"/>
      <c r="I1244" s="6"/>
    </row>
    <row r="1245" spans="3:9" s="3" customFormat="1">
      <c r="C1245" s="7"/>
      <c r="D1245" s="6"/>
      <c r="E1245" s="6"/>
      <c r="F1245" s="6"/>
      <c r="G1245" s="6"/>
      <c r="H1245" s="6"/>
      <c r="I1245" s="6"/>
    </row>
    <row r="1246" spans="3:9" s="3" customFormat="1">
      <c r="C1246" s="7"/>
      <c r="D1246" s="6"/>
      <c r="E1246" s="6"/>
      <c r="F1246" s="6"/>
      <c r="G1246" s="6"/>
      <c r="H1246" s="6"/>
      <c r="I1246" s="6"/>
    </row>
    <row r="1247" spans="3:9" s="3" customFormat="1">
      <c r="C1247" s="7"/>
      <c r="D1247" s="6"/>
      <c r="E1247" s="6"/>
      <c r="F1247" s="6"/>
      <c r="G1247" s="6"/>
      <c r="H1247" s="6"/>
      <c r="I1247" s="6"/>
    </row>
    <row r="1248" spans="3:9" s="3" customFormat="1">
      <c r="C1248" s="7"/>
      <c r="D1248" s="6"/>
      <c r="E1248" s="6"/>
      <c r="F1248" s="6"/>
      <c r="G1248" s="6"/>
      <c r="H1248" s="6"/>
      <c r="I1248" s="6"/>
    </row>
    <row r="1249" spans="3:9" s="3" customFormat="1">
      <c r="C1249" s="7"/>
      <c r="D1249" s="6"/>
      <c r="E1249" s="6"/>
      <c r="F1249" s="6"/>
      <c r="G1249" s="6"/>
      <c r="H1249" s="6"/>
      <c r="I1249" s="6"/>
    </row>
    <row r="1250" spans="3:9" s="3" customFormat="1">
      <c r="C1250" s="7"/>
      <c r="D1250" s="6"/>
      <c r="E1250" s="6"/>
      <c r="F1250" s="6"/>
      <c r="G1250" s="6"/>
      <c r="H1250" s="6"/>
      <c r="I1250" s="6"/>
    </row>
    <row r="1251" spans="3:9" s="3" customFormat="1">
      <c r="C1251" s="7"/>
      <c r="D1251" s="6"/>
      <c r="E1251" s="6"/>
      <c r="F1251" s="6"/>
      <c r="G1251" s="6"/>
      <c r="H1251" s="6"/>
      <c r="I1251" s="6"/>
    </row>
    <row r="1252" spans="3:9" s="3" customFormat="1">
      <c r="C1252" s="7"/>
      <c r="D1252" s="6"/>
      <c r="E1252" s="6"/>
      <c r="F1252" s="6"/>
      <c r="G1252" s="6"/>
      <c r="H1252" s="6"/>
      <c r="I1252" s="6"/>
    </row>
    <row r="1253" spans="3:9" s="3" customFormat="1">
      <c r="C1253" s="7"/>
      <c r="D1253" s="6"/>
      <c r="E1253" s="6"/>
      <c r="F1253" s="6"/>
      <c r="G1253" s="6"/>
      <c r="H1253" s="6"/>
      <c r="I1253" s="6"/>
    </row>
    <row r="1254" spans="3:9" s="3" customFormat="1">
      <c r="C1254" s="7"/>
      <c r="D1254" s="6"/>
      <c r="E1254" s="6"/>
      <c r="F1254" s="6"/>
      <c r="G1254" s="6"/>
      <c r="H1254" s="6"/>
      <c r="I1254" s="6"/>
    </row>
    <row r="1255" spans="3:9" s="3" customFormat="1">
      <c r="C1255" s="7"/>
      <c r="D1255" s="6"/>
      <c r="E1255" s="6"/>
      <c r="F1255" s="6"/>
      <c r="G1255" s="6"/>
      <c r="H1255" s="6"/>
      <c r="I1255" s="6"/>
    </row>
    <row r="1256" spans="3:9" s="3" customFormat="1">
      <c r="C1256" s="7"/>
      <c r="D1256" s="6"/>
      <c r="E1256" s="6"/>
      <c r="F1256" s="6"/>
      <c r="G1256" s="6"/>
      <c r="H1256" s="6"/>
      <c r="I1256" s="6"/>
    </row>
    <row r="1257" spans="3:9" s="3" customFormat="1">
      <c r="C1257" s="7"/>
      <c r="D1257" s="6"/>
      <c r="E1257" s="6"/>
      <c r="F1257" s="6"/>
      <c r="G1257" s="6"/>
      <c r="H1257" s="6"/>
      <c r="I1257" s="6"/>
    </row>
    <row r="1258" spans="3:9" s="3" customFormat="1">
      <c r="C1258" s="7"/>
      <c r="D1258" s="6"/>
      <c r="E1258" s="6"/>
      <c r="F1258" s="6"/>
      <c r="G1258" s="6"/>
      <c r="H1258" s="6"/>
      <c r="I1258" s="6"/>
    </row>
    <row r="1259" spans="3:9" s="3" customFormat="1">
      <c r="C1259" s="7"/>
      <c r="D1259" s="6"/>
      <c r="E1259" s="6"/>
      <c r="F1259" s="6"/>
      <c r="G1259" s="6"/>
      <c r="H1259" s="6"/>
      <c r="I1259" s="6"/>
    </row>
    <row r="1260" spans="3:9" s="3" customFormat="1">
      <c r="C1260" s="7"/>
      <c r="D1260" s="6"/>
      <c r="E1260" s="6"/>
      <c r="F1260" s="6"/>
      <c r="G1260" s="6"/>
      <c r="H1260" s="6"/>
      <c r="I1260" s="6"/>
    </row>
    <row r="1261" spans="3:9" s="3" customFormat="1">
      <c r="C1261" s="7"/>
      <c r="D1261" s="6"/>
      <c r="E1261" s="6"/>
      <c r="F1261" s="6"/>
      <c r="G1261" s="6"/>
      <c r="H1261" s="6"/>
      <c r="I1261" s="6"/>
    </row>
    <row r="1262" spans="3:9" s="3" customFormat="1">
      <c r="C1262" s="7"/>
      <c r="D1262" s="6"/>
      <c r="E1262" s="6"/>
      <c r="F1262" s="6"/>
      <c r="G1262" s="6"/>
      <c r="H1262" s="6"/>
      <c r="I1262" s="6"/>
    </row>
    <row r="1263" spans="3:9" s="3" customFormat="1">
      <c r="C1263" s="7"/>
      <c r="D1263" s="6"/>
      <c r="E1263" s="6"/>
      <c r="F1263" s="6"/>
      <c r="G1263" s="6"/>
      <c r="H1263" s="6"/>
      <c r="I1263" s="6"/>
    </row>
    <row r="1264" spans="3:9" s="3" customFormat="1">
      <c r="C1264" s="7"/>
      <c r="D1264" s="6"/>
      <c r="E1264" s="6"/>
      <c r="F1264" s="6"/>
      <c r="G1264" s="6"/>
      <c r="H1264" s="6"/>
      <c r="I1264" s="6"/>
    </row>
    <row r="1265" spans="3:9" s="3" customFormat="1">
      <c r="C1265" s="7"/>
      <c r="D1265" s="6"/>
      <c r="E1265" s="6"/>
      <c r="F1265" s="6"/>
      <c r="G1265" s="6"/>
      <c r="H1265" s="6"/>
      <c r="I1265" s="6"/>
    </row>
    <row r="1266" spans="3:9" s="3" customFormat="1">
      <c r="C1266" s="7"/>
      <c r="D1266" s="6"/>
      <c r="E1266" s="6"/>
      <c r="F1266" s="6"/>
      <c r="G1266" s="6"/>
      <c r="H1266" s="6"/>
      <c r="I1266" s="6"/>
    </row>
    <row r="1267" spans="3:9" s="3" customFormat="1">
      <c r="C1267" s="7"/>
      <c r="D1267" s="6"/>
      <c r="E1267" s="6"/>
      <c r="F1267" s="6"/>
      <c r="G1267" s="6"/>
      <c r="H1267" s="6"/>
      <c r="I1267" s="6"/>
    </row>
    <row r="1268" spans="3:9" s="3" customFormat="1">
      <c r="C1268" s="7"/>
      <c r="D1268" s="6"/>
      <c r="E1268" s="6"/>
      <c r="F1268" s="6"/>
      <c r="G1268" s="6"/>
      <c r="H1268" s="6"/>
      <c r="I1268" s="6"/>
    </row>
    <row r="1269" spans="3:9" s="3" customFormat="1">
      <c r="C1269" s="7"/>
      <c r="D1269" s="6"/>
      <c r="E1269" s="6"/>
      <c r="F1269" s="6"/>
      <c r="G1269" s="6"/>
      <c r="H1269" s="6"/>
      <c r="I1269" s="6"/>
    </row>
    <row r="1270" spans="3:9" s="3" customFormat="1">
      <c r="C1270" s="7"/>
      <c r="D1270" s="6"/>
      <c r="E1270" s="6"/>
      <c r="F1270" s="6"/>
      <c r="G1270" s="6"/>
      <c r="H1270" s="6"/>
      <c r="I1270" s="6"/>
    </row>
    <row r="1271" spans="3:9" s="3" customFormat="1">
      <c r="C1271" s="7"/>
      <c r="D1271" s="6"/>
      <c r="E1271" s="6"/>
      <c r="F1271" s="6"/>
      <c r="G1271" s="6"/>
      <c r="H1271" s="6"/>
      <c r="I1271" s="6"/>
    </row>
    <row r="1272" spans="3:9" s="3" customFormat="1">
      <c r="C1272" s="7"/>
      <c r="D1272" s="6"/>
      <c r="E1272" s="6"/>
      <c r="F1272" s="6"/>
      <c r="G1272" s="6"/>
      <c r="H1272" s="6"/>
      <c r="I1272" s="6"/>
    </row>
    <row r="1273" spans="3:9" s="3" customFormat="1">
      <c r="C1273" s="7"/>
      <c r="D1273" s="6"/>
      <c r="E1273" s="6"/>
      <c r="F1273" s="6"/>
      <c r="G1273" s="6"/>
      <c r="H1273" s="6"/>
      <c r="I1273" s="6"/>
    </row>
    <row r="1274" spans="3:9" s="3" customFormat="1">
      <c r="C1274" s="7"/>
      <c r="D1274" s="6"/>
      <c r="E1274" s="6"/>
      <c r="F1274" s="6"/>
      <c r="G1274" s="6"/>
      <c r="H1274" s="6"/>
      <c r="I1274" s="6"/>
    </row>
    <row r="1275" spans="3:9" s="3" customFormat="1">
      <c r="C1275" s="7"/>
      <c r="D1275" s="6"/>
      <c r="E1275" s="6"/>
      <c r="F1275" s="6"/>
      <c r="G1275" s="6"/>
      <c r="H1275" s="6"/>
      <c r="I1275" s="6"/>
    </row>
    <row r="1276" spans="3:9" s="3" customFormat="1">
      <c r="C1276" s="7"/>
      <c r="D1276" s="6"/>
      <c r="E1276" s="6"/>
      <c r="F1276" s="6"/>
      <c r="G1276" s="6"/>
      <c r="H1276" s="6"/>
      <c r="I1276" s="6"/>
    </row>
    <row r="1277" spans="3:9" s="3" customFormat="1">
      <c r="C1277" s="7"/>
      <c r="D1277" s="6"/>
      <c r="E1277" s="6"/>
      <c r="F1277" s="6"/>
      <c r="G1277" s="6"/>
      <c r="H1277" s="6"/>
      <c r="I1277" s="6"/>
    </row>
    <row r="1278" spans="3:9" s="3" customFormat="1">
      <c r="C1278" s="7"/>
      <c r="D1278" s="6"/>
      <c r="E1278" s="6"/>
      <c r="F1278" s="6"/>
      <c r="G1278" s="6"/>
      <c r="H1278" s="6"/>
      <c r="I1278" s="6"/>
    </row>
    <row r="1279" spans="3:9" s="3" customFormat="1">
      <c r="C1279" s="7"/>
      <c r="D1279" s="6"/>
      <c r="E1279" s="6"/>
      <c r="F1279" s="6"/>
      <c r="G1279" s="6"/>
      <c r="H1279" s="6"/>
      <c r="I1279" s="6"/>
    </row>
    <row r="1280" spans="3:9" s="3" customFormat="1">
      <c r="C1280" s="7"/>
      <c r="D1280" s="6"/>
      <c r="E1280" s="6"/>
      <c r="F1280" s="6"/>
      <c r="G1280" s="6"/>
      <c r="H1280" s="6"/>
      <c r="I1280" s="6"/>
    </row>
    <row r="1281" spans="3:9" s="3" customFormat="1">
      <c r="C1281" s="7"/>
      <c r="D1281" s="6"/>
      <c r="E1281" s="6"/>
      <c r="F1281" s="6"/>
      <c r="G1281" s="6"/>
      <c r="H1281" s="6"/>
      <c r="I1281" s="6"/>
    </row>
    <row r="1282" spans="3:9" s="3" customFormat="1">
      <c r="C1282" s="7"/>
      <c r="D1282" s="6"/>
      <c r="E1282" s="6"/>
      <c r="F1282" s="6"/>
      <c r="G1282" s="6"/>
      <c r="H1282" s="6"/>
      <c r="I1282" s="6"/>
    </row>
    <row r="1283" spans="3:9" s="3" customFormat="1">
      <c r="C1283" s="7"/>
      <c r="D1283" s="6"/>
      <c r="E1283" s="6"/>
      <c r="F1283" s="6"/>
      <c r="G1283" s="6"/>
      <c r="H1283" s="6"/>
      <c r="I1283" s="6"/>
    </row>
    <row r="1284" spans="3:9" s="3" customFormat="1">
      <c r="C1284" s="7"/>
      <c r="D1284" s="6"/>
      <c r="E1284" s="6"/>
      <c r="F1284" s="6"/>
      <c r="G1284" s="6"/>
      <c r="H1284" s="6"/>
      <c r="I1284" s="6"/>
    </row>
    <row r="1285" spans="3:9" s="3" customFormat="1">
      <c r="C1285" s="7"/>
      <c r="D1285" s="6"/>
      <c r="E1285" s="6"/>
      <c r="F1285" s="6"/>
      <c r="G1285" s="6"/>
      <c r="H1285" s="6"/>
      <c r="I1285" s="6"/>
    </row>
    <row r="1286" spans="3:9" s="3" customFormat="1">
      <c r="C1286" s="7"/>
      <c r="D1286" s="6"/>
      <c r="E1286" s="6"/>
      <c r="F1286" s="6"/>
      <c r="G1286" s="6"/>
      <c r="H1286" s="6"/>
      <c r="I1286" s="6"/>
    </row>
    <row r="1287" spans="3:9" s="3" customFormat="1">
      <c r="C1287" s="7"/>
      <c r="D1287" s="6"/>
      <c r="E1287" s="6"/>
      <c r="F1287" s="6"/>
      <c r="G1287" s="6"/>
      <c r="H1287" s="6"/>
      <c r="I1287" s="6"/>
    </row>
    <row r="1288" spans="3:9" s="3" customFormat="1">
      <c r="C1288" s="7"/>
      <c r="D1288" s="6"/>
      <c r="E1288" s="6"/>
      <c r="F1288" s="6"/>
      <c r="G1288" s="6"/>
      <c r="H1288" s="6"/>
      <c r="I1288" s="6"/>
    </row>
    <row r="1289" spans="3:9" s="3" customFormat="1">
      <c r="C1289" s="7"/>
      <c r="D1289" s="6"/>
      <c r="E1289" s="6"/>
      <c r="F1289" s="6"/>
      <c r="G1289" s="6"/>
      <c r="H1289" s="6"/>
      <c r="I1289" s="6"/>
    </row>
    <row r="1290" spans="3:9" s="3" customFormat="1">
      <c r="C1290" s="7"/>
      <c r="D1290" s="6"/>
      <c r="E1290" s="6"/>
      <c r="F1290" s="6"/>
      <c r="G1290" s="6"/>
      <c r="H1290" s="6"/>
      <c r="I1290" s="6"/>
    </row>
    <row r="1291" spans="3:9" s="3" customFormat="1">
      <c r="C1291" s="7"/>
      <c r="D1291" s="6"/>
      <c r="E1291" s="6"/>
      <c r="F1291" s="6"/>
      <c r="G1291" s="6"/>
      <c r="H1291" s="6"/>
      <c r="I1291" s="6"/>
    </row>
    <row r="1292" spans="3:9" s="3" customFormat="1">
      <c r="C1292" s="7"/>
      <c r="D1292" s="6"/>
      <c r="E1292" s="6"/>
      <c r="F1292" s="6"/>
      <c r="G1292" s="6"/>
      <c r="H1292" s="6"/>
      <c r="I1292" s="6"/>
    </row>
    <row r="1293" spans="3:9" s="3" customFormat="1">
      <c r="C1293" s="7"/>
      <c r="D1293" s="6"/>
      <c r="E1293" s="6"/>
      <c r="F1293" s="6"/>
      <c r="G1293" s="6"/>
      <c r="H1293" s="6"/>
      <c r="I1293" s="6"/>
    </row>
    <row r="1294" spans="3:9" s="3" customFormat="1">
      <c r="C1294" s="7"/>
      <c r="D1294" s="6"/>
      <c r="E1294" s="6"/>
      <c r="F1294" s="6"/>
      <c r="G1294" s="6"/>
      <c r="H1294" s="6"/>
      <c r="I1294" s="6"/>
    </row>
    <row r="1295" spans="3:9" s="3" customFormat="1">
      <c r="C1295" s="7"/>
      <c r="D1295" s="6"/>
      <c r="E1295" s="6"/>
      <c r="F1295" s="6"/>
      <c r="G1295" s="6"/>
      <c r="H1295" s="6"/>
      <c r="I1295" s="6"/>
    </row>
    <row r="1296" spans="3:9" s="3" customFormat="1">
      <c r="C1296" s="7"/>
      <c r="D1296" s="6"/>
      <c r="E1296" s="6"/>
      <c r="F1296" s="6"/>
      <c r="G1296" s="6"/>
      <c r="H1296" s="6"/>
      <c r="I1296" s="6"/>
    </row>
    <row r="1297" spans="3:9" s="3" customFormat="1">
      <c r="C1297" s="7"/>
      <c r="D1297" s="6"/>
      <c r="E1297" s="6"/>
      <c r="F1297" s="6"/>
      <c r="G1297" s="6"/>
      <c r="H1297" s="6"/>
      <c r="I1297" s="6"/>
    </row>
    <row r="1298" spans="3:9" s="3" customFormat="1">
      <c r="C1298" s="7"/>
      <c r="D1298" s="6"/>
      <c r="E1298" s="6"/>
      <c r="F1298" s="6"/>
      <c r="G1298" s="6"/>
      <c r="H1298" s="6"/>
      <c r="I1298" s="6"/>
    </row>
    <row r="1299" spans="3:9" s="3" customFormat="1">
      <c r="C1299" s="7"/>
      <c r="D1299" s="6"/>
      <c r="E1299" s="6"/>
      <c r="F1299" s="6"/>
      <c r="G1299" s="6"/>
      <c r="H1299" s="6"/>
      <c r="I1299" s="6"/>
    </row>
    <row r="1300" spans="3:9" s="3" customFormat="1">
      <c r="C1300" s="7"/>
      <c r="D1300" s="6"/>
      <c r="E1300" s="6"/>
      <c r="F1300" s="6"/>
      <c r="G1300" s="6"/>
      <c r="H1300" s="6"/>
      <c r="I1300" s="6"/>
    </row>
    <row r="1301" spans="3:9" s="3" customFormat="1">
      <c r="C1301" s="7"/>
      <c r="D1301" s="6"/>
      <c r="E1301" s="6"/>
      <c r="F1301" s="6"/>
      <c r="G1301" s="6"/>
      <c r="H1301" s="6"/>
      <c r="I1301" s="6"/>
    </row>
    <row r="1302" spans="3:9" s="3" customFormat="1">
      <c r="C1302" s="7"/>
      <c r="D1302" s="6"/>
      <c r="E1302" s="6"/>
      <c r="F1302" s="6"/>
      <c r="G1302" s="6"/>
      <c r="H1302" s="6"/>
      <c r="I1302" s="6"/>
    </row>
    <row r="1303" spans="3:9" s="3" customFormat="1">
      <c r="C1303" s="7"/>
      <c r="D1303" s="6"/>
      <c r="E1303" s="6"/>
      <c r="F1303" s="6"/>
      <c r="G1303" s="6"/>
      <c r="H1303" s="6"/>
      <c r="I1303" s="6"/>
    </row>
    <row r="1304" spans="3:9" s="3" customFormat="1">
      <c r="C1304" s="7"/>
      <c r="D1304" s="6"/>
      <c r="E1304" s="6"/>
      <c r="F1304" s="6"/>
      <c r="G1304" s="6"/>
      <c r="H1304" s="6"/>
      <c r="I1304" s="6"/>
    </row>
    <row r="1305" spans="3:9" s="3" customFormat="1">
      <c r="C1305" s="7"/>
      <c r="D1305" s="6"/>
      <c r="E1305" s="6"/>
      <c r="F1305" s="6"/>
      <c r="G1305" s="6"/>
      <c r="H1305" s="6"/>
      <c r="I1305" s="6"/>
    </row>
    <row r="1306" spans="3:9" s="3" customFormat="1">
      <c r="C1306" s="7"/>
      <c r="D1306" s="6"/>
      <c r="E1306" s="6"/>
      <c r="F1306" s="6"/>
      <c r="G1306" s="6"/>
      <c r="H1306" s="6"/>
      <c r="I1306" s="6"/>
    </row>
    <row r="1307" spans="3:9" s="3" customFormat="1">
      <c r="C1307" s="7"/>
      <c r="D1307" s="6"/>
      <c r="E1307" s="6"/>
      <c r="F1307" s="6"/>
      <c r="G1307" s="6"/>
      <c r="H1307" s="6"/>
      <c r="I1307" s="6"/>
    </row>
    <row r="1308" spans="3:9" s="3" customFormat="1">
      <c r="C1308" s="7"/>
      <c r="D1308" s="6"/>
      <c r="E1308" s="6"/>
      <c r="F1308" s="6"/>
      <c r="G1308" s="6"/>
      <c r="H1308" s="6"/>
      <c r="I1308" s="6"/>
    </row>
    <row r="1309" spans="3:9" s="3" customFormat="1">
      <c r="C1309" s="7"/>
      <c r="D1309" s="6"/>
      <c r="E1309" s="6"/>
      <c r="F1309" s="6"/>
      <c r="G1309" s="6"/>
      <c r="H1309" s="6"/>
      <c r="I1309" s="6"/>
    </row>
    <row r="1310" spans="3:9" s="3" customFormat="1">
      <c r="C1310" s="7"/>
      <c r="D1310" s="6"/>
      <c r="E1310" s="6"/>
      <c r="F1310" s="6"/>
      <c r="G1310" s="6"/>
      <c r="H1310" s="6"/>
      <c r="I1310" s="6"/>
    </row>
    <row r="1311" spans="3:9" s="3" customFormat="1">
      <c r="C1311" s="7"/>
      <c r="D1311" s="6"/>
      <c r="E1311" s="6"/>
      <c r="F1311" s="6"/>
      <c r="G1311" s="6"/>
      <c r="H1311" s="6"/>
      <c r="I1311" s="6"/>
    </row>
    <row r="1312" spans="3:9" s="3" customFormat="1">
      <c r="C1312" s="7"/>
      <c r="D1312" s="6"/>
      <c r="E1312" s="6"/>
      <c r="F1312" s="6"/>
      <c r="G1312" s="6"/>
      <c r="H1312" s="6"/>
      <c r="I1312" s="6"/>
    </row>
    <row r="1313" spans="3:9" s="3" customFormat="1">
      <c r="C1313" s="7"/>
      <c r="D1313" s="6"/>
      <c r="E1313" s="6"/>
      <c r="F1313" s="6"/>
      <c r="G1313" s="6"/>
      <c r="H1313" s="6"/>
      <c r="I1313" s="6"/>
    </row>
    <row r="1314" spans="3:9" s="3" customFormat="1">
      <c r="C1314" s="7"/>
      <c r="D1314" s="6"/>
      <c r="E1314" s="6"/>
      <c r="F1314" s="6"/>
      <c r="G1314" s="6"/>
      <c r="H1314" s="6"/>
      <c r="I1314" s="6"/>
    </row>
    <row r="1315" spans="3:9" s="3" customFormat="1">
      <c r="C1315" s="7"/>
      <c r="D1315" s="6"/>
      <c r="E1315" s="6"/>
      <c r="F1315" s="6"/>
      <c r="G1315" s="6"/>
      <c r="H1315" s="6"/>
      <c r="I1315" s="6"/>
    </row>
    <row r="1316" spans="3:9" s="3" customFormat="1">
      <c r="C1316" s="7"/>
      <c r="D1316" s="6"/>
      <c r="E1316" s="6"/>
      <c r="F1316" s="6"/>
      <c r="G1316" s="6"/>
      <c r="H1316" s="6"/>
      <c r="I1316" s="6"/>
    </row>
    <row r="1317" spans="3:9" s="3" customFormat="1">
      <c r="C1317" s="7"/>
      <c r="D1317" s="6"/>
      <c r="E1317" s="6"/>
      <c r="F1317" s="6"/>
      <c r="G1317" s="6"/>
      <c r="H1317" s="6"/>
      <c r="I1317" s="6"/>
    </row>
    <row r="1318" spans="3:9" s="3" customFormat="1">
      <c r="C1318" s="7"/>
      <c r="D1318" s="6"/>
      <c r="E1318" s="6"/>
      <c r="F1318" s="6"/>
      <c r="G1318" s="6"/>
      <c r="H1318" s="6"/>
      <c r="I1318" s="6"/>
    </row>
    <row r="1319" spans="3:9" s="3" customFormat="1">
      <c r="C1319" s="7"/>
      <c r="D1319" s="6"/>
      <c r="E1319" s="6"/>
      <c r="F1319" s="6"/>
      <c r="G1319" s="6"/>
      <c r="H1319" s="6"/>
      <c r="I1319" s="6"/>
    </row>
    <row r="1320" spans="3:9" s="3" customFormat="1">
      <c r="C1320" s="7"/>
      <c r="D1320" s="6"/>
      <c r="E1320" s="6"/>
      <c r="F1320" s="6"/>
      <c r="G1320" s="6"/>
      <c r="H1320" s="6"/>
      <c r="I1320" s="6"/>
    </row>
    <row r="1321" spans="3:9" s="3" customFormat="1">
      <c r="C1321" s="7"/>
      <c r="D1321" s="6"/>
      <c r="E1321" s="6"/>
      <c r="F1321" s="6"/>
      <c r="G1321" s="6"/>
      <c r="H1321" s="6"/>
      <c r="I1321" s="6"/>
    </row>
    <row r="1322" spans="3:9" s="3" customFormat="1">
      <c r="C1322" s="7"/>
      <c r="D1322" s="6"/>
      <c r="E1322" s="6"/>
      <c r="F1322" s="6"/>
      <c r="G1322" s="6"/>
      <c r="H1322" s="6"/>
      <c r="I1322" s="6"/>
    </row>
    <row r="1323" spans="3:9" s="3" customFormat="1">
      <c r="C1323" s="7"/>
      <c r="D1323" s="6"/>
      <c r="E1323" s="6"/>
      <c r="F1323" s="6"/>
      <c r="G1323" s="6"/>
      <c r="H1323" s="6"/>
      <c r="I1323" s="6"/>
    </row>
    <row r="1324" spans="3:9" s="3" customFormat="1">
      <c r="C1324" s="7"/>
      <c r="D1324" s="6"/>
      <c r="E1324" s="6"/>
      <c r="F1324" s="6"/>
      <c r="G1324" s="6"/>
      <c r="H1324" s="6"/>
      <c r="I1324" s="6"/>
    </row>
    <row r="1325" spans="3:9" s="3" customFormat="1">
      <c r="C1325" s="7"/>
      <c r="D1325" s="6"/>
      <c r="E1325" s="6"/>
      <c r="F1325" s="6"/>
      <c r="G1325" s="6"/>
      <c r="H1325" s="6"/>
      <c r="I1325" s="6"/>
    </row>
    <row r="1326" spans="3:9" s="3" customFormat="1">
      <c r="C1326" s="7"/>
      <c r="D1326" s="6"/>
      <c r="E1326" s="6"/>
      <c r="F1326" s="6"/>
      <c r="G1326" s="6"/>
      <c r="H1326" s="6"/>
      <c r="I1326" s="6"/>
    </row>
    <row r="1327" spans="3:9" s="3" customFormat="1">
      <c r="C1327" s="7"/>
      <c r="D1327" s="6"/>
      <c r="E1327" s="6"/>
      <c r="F1327" s="6"/>
      <c r="G1327" s="6"/>
      <c r="H1327" s="6"/>
      <c r="I1327" s="6"/>
    </row>
    <row r="1328" spans="3:9" s="3" customFormat="1">
      <c r="C1328" s="7"/>
      <c r="D1328" s="6"/>
      <c r="E1328" s="6"/>
      <c r="F1328" s="6"/>
      <c r="G1328" s="6"/>
      <c r="H1328" s="6"/>
      <c r="I1328" s="6"/>
    </row>
    <row r="1329" spans="3:9" s="3" customFormat="1">
      <c r="C1329" s="7"/>
      <c r="D1329" s="6"/>
      <c r="E1329" s="6"/>
      <c r="F1329" s="6"/>
      <c r="G1329" s="6"/>
      <c r="H1329" s="6"/>
      <c r="I1329" s="6"/>
    </row>
    <row r="1330" spans="3:9" s="3" customFormat="1">
      <c r="C1330" s="7"/>
      <c r="D1330" s="6"/>
      <c r="E1330" s="6"/>
      <c r="F1330" s="6"/>
      <c r="G1330" s="6"/>
      <c r="H1330" s="6"/>
      <c r="I1330" s="6"/>
    </row>
    <row r="1331" spans="3:9" s="3" customFormat="1">
      <c r="C1331" s="7"/>
      <c r="D1331" s="6"/>
      <c r="E1331" s="6"/>
      <c r="F1331" s="6"/>
      <c r="G1331" s="6"/>
      <c r="H1331" s="6"/>
      <c r="I1331" s="6"/>
    </row>
    <row r="1332" spans="3:9" s="3" customFormat="1">
      <c r="C1332" s="7"/>
      <c r="D1332" s="6"/>
      <c r="E1332" s="6"/>
      <c r="F1332" s="6"/>
      <c r="G1332" s="6"/>
      <c r="H1332" s="6"/>
      <c r="I1332" s="6"/>
    </row>
    <row r="1333" spans="3:9" s="3" customFormat="1">
      <c r="C1333" s="7"/>
      <c r="D1333" s="6"/>
      <c r="E1333" s="6"/>
      <c r="F1333" s="6"/>
      <c r="G1333" s="6"/>
      <c r="H1333" s="6"/>
      <c r="I1333" s="6"/>
    </row>
    <row r="1334" spans="3:9" s="3" customFormat="1">
      <c r="C1334" s="7"/>
      <c r="D1334" s="6"/>
      <c r="E1334" s="6"/>
      <c r="F1334" s="6"/>
      <c r="G1334" s="6"/>
      <c r="H1334" s="6"/>
      <c r="I1334" s="6"/>
    </row>
    <row r="1335" spans="3:9" s="3" customFormat="1">
      <c r="C1335" s="7"/>
      <c r="D1335" s="6"/>
      <c r="E1335" s="6"/>
      <c r="F1335" s="6"/>
      <c r="G1335" s="6"/>
      <c r="H1335" s="6"/>
      <c r="I1335" s="6"/>
    </row>
    <row r="1336" spans="3:9" s="3" customFormat="1">
      <c r="C1336" s="7"/>
      <c r="D1336" s="6"/>
      <c r="E1336" s="6"/>
      <c r="F1336" s="6"/>
      <c r="G1336" s="6"/>
      <c r="H1336" s="6"/>
      <c r="I1336" s="6"/>
    </row>
    <row r="1337" spans="3:9" s="3" customFormat="1">
      <c r="C1337" s="7"/>
      <c r="D1337" s="6"/>
      <c r="E1337" s="6"/>
      <c r="F1337" s="6"/>
      <c r="G1337" s="6"/>
      <c r="H1337" s="6"/>
      <c r="I1337" s="6"/>
    </row>
    <row r="1338" spans="3:9" s="3" customFormat="1">
      <c r="C1338" s="7"/>
      <c r="D1338" s="6"/>
      <c r="E1338" s="6"/>
      <c r="F1338" s="6"/>
      <c r="G1338" s="6"/>
      <c r="H1338" s="6"/>
      <c r="I1338" s="6"/>
    </row>
    <row r="1339" spans="3:9" s="3" customFormat="1">
      <c r="C1339" s="7"/>
      <c r="D1339" s="6"/>
      <c r="E1339" s="6"/>
      <c r="F1339" s="6"/>
      <c r="G1339" s="6"/>
      <c r="H1339" s="6"/>
      <c r="I1339" s="6"/>
    </row>
    <row r="1340" spans="3:9" s="3" customFormat="1">
      <c r="C1340" s="7"/>
      <c r="D1340" s="6"/>
      <c r="E1340" s="6"/>
      <c r="F1340" s="6"/>
      <c r="G1340" s="6"/>
      <c r="H1340" s="6"/>
      <c r="I1340" s="6"/>
    </row>
    <row r="1341" spans="3:9" s="3" customFormat="1">
      <c r="C1341" s="7"/>
      <c r="D1341" s="6"/>
      <c r="E1341" s="6"/>
      <c r="F1341" s="6"/>
      <c r="G1341" s="6"/>
      <c r="H1341" s="6"/>
      <c r="I1341" s="6"/>
    </row>
    <row r="1342" spans="3:9" s="3" customFormat="1">
      <c r="C1342" s="7"/>
      <c r="D1342" s="6"/>
      <c r="E1342" s="6"/>
      <c r="F1342" s="6"/>
      <c r="G1342" s="6"/>
      <c r="H1342" s="6"/>
      <c r="I1342" s="6"/>
    </row>
    <row r="1343" spans="3:9" s="3" customFormat="1">
      <c r="C1343" s="7"/>
      <c r="D1343" s="6"/>
      <c r="E1343" s="6"/>
      <c r="F1343" s="6"/>
      <c r="G1343" s="6"/>
      <c r="H1343" s="6"/>
      <c r="I1343" s="6"/>
    </row>
    <row r="1344" spans="3:9" s="3" customFormat="1">
      <c r="C1344" s="7"/>
      <c r="D1344" s="6"/>
      <c r="E1344" s="6"/>
      <c r="F1344" s="6"/>
      <c r="G1344" s="6"/>
      <c r="H1344" s="6"/>
      <c r="I1344" s="6"/>
    </row>
    <row r="1345" spans="3:9" s="3" customFormat="1">
      <c r="C1345" s="7"/>
      <c r="D1345" s="6"/>
      <c r="E1345" s="6"/>
      <c r="F1345" s="6"/>
      <c r="G1345" s="6"/>
      <c r="H1345" s="6"/>
      <c r="I1345" s="6"/>
    </row>
    <row r="1346" spans="3:9" s="3" customFormat="1">
      <c r="C1346" s="7"/>
      <c r="D1346" s="6"/>
      <c r="E1346" s="6"/>
      <c r="F1346" s="6"/>
      <c r="G1346" s="6"/>
      <c r="H1346" s="6"/>
      <c r="I1346" s="6"/>
    </row>
    <row r="1347" spans="3:9" s="3" customFormat="1">
      <c r="C1347" s="7"/>
      <c r="D1347" s="6"/>
      <c r="E1347" s="6"/>
      <c r="F1347" s="6"/>
      <c r="G1347" s="6"/>
      <c r="H1347" s="6"/>
      <c r="I1347" s="6"/>
    </row>
    <row r="1348" spans="3:9" s="3" customFormat="1">
      <c r="C1348" s="7"/>
      <c r="D1348" s="6"/>
      <c r="E1348" s="6"/>
      <c r="F1348" s="6"/>
      <c r="G1348" s="6"/>
      <c r="H1348" s="6"/>
      <c r="I1348" s="6"/>
    </row>
    <row r="1349" spans="3:9" s="3" customFormat="1">
      <c r="C1349" s="7"/>
      <c r="D1349" s="6"/>
      <c r="E1349" s="6"/>
      <c r="F1349" s="6"/>
      <c r="G1349" s="6"/>
      <c r="H1349" s="6"/>
      <c r="I1349" s="6"/>
    </row>
    <row r="1350" spans="3:9" s="3" customFormat="1">
      <c r="C1350" s="7"/>
      <c r="D1350" s="6"/>
      <c r="E1350" s="6"/>
      <c r="F1350" s="6"/>
      <c r="G1350" s="6"/>
      <c r="H1350" s="6"/>
      <c r="I1350" s="6"/>
    </row>
    <row r="1351" spans="3:9" s="3" customFormat="1">
      <c r="C1351" s="7"/>
      <c r="D1351" s="6"/>
      <c r="E1351" s="6"/>
      <c r="F1351" s="6"/>
      <c r="G1351" s="6"/>
      <c r="H1351" s="6"/>
      <c r="I1351" s="6"/>
    </row>
    <row r="1352" spans="3:9" s="3" customFormat="1">
      <c r="C1352" s="7"/>
      <c r="D1352" s="6"/>
      <c r="E1352" s="6"/>
      <c r="F1352" s="6"/>
      <c r="G1352" s="6"/>
      <c r="H1352" s="6"/>
      <c r="I1352" s="6"/>
    </row>
    <row r="1353" spans="3:9" s="3" customFormat="1">
      <c r="C1353" s="7"/>
      <c r="D1353" s="6"/>
      <c r="E1353" s="6"/>
      <c r="F1353" s="6"/>
      <c r="G1353" s="6"/>
      <c r="H1353" s="6"/>
      <c r="I1353" s="6"/>
    </row>
    <row r="1354" spans="3:9" s="3" customFormat="1">
      <c r="C1354" s="7"/>
      <c r="D1354" s="6"/>
      <c r="E1354" s="6"/>
      <c r="F1354" s="6"/>
      <c r="G1354" s="6"/>
      <c r="H1354" s="6"/>
      <c r="I1354" s="6"/>
    </row>
    <row r="1355" spans="3:9" s="3" customFormat="1">
      <c r="C1355" s="7"/>
      <c r="D1355" s="6"/>
      <c r="E1355" s="6"/>
      <c r="F1355" s="6"/>
      <c r="G1355" s="6"/>
      <c r="H1355" s="6"/>
      <c r="I1355" s="6"/>
    </row>
    <row r="1356" spans="3:9" s="3" customFormat="1">
      <c r="C1356" s="7"/>
      <c r="D1356" s="6"/>
      <c r="E1356" s="6"/>
      <c r="F1356" s="6"/>
      <c r="G1356" s="6"/>
      <c r="H1356" s="6"/>
      <c r="I1356" s="6"/>
    </row>
    <row r="1357" spans="3:9" s="3" customFormat="1">
      <c r="C1357" s="7"/>
      <c r="D1357" s="6"/>
      <c r="E1357" s="6"/>
      <c r="F1357" s="6"/>
      <c r="G1357" s="6"/>
      <c r="H1357" s="6"/>
      <c r="I1357" s="6"/>
    </row>
    <row r="1358" spans="3:9" s="3" customFormat="1">
      <c r="C1358" s="7"/>
      <c r="D1358" s="6"/>
      <c r="E1358" s="6"/>
      <c r="F1358" s="6"/>
      <c r="G1358" s="6"/>
      <c r="H1358" s="6"/>
      <c r="I1358" s="6"/>
    </row>
    <row r="1359" spans="3:9" s="3" customFormat="1">
      <c r="C1359" s="7"/>
      <c r="D1359" s="6"/>
      <c r="E1359" s="6"/>
      <c r="F1359" s="6"/>
      <c r="G1359" s="6"/>
      <c r="H1359" s="6"/>
      <c r="I1359" s="6"/>
    </row>
    <row r="1360" spans="3:9" s="3" customFormat="1">
      <c r="C1360" s="7"/>
      <c r="D1360" s="6"/>
      <c r="E1360" s="6"/>
      <c r="F1360" s="6"/>
      <c r="G1360" s="6"/>
      <c r="H1360" s="6"/>
      <c r="I1360" s="6"/>
    </row>
    <row r="1361" spans="3:9" s="3" customFormat="1">
      <c r="C1361" s="7"/>
      <c r="D1361" s="6"/>
      <c r="E1361" s="6"/>
      <c r="F1361" s="6"/>
      <c r="G1361" s="6"/>
      <c r="H1361" s="6"/>
      <c r="I1361" s="6"/>
    </row>
    <row r="1362" spans="3:9" s="3" customFormat="1">
      <c r="C1362" s="7"/>
      <c r="D1362" s="6"/>
      <c r="E1362" s="6"/>
      <c r="F1362" s="6"/>
      <c r="G1362" s="6"/>
      <c r="H1362" s="6"/>
      <c r="I1362" s="6"/>
    </row>
    <row r="1363" spans="3:9" s="3" customFormat="1">
      <c r="C1363" s="7"/>
      <c r="D1363" s="6"/>
      <c r="E1363" s="6"/>
      <c r="F1363" s="6"/>
      <c r="G1363" s="6"/>
      <c r="H1363" s="6"/>
      <c r="I1363" s="6"/>
    </row>
    <row r="1364" spans="3:9" s="3" customFormat="1">
      <c r="C1364" s="7"/>
      <c r="D1364" s="6"/>
      <c r="E1364" s="6"/>
      <c r="F1364" s="6"/>
      <c r="G1364" s="6"/>
      <c r="H1364" s="6"/>
      <c r="I1364" s="6"/>
    </row>
    <row r="1365" spans="3:9" s="3" customFormat="1">
      <c r="C1365" s="7"/>
      <c r="D1365" s="6"/>
      <c r="E1365" s="6"/>
      <c r="F1365" s="6"/>
      <c r="G1365" s="6"/>
      <c r="H1365" s="6"/>
      <c r="I1365" s="6"/>
    </row>
    <row r="1366" spans="3:9" s="3" customFormat="1">
      <c r="C1366" s="7"/>
      <c r="D1366" s="6"/>
      <c r="E1366" s="6"/>
      <c r="F1366" s="6"/>
      <c r="G1366" s="6"/>
      <c r="H1366" s="6"/>
      <c r="I1366" s="6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3" priority="1" stopIfTrue="1" operator="greaterThan">
      <formula>0.6</formula>
    </cfRule>
    <cfRule type="cellIs" dxfId="2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16</xdr:col>
                <xdr:colOff>523875</xdr:colOff>
                <xdr:row>69</xdr:row>
                <xdr:rowOff>114300</xdr:rowOff>
              </from>
              <to>
                <xdr:col>21</xdr:col>
                <xdr:colOff>542925</xdr:colOff>
                <xdr:row>72</xdr:row>
                <xdr:rowOff>9525</xdr:rowOff>
              </to>
            </anchor>
          </objectPr>
        </oleObject>
      </mc:Choice>
      <mc:Fallback>
        <oleObject progId="Equation.3" shapeId="2150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CE149-8D5E-43ED-B3BF-B9B2EB63A84D}">
  <sheetPr>
    <tabColor rgb="FFFF66FF"/>
  </sheetPr>
  <dimension ref="A1:J61"/>
  <sheetViews>
    <sheetView workbookViewId="0">
      <selection activeCell="D2" sqref="D2"/>
    </sheetView>
  </sheetViews>
  <sheetFormatPr baseColWidth="10" defaultRowHeight="15"/>
  <cols>
    <col min="1" max="1" width="11.42578125" style="110"/>
    <col min="2" max="2" width="11.5703125" style="110" customWidth="1"/>
    <col min="3" max="3" width="11.42578125" style="110"/>
    <col min="4" max="4" width="19" style="110" bestFit="1" customWidth="1"/>
    <col min="5" max="5" width="26.85546875" style="110" bestFit="1" customWidth="1"/>
    <col min="6" max="6" width="11.42578125" style="110"/>
    <col min="7" max="7" width="11.28515625" style="110" bestFit="1" customWidth="1"/>
    <col min="8" max="8" width="29.28515625" style="110" customWidth="1"/>
    <col min="9" max="9" width="27.7109375" style="110" bestFit="1" customWidth="1"/>
    <col min="10" max="16384" width="11.42578125" style="110"/>
  </cols>
  <sheetData>
    <row r="1" spans="1:10">
      <c r="A1" s="110" t="s">
        <v>72</v>
      </c>
      <c r="B1" s="110" t="s">
        <v>46</v>
      </c>
      <c r="C1" s="110" t="s">
        <v>1</v>
      </c>
      <c r="D1" s="110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110">
        <v>0</v>
      </c>
      <c r="D2" s="110">
        <f>'Concesionario Zona 1'!D67</f>
        <v>1799.3000000000002</v>
      </c>
      <c r="E2" s="100">
        <f t="shared" ref="E2:E61" si="0">D2/VLOOKUP(B2,$G$3:$J$14,4,FALSE)</f>
        <v>99.961111111111123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110">
        <v>1</v>
      </c>
      <c r="D3" s="99">
        <f>'Concesionario Zona 1'!L71</f>
        <v>2527.718447637254</v>
      </c>
      <c r="E3" s="100">
        <f t="shared" si="0"/>
        <v>101.10873790549016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110">
        <v>2</v>
      </c>
      <c r="D4" s="99">
        <f>'Concesionario Zona 1'!L72</f>
        <v>2547.7590917017119</v>
      </c>
      <c r="E4" s="100">
        <f t="shared" si="0"/>
        <v>101.91036366806847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110">
        <v>3</v>
      </c>
      <c r="D5" s="99">
        <f>'Concesionario Zona 1'!L73</f>
        <v>2567.7997357661698</v>
      </c>
      <c r="E5" s="100">
        <f t="shared" si="0"/>
        <v>111.64346677244217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110">
        <v>4</v>
      </c>
      <c r="D6" s="99">
        <f>'Concesionario Zona 1'!L74</f>
        <v>2587.8403798306276</v>
      </c>
      <c r="E6" s="100">
        <f t="shared" si="0"/>
        <v>107.82668249294282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110">
        <v>5</v>
      </c>
      <c r="D7" s="99">
        <f>'Concesionario Zona 1'!L75</f>
        <v>2607.8810238950864</v>
      </c>
      <c r="E7" s="100">
        <f t="shared" si="0"/>
        <v>113.38613147369941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110">
        <v>6</v>
      </c>
      <c r="D8" s="99">
        <f>'Concesionario Zona 1'!L76</f>
        <v>2627.9216679595452</v>
      </c>
      <c r="E8" s="100">
        <f t="shared" si="0"/>
        <v>101.07391030613636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110">
        <v>7</v>
      </c>
      <c r="D9" s="99">
        <f>'Concesionario Zona 1'!L77</f>
        <v>2647.9623120240035</v>
      </c>
      <c r="E9" s="100">
        <f t="shared" si="0"/>
        <v>110.33176300100014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110">
        <v>8</v>
      </c>
      <c r="D10" s="99">
        <f>'Concesionario Zona 1'!L78</f>
        <v>2668.0029560884618</v>
      </c>
      <c r="E10" s="100">
        <f t="shared" si="0"/>
        <v>102.61549831109468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110">
        <v>9</v>
      </c>
      <c r="D11" s="99">
        <f>'Concesionario Zona 1'!L79</f>
        <v>2688.0436001529192</v>
      </c>
      <c r="E11" s="100">
        <f t="shared" si="0"/>
        <v>103.38629231357382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110">
        <v>10</v>
      </c>
      <c r="D12" s="99">
        <f>'Concesionario Zona 1'!L80</f>
        <v>2708.0842442173775</v>
      </c>
      <c r="E12" s="100">
        <f t="shared" si="0"/>
        <v>117.74279322684251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110">
        <v>11</v>
      </c>
      <c r="D13" s="99">
        <f>'Concesionario Zona 1'!L81</f>
        <v>2728.1248882818354</v>
      </c>
      <c r="E13" s="100">
        <f t="shared" si="0"/>
        <v>248.01135348016686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110">
        <v>12</v>
      </c>
      <c r="D14" s="99">
        <f>'Concesionario Zona 1'!L82</f>
        <v>2748.1655323462946</v>
      </c>
      <c r="E14" s="100">
        <f t="shared" si="0"/>
        <v>152.67586290812747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110">
        <v>13</v>
      </c>
      <c r="D15" s="99">
        <f>'Concesionario Zona 1'!L83</f>
        <v>2768.206176410753</v>
      </c>
      <c r="E15" s="100">
        <f t="shared" si="0"/>
        <v>110.72824705643012</v>
      </c>
      <c r="F15" s="111"/>
    </row>
    <row r="16" spans="1:10">
      <c r="A16" s="168"/>
      <c r="B16" s="109" t="s">
        <v>60</v>
      </c>
      <c r="C16" s="110">
        <v>14</v>
      </c>
      <c r="D16" s="99">
        <f>'Concesionario Zona 1'!L84</f>
        <v>2788.2468204752104</v>
      </c>
      <c r="E16" s="100">
        <f t="shared" si="0"/>
        <v>111.52987281900842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110">
        <v>15</v>
      </c>
      <c r="D17" s="99">
        <f>'Concesionario Zona 1'!L85</f>
        <v>2808.2874645396687</v>
      </c>
      <c r="E17" s="100">
        <f t="shared" si="0"/>
        <v>122.09945497998559</v>
      </c>
      <c r="G17" s="125">
        <v>2020</v>
      </c>
      <c r="H17" s="126">
        <f>AVERAGE(E2:E13)</f>
        <v>118.24984200521403</v>
      </c>
      <c r="I17" s="127"/>
      <c r="J17"/>
    </row>
    <row r="18" spans="1:10">
      <c r="A18" s="168"/>
      <c r="B18" s="109" t="s">
        <v>62</v>
      </c>
      <c r="C18" s="110">
        <v>16</v>
      </c>
      <c r="D18" s="99">
        <f>'Concesionario Zona 1'!L86</f>
        <v>2828.328108604127</v>
      </c>
      <c r="E18" s="100">
        <f t="shared" si="0"/>
        <v>117.84700452517195</v>
      </c>
      <c r="G18" s="125">
        <v>2021</v>
      </c>
      <c r="H18" s="126">
        <f>AVERAGE(E14:E25)</f>
        <v>132.6642989779495</v>
      </c>
      <c r="I18" s="128">
        <f>(H18-H17)/H17</f>
        <v>0.12189831908697081</v>
      </c>
    </row>
    <row r="19" spans="1:10">
      <c r="A19" s="168"/>
      <c r="B19" s="109" t="s">
        <v>63</v>
      </c>
      <c r="C19" s="110">
        <v>17</v>
      </c>
      <c r="D19" s="99">
        <f>'Concesionario Zona 1'!L87</f>
        <v>2848.3687526685853</v>
      </c>
      <c r="E19" s="100">
        <f t="shared" si="0"/>
        <v>123.84211968124283</v>
      </c>
      <c r="G19" s="125">
        <v>2022</v>
      </c>
      <c r="H19" s="126">
        <f>AVERAGE(E26:E37)</f>
        <v>143.79922908229238</v>
      </c>
      <c r="I19" s="128">
        <f t="shared" ref="I19:I21" si="2">(H19-H18)/H18</f>
        <v>8.3933131898534755E-2</v>
      </c>
    </row>
    <row r="20" spans="1:10">
      <c r="A20" s="168"/>
      <c r="B20" s="109" t="s">
        <v>64</v>
      </c>
      <c r="C20" s="110">
        <v>18</v>
      </c>
      <c r="D20" s="99">
        <f>'Concesionario Zona 1'!L88</f>
        <v>2868.4093967330446</v>
      </c>
      <c r="E20" s="100">
        <f t="shared" si="0"/>
        <v>110.32343833588632</v>
      </c>
      <c r="G20" s="125">
        <v>2023</v>
      </c>
      <c r="H20" s="126">
        <f>AVERAGE(E38:E49)</f>
        <v>154.93415918663527</v>
      </c>
      <c r="I20" s="128">
        <f t="shared" si="2"/>
        <v>7.7433865086791717E-2</v>
      </c>
    </row>
    <row r="21" spans="1:10">
      <c r="A21" s="168"/>
      <c r="B21" s="109" t="s">
        <v>65</v>
      </c>
      <c r="C21" s="110">
        <v>19</v>
      </c>
      <c r="D21" s="99">
        <f>'Concesionario Zona 1'!L89</f>
        <v>2888.450040797502</v>
      </c>
      <c r="E21" s="100">
        <f t="shared" si="0"/>
        <v>120.35208503322924</v>
      </c>
      <c r="G21" s="125">
        <v>2024</v>
      </c>
      <c r="H21" s="126">
        <f>AVERAGE(E50:E61)</f>
        <v>166.06908929097816</v>
      </c>
      <c r="I21" s="128">
        <f t="shared" si="2"/>
        <v>7.1868787120919111E-2</v>
      </c>
    </row>
    <row r="22" spans="1:10">
      <c r="A22" s="168"/>
      <c r="B22" s="109" t="s">
        <v>66</v>
      </c>
      <c r="C22" s="110">
        <v>20</v>
      </c>
      <c r="D22" s="99">
        <f>'Concesionario Zona 1'!L90</f>
        <v>2908.4906848619603</v>
      </c>
      <c r="E22" s="100">
        <f t="shared" si="0"/>
        <v>111.86502634084462</v>
      </c>
      <c r="G22" s="122" t="s">
        <v>76</v>
      </c>
      <c r="H22" s="123">
        <f>AVERAGE(H17:H21)</f>
        <v>143.14332370861388</v>
      </c>
      <c r="I22" s="124">
        <f>AVERAGE(I17:I21)</f>
        <v>8.8783525798304092E-2</v>
      </c>
    </row>
    <row r="23" spans="1:10">
      <c r="A23" s="168"/>
      <c r="B23" s="109" t="s">
        <v>67</v>
      </c>
      <c r="C23" s="110">
        <v>21</v>
      </c>
      <c r="D23" s="99">
        <f>'Concesionario Zona 1'!L91</f>
        <v>2928.5313289264186</v>
      </c>
      <c r="E23" s="100">
        <f t="shared" si="0"/>
        <v>112.63582034332379</v>
      </c>
    </row>
    <row r="24" spans="1:10">
      <c r="A24" s="168"/>
      <c r="B24" s="109" t="s">
        <v>68</v>
      </c>
      <c r="C24" s="110">
        <v>22</v>
      </c>
      <c r="D24" s="99">
        <f>'Concesionario Zona 1'!L92</f>
        <v>2948.571972990876</v>
      </c>
      <c r="E24" s="100">
        <f t="shared" si="0"/>
        <v>128.19878143438592</v>
      </c>
    </row>
    <row r="25" spans="1:10">
      <c r="A25" s="168"/>
      <c r="B25" s="109" t="s">
        <v>69</v>
      </c>
      <c r="C25" s="110">
        <v>23</v>
      </c>
      <c r="D25" s="99">
        <f>'Concesionario Zona 1'!L93</f>
        <v>2968.6126170553352</v>
      </c>
      <c r="E25" s="100">
        <f t="shared" si="0"/>
        <v>269.87387427775775</v>
      </c>
    </row>
    <row r="26" spans="1:10">
      <c r="A26" s="168" t="s">
        <v>57</v>
      </c>
      <c r="B26" s="109" t="s">
        <v>70</v>
      </c>
      <c r="C26" s="110">
        <v>24</v>
      </c>
      <c r="D26" s="99">
        <f>'Concesionario Zona 1'!L94</f>
        <v>2988.6532611197936</v>
      </c>
      <c r="E26" s="100">
        <f t="shared" si="0"/>
        <v>166.03629228443299</v>
      </c>
    </row>
    <row r="27" spans="1:10">
      <c r="A27" s="168"/>
      <c r="B27" s="109" t="s">
        <v>71</v>
      </c>
      <c r="C27" s="110">
        <v>25</v>
      </c>
      <c r="D27" s="99">
        <f>'Concesionario Zona 1'!L95</f>
        <v>3008.6939051842528</v>
      </c>
      <c r="E27" s="100">
        <f t="shared" si="0"/>
        <v>120.34775620737011</v>
      </c>
    </row>
    <row r="28" spans="1:10">
      <c r="A28" s="168"/>
      <c r="B28" s="109" t="s">
        <v>60</v>
      </c>
      <c r="C28" s="110">
        <v>26</v>
      </c>
      <c r="D28" s="99">
        <f>'Concesionario Zona 1'!L96</f>
        <v>3028.7345492487111</v>
      </c>
      <c r="E28" s="100">
        <f t="shared" si="0"/>
        <v>121.14938196994845</v>
      </c>
    </row>
    <row r="29" spans="1:10">
      <c r="A29" s="168"/>
      <c r="B29" s="109" t="s">
        <v>61</v>
      </c>
      <c r="C29" s="110">
        <v>27</v>
      </c>
      <c r="D29" s="99">
        <f>'Concesionario Zona 1'!L97</f>
        <v>3048.7751933131676</v>
      </c>
      <c r="E29" s="100">
        <f t="shared" si="0"/>
        <v>132.55544318752902</v>
      </c>
    </row>
    <row r="30" spans="1:10">
      <c r="A30" s="168"/>
      <c r="B30" s="109" t="s">
        <v>62</v>
      </c>
      <c r="C30" s="110">
        <v>28</v>
      </c>
      <c r="D30" s="99">
        <f>'Concesionario Zona 1'!L98</f>
        <v>3068.815837377625</v>
      </c>
      <c r="E30" s="100">
        <f t="shared" si="0"/>
        <v>127.86732655740104</v>
      </c>
    </row>
    <row r="31" spans="1:10">
      <c r="A31" s="168"/>
      <c r="B31" s="109" t="s">
        <v>63</v>
      </c>
      <c r="C31" s="110">
        <v>29</v>
      </c>
      <c r="D31" s="99">
        <f>'Concesionario Zona 1'!L99</f>
        <v>3088.8564814420833</v>
      </c>
      <c r="E31" s="100">
        <f t="shared" si="0"/>
        <v>134.29810788878623</v>
      </c>
    </row>
    <row r="32" spans="1:10">
      <c r="A32" s="168"/>
      <c r="B32" s="109" t="s">
        <v>64</v>
      </c>
      <c r="C32" s="110">
        <v>30</v>
      </c>
      <c r="D32" s="99">
        <f>'Concesionario Zona 1'!L100</f>
        <v>3108.8971255065426</v>
      </c>
      <c r="E32" s="100">
        <f t="shared" si="0"/>
        <v>119.57296636563625</v>
      </c>
    </row>
    <row r="33" spans="1:5">
      <c r="A33" s="168"/>
      <c r="B33" s="109" t="s">
        <v>65</v>
      </c>
      <c r="C33" s="110">
        <v>31</v>
      </c>
      <c r="D33" s="99">
        <f>'Concesionario Zona 1'!L101</f>
        <v>3128.9377695710009</v>
      </c>
      <c r="E33" s="100">
        <f t="shared" si="0"/>
        <v>130.37240706545836</v>
      </c>
    </row>
    <row r="34" spans="1:5">
      <c r="A34" s="168"/>
      <c r="B34" s="109" t="s">
        <v>66</v>
      </c>
      <c r="C34" s="110">
        <v>32</v>
      </c>
      <c r="D34" s="99">
        <f>'Concesionario Zona 1'!L102</f>
        <v>3148.9784136354601</v>
      </c>
      <c r="E34" s="100">
        <f t="shared" si="0"/>
        <v>121.11455437059462</v>
      </c>
    </row>
    <row r="35" spans="1:5">
      <c r="A35" s="168"/>
      <c r="B35" s="109" t="s">
        <v>67</v>
      </c>
      <c r="C35" s="110">
        <v>33</v>
      </c>
      <c r="D35" s="99">
        <f>'Concesionario Zona 1'!L103</f>
        <v>3169.0190576999175</v>
      </c>
      <c r="E35" s="100">
        <f t="shared" si="0"/>
        <v>121.88534837307375</v>
      </c>
    </row>
    <row r="36" spans="1:5">
      <c r="A36" s="168"/>
      <c r="B36" s="109" t="s">
        <v>68</v>
      </c>
      <c r="C36" s="110">
        <v>34</v>
      </c>
      <c r="D36" s="99">
        <f>'Concesionario Zona 1'!L104</f>
        <v>3189.0597017643759</v>
      </c>
      <c r="E36" s="100">
        <f t="shared" si="0"/>
        <v>138.65476964192939</v>
      </c>
    </row>
    <row r="37" spans="1:5">
      <c r="A37" s="168"/>
      <c r="B37" s="109" t="s">
        <v>69</v>
      </c>
      <c r="C37" s="110">
        <v>35</v>
      </c>
      <c r="D37" s="99">
        <f>'Concesionario Zona 1'!L105</f>
        <v>3209.1003458288333</v>
      </c>
      <c r="E37" s="100">
        <f t="shared" si="0"/>
        <v>291.73639507534847</v>
      </c>
    </row>
    <row r="38" spans="1:5">
      <c r="A38" s="168" t="s">
        <v>58</v>
      </c>
      <c r="B38" s="109" t="s">
        <v>70</v>
      </c>
      <c r="C38" s="110">
        <v>36</v>
      </c>
      <c r="D38" s="99">
        <f>'Concesionario Zona 1'!L106</f>
        <v>3229.1409898932925</v>
      </c>
      <c r="E38" s="100">
        <f t="shared" si="0"/>
        <v>179.39672166073848</v>
      </c>
    </row>
    <row r="39" spans="1:5">
      <c r="A39" s="168"/>
      <c r="B39" s="109" t="s">
        <v>71</v>
      </c>
      <c r="C39" s="110">
        <v>37</v>
      </c>
      <c r="D39" s="99">
        <f>'Concesionario Zona 1'!L107</f>
        <v>3249.1816339577517</v>
      </c>
      <c r="E39" s="100">
        <f t="shared" si="0"/>
        <v>129.96726535831007</v>
      </c>
    </row>
    <row r="40" spans="1:5">
      <c r="A40" s="168"/>
      <c r="B40" s="109" t="s">
        <v>60</v>
      </c>
      <c r="C40" s="110">
        <v>38</v>
      </c>
      <c r="D40" s="99">
        <f>'Concesionario Zona 1'!L108</f>
        <v>3269.2222780222073</v>
      </c>
      <c r="E40" s="100">
        <f t="shared" si="0"/>
        <v>130.7688911208883</v>
      </c>
    </row>
    <row r="41" spans="1:5">
      <c r="A41" s="168"/>
      <c r="B41" s="109" t="s">
        <v>61</v>
      </c>
      <c r="C41" s="110">
        <v>39</v>
      </c>
      <c r="D41" s="99">
        <f>'Concesionario Zona 1'!L109</f>
        <v>3289.2629220866656</v>
      </c>
      <c r="E41" s="100">
        <f t="shared" si="0"/>
        <v>143.01143139507241</v>
      </c>
    </row>
    <row r="42" spans="1:5">
      <c r="A42" s="168"/>
      <c r="B42" s="109" t="s">
        <v>62</v>
      </c>
      <c r="C42" s="110">
        <v>40</v>
      </c>
      <c r="D42" s="99">
        <f>'Concesionario Zona 1'!L110</f>
        <v>3309.303566151124</v>
      </c>
      <c r="E42" s="100">
        <f t="shared" si="0"/>
        <v>137.88764858963017</v>
      </c>
    </row>
    <row r="43" spans="1:5">
      <c r="A43" s="168"/>
      <c r="B43" s="109" t="s">
        <v>63</v>
      </c>
      <c r="C43" s="110">
        <v>41</v>
      </c>
      <c r="D43" s="99">
        <f>'Concesionario Zona 1'!L111</f>
        <v>3329.3442102155841</v>
      </c>
      <c r="E43" s="100">
        <f t="shared" si="0"/>
        <v>144.75409609632973</v>
      </c>
    </row>
    <row r="44" spans="1:5">
      <c r="A44" s="168"/>
      <c r="B44" s="109" t="s">
        <v>64</v>
      </c>
      <c r="C44" s="110">
        <v>42</v>
      </c>
      <c r="D44" s="99">
        <f>'Concesionario Zona 1'!L112</f>
        <v>3349.3848542800424</v>
      </c>
      <c r="E44" s="100">
        <f t="shared" si="0"/>
        <v>128.82249439538626</v>
      </c>
    </row>
    <row r="45" spans="1:5">
      <c r="A45" s="168"/>
      <c r="B45" s="109" t="s">
        <v>65</v>
      </c>
      <c r="C45" s="110">
        <v>43</v>
      </c>
      <c r="D45" s="99">
        <f>'Concesionario Zona 1'!L113</f>
        <v>3369.4254983445007</v>
      </c>
      <c r="E45" s="100">
        <f t="shared" si="0"/>
        <v>140.39272909768752</v>
      </c>
    </row>
    <row r="46" spans="1:5">
      <c r="A46" s="168"/>
      <c r="B46" s="109" t="s">
        <v>66</v>
      </c>
      <c r="C46" s="110">
        <v>44</v>
      </c>
      <c r="D46" s="99">
        <f>'Concesionario Zona 1'!L114</f>
        <v>3389.4661424089591</v>
      </c>
      <c r="E46" s="100">
        <f t="shared" si="0"/>
        <v>130.36408240034459</v>
      </c>
    </row>
    <row r="47" spans="1:5">
      <c r="A47" s="168"/>
      <c r="B47" s="109" t="s">
        <v>67</v>
      </c>
      <c r="C47" s="110">
        <v>45</v>
      </c>
      <c r="D47" s="99">
        <f>'Concesionario Zona 1'!L115</f>
        <v>3409.5067864734174</v>
      </c>
      <c r="E47" s="100">
        <f t="shared" si="0"/>
        <v>131.13487640282375</v>
      </c>
    </row>
    <row r="48" spans="1:5">
      <c r="A48" s="168"/>
      <c r="B48" s="109" t="s">
        <v>68</v>
      </c>
      <c r="C48" s="110">
        <v>46</v>
      </c>
      <c r="D48" s="99">
        <f>'Concesionario Zona 1'!L116</f>
        <v>3429.5474305378757</v>
      </c>
      <c r="E48" s="100">
        <f t="shared" si="0"/>
        <v>149.11075784947286</v>
      </c>
    </row>
    <row r="49" spans="1:5">
      <c r="A49" s="168"/>
      <c r="B49" s="109" t="s">
        <v>69</v>
      </c>
      <c r="C49" s="110">
        <v>47</v>
      </c>
      <c r="D49" s="99">
        <f>'Concesionario Zona 1'!L117</f>
        <v>3449.588074602334</v>
      </c>
      <c r="E49" s="100">
        <f t="shared" si="0"/>
        <v>313.59891587293947</v>
      </c>
    </row>
    <row r="50" spans="1:5">
      <c r="A50" s="168" t="s">
        <v>59</v>
      </c>
      <c r="B50" s="109" t="s">
        <v>70</v>
      </c>
      <c r="C50" s="110">
        <v>48</v>
      </c>
      <c r="D50" s="99">
        <f>'Concesionario Zona 1'!L118</f>
        <v>3469.6287186667905</v>
      </c>
      <c r="E50" s="100">
        <f t="shared" si="0"/>
        <v>192.75715103704391</v>
      </c>
    </row>
    <row r="51" spans="1:5">
      <c r="A51" s="168"/>
      <c r="B51" s="109" t="s">
        <v>71</v>
      </c>
      <c r="C51" s="110">
        <v>49</v>
      </c>
      <c r="D51" s="99">
        <f>'Concesionario Zona 1'!L119</f>
        <v>3489.6693627312488</v>
      </c>
      <c r="E51" s="100">
        <f t="shared" si="0"/>
        <v>139.58677450924995</v>
      </c>
    </row>
    <row r="52" spans="1:5">
      <c r="A52" s="168"/>
      <c r="B52" s="109" t="s">
        <v>60</v>
      </c>
      <c r="C52" s="110">
        <v>50</v>
      </c>
      <c r="D52" s="99">
        <f>'Concesionario Zona 1'!L120</f>
        <v>3509.7100067957072</v>
      </c>
      <c r="E52" s="100">
        <f t="shared" si="0"/>
        <v>140.38840027182829</v>
      </c>
    </row>
    <row r="53" spans="1:5">
      <c r="A53" s="168"/>
      <c r="B53" s="109" t="s">
        <v>61</v>
      </c>
      <c r="C53" s="110">
        <v>51</v>
      </c>
      <c r="D53" s="99">
        <f>'Concesionario Zona 1'!L121</f>
        <v>3529.7506508601655</v>
      </c>
      <c r="E53" s="100">
        <f t="shared" si="0"/>
        <v>153.46741960261588</v>
      </c>
    </row>
    <row r="54" spans="1:5">
      <c r="A54" s="168"/>
      <c r="B54" s="109" t="s">
        <v>62</v>
      </c>
      <c r="C54" s="110">
        <v>52</v>
      </c>
      <c r="D54" s="99">
        <f>'Concesionario Zona 1'!L122</f>
        <v>3549.7912949246238</v>
      </c>
      <c r="E54" s="100">
        <f t="shared" si="0"/>
        <v>147.90797062185933</v>
      </c>
    </row>
    <row r="55" spans="1:5">
      <c r="A55" s="168"/>
      <c r="B55" s="109" t="s">
        <v>63</v>
      </c>
      <c r="C55" s="110">
        <v>53</v>
      </c>
      <c r="D55" s="99">
        <f>'Concesionario Zona 1'!L123</f>
        <v>3569.8319389890821</v>
      </c>
      <c r="E55" s="100">
        <f t="shared" si="0"/>
        <v>155.21008430387315</v>
      </c>
    </row>
    <row r="56" spans="1:5">
      <c r="A56" s="168"/>
      <c r="B56" s="109" t="s">
        <v>64</v>
      </c>
      <c r="C56" s="110">
        <v>54</v>
      </c>
      <c r="D56" s="99">
        <f>'Concesionario Zona 1'!L124</f>
        <v>3589.8725830535404</v>
      </c>
      <c r="E56" s="100">
        <f t="shared" si="0"/>
        <v>138.07202242513617</v>
      </c>
    </row>
    <row r="57" spans="1:5">
      <c r="A57" s="168"/>
      <c r="B57" s="109" t="s">
        <v>65</v>
      </c>
      <c r="C57" s="110">
        <v>55</v>
      </c>
      <c r="D57" s="99">
        <f>'Concesionario Zona 1'!L125</f>
        <v>3609.9132271179988</v>
      </c>
      <c r="E57" s="100">
        <f t="shared" si="0"/>
        <v>150.41305112991662</v>
      </c>
    </row>
    <row r="58" spans="1:5">
      <c r="A58" s="168"/>
      <c r="B58" s="109" t="s">
        <v>66</v>
      </c>
      <c r="C58" s="110">
        <v>56</v>
      </c>
      <c r="D58" s="99">
        <f>'Concesionario Zona 1'!L126</f>
        <v>3629.9538711824571</v>
      </c>
      <c r="E58" s="100">
        <f t="shared" si="0"/>
        <v>139.6136104300945</v>
      </c>
    </row>
    <row r="59" spans="1:5">
      <c r="A59" s="168"/>
      <c r="B59" s="109" t="s">
        <v>67</v>
      </c>
      <c r="C59" s="110">
        <v>57</v>
      </c>
      <c r="D59" s="99">
        <f>'Concesionario Zona 1'!L127</f>
        <v>3649.9945152469154</v>
      </c>
      <c r="E59" s="100">
        <f t="shared" si="0"/>
        <v>140.38440443257366</v>
      </c>
    </row>
    <row r="60" spans="1:5">
      <c r="A60" s="168"/>
      <c r="B60" s="109" t="s">
        <v>68</v>
      </c>
      <c r="C60" s="110">
        <v>58</v>
      </c>
      <c r="D60" s="99">
        <f>'Concesionario Zona 1'!L128</f>
        <v>3670.0351593113755</v>
      </c>
      <c r="E60" s="100">
        <f t="shared" si="0"/>
        <v>159.56674605701633</v>
      </c>
    </row>
    <row r="61" spans="1:5">
      <c r="A61" s="168"/>
      <c r="B61" s="109" t="s">
        <v>69</v>
      </c>
      <c r="C61" s="110">
        <v>59</v>
      </c>
      <c r="D61" s="99">
        <f>'Concesionario Zona 1'!L129</f>
        <v>3690.075803375832</v>
      </c>
      <c r="E61" s="100">
        <f t="shared" si="0"/>
        <v>335.46143667053019</v>
      </c>
    </row>
  </sheetData>
  <mergeCells count="6">
    <mergeCell ref="A50:A61"/>
    <mergeCell ref="A2:A13"/>
    <mergeCell ref="A14:A25"/>
    <mergeCell ref="G16:H16"/>
    <mergeCell ref="A26:A37"/>
    <mergeCell ref="A38:A4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4E29-D3F0-4DA8-B621-BCA7BEE2D32A}">
  <sheetPr>
    <tabColor rgb="FF990099"/>
  </sheetPr>
  <dimension ref="A1:Y1366"/>
  <sheetViews>
    <sheetView showGridLines="0" zoomScaleNormal="100" workbookViewId="0">
      <pane xSplit="4" ySplit="6" topLeftCell="E61" activePane="bottomRight" state="frozen"/>
      <selection pane="topRight" activeCell="D1" sqref="D1"/>
      <selection pane="bottomLeft" activeCell="A5" sqref="A5"/>
      <selection pane="bottomRight" activeCell="D7" sqref="D7:D67"/>
    </sheetView>
  </sheetViews>
  <sheetFormatPr baseColWidth="10" defaultColWidth="11.5703125" defaultRowHeight="15.75"/>
  <cols>
    <col min="1" max="1" width="5.7109375" style="2" customWidth="1"/>
    <col min="2" max="2" width="7.42578125" style="2" bestFit="1" customWidth="1"/>
    <col min="3" max="3" width="9.42578125" style="5" bestFit="1" customWidth="1"/>
    <col min="4" max="4" width="12.140625" style="4" bestFit="1" customWidth="1"/>
    <col min="5" max="5" width="7.5703125" style="4" bestFit="1" customWidth="1"/>
    <col min="6" max="6" width="8.140625" style="4" bestFit="1" customWidth="1"/>
    <col min="7" max="7" width="6.7109375" style="4" customWidth="1"/>
    <col min="8" max="8" width="7.140625" style="4" customWidth="1"/>
    <col min="9" max="9" width="13.5703125" style="4" bestFit="1" customWidth="1"/>
    <col min="10" max="10" width="10.7109375" style="2" customWidth="1"/>
    <col min="11" max="11" width="10" style="2" customWidth="1"/>
    <col min="12" max="12" width="12.140625" style="2" customWidth="1"/>
    <col min="13" max="13" width="9.7109375" style="2" customWidth="1"/>
    <col min="14" max="14" width="8.7109375" style="2" customWidth="1"/>
    <col min="15" max="15" width="9.85546875" style="3" bestFit="1" customWidth="1"/>
    <col min="16" max="17" width="8.7109375" style="3" customWidth="1"/>
    <col min="18" max="18" width="11.42578125" style="3" customWidth="1"/>
    <col min="19" max="19" width="10.7109375" style="3" bestFit="1" customWidth="1"/>
    <col min="20" max="20" width="10.85546875" style="3" bestFit="1" customWidth="1"/>
    <col min="21" max="25" width="11.42578125" style="3" customWidth="1"/>
    <col min="26" max="16384" width="11.5703125" style="2"/>
  </cols>
  <sheetData>
    <row r="1" spans="1:25" ht="12" customHeight="1" thickBot="1">
      <c r="A1" s="3"/>
      <c r="B1" s="3"/>
      <c r="C1" s="7"/>
      <c r="D1" s="6"/>
      <c r="E1" s="6"/>
      <c r="F1" s="6"/>
      <c r="G1" s="6"/>
      <c r="H1" s="70"/>
      <c r="I1" s="6"/>
      <c r="J1" s="3"/>
      <c r="K1" s="3"/>
      <c r="L1" s="3"/>
      <c r="M1" s="3"/>
      <c r="N1" s="3"/>
      <c r="O1" s="73" t="s">
        <v>45</v>
      </c>
      <c r="P1" s="72" t="s">
        <v>44</v>
      </c>
      <c r="Q1" s="71" t="s">
        <v>43</v>
      </c>
    </row>
    <row r="2" spans="1:25" ht="13.5" customHeight="1" thickBot="1">
      <c r="A2" s="70"/>
      <c r="B2" s="70"/>
      <c r="C2" s="7"/>
      <c r="D2" s="6"/>
      <c r="E2" s="70"/>
      <c r="F2" s="70"/>
      <c r="G2" s="6"/>
      <c r="H2" s="69"/>
      <c r="I2" s="6"/>
      <c r="J2" s="3"/>
      <c r="K2" s="3"/>
      <c r="L2" s="3"/>
      <c r="M2" s="3"/>
      <c r="N2" s="3"/>
      <c r="O2" s="68">
        <v>0.1</v>
      </c>
      <c r="P2" s="67">
        <f>SQRT(SUMSQ(F7:F30)/(COUNTA(F7:F30)-2))</f>
        <v>2175.3269903156593</v>
      </c>
      <c r="Q2" s="66">
        <f>1+ALFA/(1+BETA)^3*((1+4*BETA+5*BETA^2)+2*ALFA*(1+3*BETA)+2*ALFA^2)</f>
        <v>1.1018856582517271</v>
      </c>
    </row>
    <row r="3" spans="1:25" ht="13.5" thickBot="1">
      <c r="A3" s="61"/>
      <c r="B3" s="61"/>
      <c r="C3" s="7"/>
      <c r="D3" s="8"/>
      <c r="E3" s="61"/>
      <c r="F3" s="61"/>
      <c r="G3" s="161" t="s">
        <v>42</v>
      </c>
      <c r="H3" s="161"/>
      <c r="I3" s="8"/>
      <c r="J3" s="162" t="s">
        <v>41</v>
      </c>
      <c r="K3" s="162"/>
      <c r="L3" s="162"/>
      <c r="M3" s="162"/>
      <c r="N3" s="162"/>
      <c r="O3" s="163" t="s">
        <v>40</v>
      </c>
      <c r="P3" s="163"/>
      <c r="Q3" s="163"/>
      <c r="R3" s="163"/>
      <c r="S3" s="164" t="s">
        <v>39</v>
      </c>
      <c r="T3" s="164"/>
      <c r="U3" s="42"/>
    </row>
    <row r="4" spans="1:25" ht="26.25" thickBot="1">
      <c r="A4" s="61"/>
      <c r="B4" s="61"/>
      <c r="C4" s="60" t="s">
        <v>38</v>
      </c>
      <c r="D4" s="59">
        <f>INTERCEPT(D7:D30,C7:C30)</f>
        <v>3826.1340579710145</v>
      </c>
      <c r="E4" s="61"/>
      <c r="F4" s="61"/>
      <c r="G4" s="58" t="s">
        <v>37</v>
      </c>
      <c r="H4" s="58" t="s">
        <v>0</v>
      </c>
      <c r="I4" s="8"/>
      <c r="J4" s="65" t="s">
        <v>36</v>
      </c>
      <c r="K4" s="64" t="s">
        <v>35</v>
      </c>
      <c r="L4" s="64" t="s">
        <v>34</v>
      </c>
      <c r="M4" s="64" t="s">
        <v>33</v>
      </c>
      <c r="N4" s="63" t="s">
        <v>32</v>
      </c>
      <c r="O4" s="62" t="s">
        <v>31</v>
      </c>
      <c r="P4" s="62" t="s">
        <v>30</v>
      </c>
      <c r="Q4" s="62" t="s">
        <v>29</v>
      </c>
      <c r="R4" s="62" t="s">
        <v>28</v>
      </c>
      <c r="S4" s="53"/>
      <c r="T4" s="53"/>
      <c r="U4" s="42"/>
      <c r="W4" s="2"/>
    </row>
    <row r="5" spans="1:25" ht="13.5" thickBot="1">
      <c r="A5" s="61"/>
      <c r="B5" s="61"/>
      <c r="C5" s="60" t="s">
        <v>27</v>
      </c>
      <c r="D5" s="59">
        <f>SLOPE(D7:D30,C7:C30)</f>
        <v>21.562608695652166</v>
      </c>
      <c r="E5" s="8"/>
      <c r="F5" s="8"/>
      <c r="G5" s="58">
        <v>7.5987182983735108E-2</v>
      </c>
      <c r="H5" s="58">
        <f>1-ALFA</f>
        <v>0.92401281701626492</v>
      </c>
      <c r="I5" s="8"/>
      <c r="J5" s="57">
        <f t="shared" ref="J5:P5" si="0">AVERAGE(J31:J66)</f>
        <v>-23.712670268687489</v>
      </c>
      <c r="K5" s="57">
        <f t="shared" si="0"/>
        <v>1721.8622730437844</v>
      </c>
      <c r="L5" s="57">
        <f t="shared" si="0"/>
        <v>4128356.3132338184</v>
      </c>
      <c r="M5" s="57">
        <f t="shared" si="0"/>
        <v>0.67967354194287233</v>
      </c>
      <c r="N5" s="57">
        <f t="shared" si="0"/>
        <v>0.36774443539765928</v>
      </c>
      <c r="O5" s="56">
        <f t="shared" si="0"/>
        <v>144.80485678535305</v>
      </c>
      <c r="P5" s="56">
        <f t="shared" si="0"/>
        <v>37.081801709962747</v>
      </c>
      <c r="Q5" s="55"/>
      <c r="R5" s="54"/>
      <c r="S5" s="53"/>
      <c r="T5" s="53"/>
      <c r="U5" s="42"/>
    </row>
    <row r="6" spans="1:25" s="41" customFormat="1" ht="25.5" customHeight="1" thickBot="1">
      <c r="A6" s="52"/>
      <c r="B6" s="51" t="s">
        <v>46</v>
      </c>
      <c r="C6" s="51" t="s">
        <v>26</v>
      </c>
      <c r="D6" s="50" t="s">
        <v>2</v>
      </c>
      <c r="E6" s="50" t="s">
        <v>25</v>
      </c>
      <c r="F6" s="50" t="s">
        <v>24</v>
      </c>
      <c r="G6" s="49" t="s">
        <v>23</v>
      </c>
      <c r="H6" s="49" t="s">
        <v>22</v>
      </c>
      <c r="I6" s="49" t="s">
        <v>21</v>
      </c>
      <c r="J6" s="48" t="s">
        <v>20</v>
      </c>
      <c r="K6" s="47" t="s">
        <v>19</v>
      </c>
      <c r="L6" s="47" t="s">
        <v>18</v>
      </c>
      <c r="M6" s="47" t="s">
        <v>17</v>
      </c>
      <c r="N6" s="46" t="s">
        <v>16</v>
      </c>
      <c r="O6" s="45" t="s">
        <v>15</v>
      </c>
      <c r="P6" s="45" t="s">
        <v>14</v>
      </c>
      <c r="Q6" s="44" t="s">
        <v>13</v>
      </c>
      <c r="R6" s="44" t="s">
        <v>12</v>
      </c>
      <c r="S6" s="43" t="s">
        <v>11</v>
      </c>
      <c r="T6" s="43" t="s">
        <v>10</v>
      </c>
      <c r="U6" s="42"/>
      <c r="V6" s="42"/>
      <c r="W6" s="42"/>
      <c r="X6" s="42"/>
      <c r="Y6" s="42"/>
    </row>
    <row r="7" spans="1:25" s="39" customFormat="1" ht="15.75" customHeight="1">
      <c r="A7" s="165" t="s">
        <v>9</v>
      </c>
      <c r="B7" s="1">
        <v>42005</v>
      </c>
      <c r="C7" s="80">
        <v>1</v>
      </c>
      <c r="D7" s="81">
        <v>2213</v>
      </c>
      <c r="E7" s="38">
        <f t="shared" ref="E7:E30" si="1">a+b*C7</f>
        <v>3847.6966666666667</v>
      </c>
      <c r="F7" s="38">
        <f>D7-E7</f>
        <v>-1634.6966666666667</v>
      </c>
      <c r="G7" s="37"/>
      <c r="H7" s="37"/>
      <c r="I7" s="37"/>
      <c r="J7" s="40"/>
      <c r="K7" s="40"/>
      <c r="L7" s="40"/>
      <c r="M7" s="40"/>
      <c r="N7" s="40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">
      <c r="A8" s="165"/>
      <c r="B8" s="1">
        <v>42036</v>
      </c>
      <c r="C8" s="30">
        <v>2</v>
      </c>
      <c r="D8" s="81">
        <v>5946</v>
      </c>
      <c r="E8" s="38">
        <f t="shared" si="1"/>
        <v>3869.2592753623189</v>
      </c>
      <c r="F8" s="38">
        <f t="shared" ref="F8:F30" si="2">D8-E8</f>
        <v>2076.7407246376811</v>
      </c>
      <c r="G8" s="37"/>
      <c r="H8" s="37"/>
      <c r="I8" s="37"/>
      <c r="J8" s="3"/>
      <c r="K8" s="3"/>
      <c r="L8" s="3"/>
      <c r="M8" s="3"/>
      <c r="N8" s="3"/>
    </row>
    <row r="9" spans="1:25" ht="15">
      <c r="A9" s="165"/>
      <c r="B9" s="1">
        <v>42064</v>
      </c>
      <c r="C9" s="30">
        <v>3</v>
      </c>
      <c r="D9" s="81">
        <v>5360</v>
      </c>
      <c r="E9" s="38">
        <f t="shared" si="1"/>
        <v>3890.8218840579711</v>
      </c>
      <c r="F9" s="38">
        <f t="shared" si="2"/>
        <v>1469.1781159420289</v>
      </c>
      <c r="G9" s="37"/>
      <c r="H9" s="37"/>
      <c r="I9" s="37"/>
      <c r="J9" s="3"/>
      <c r="K9" s="3"/>
      <c r="L9" s="3"/>
      <c r="M9" s="3"/>
      <c r="N9" s="3"/>
    </row>
    <row r="10" spans="1:25" ht="15">
      <c r="A10" s="165"/>
      <c r="B10" s="1">
        <v>42095</v>
      </c>
      <c r="C10" s="80">
        <v>4</v>
      </c>
      <c r="D10" s="81">
        <v>5029</v>
      </c>
      <c r="E10" s="38">
        <f t="shared" si="1"/>
        <v>3912.3844927536234</v>
      </c>
      <c r="F10" s="38">
        <f t="shared" si="2"/>
        <v>1116.6155072463766</v>
      </c>
      <c r="G10" s="37"/>
      <c r="H10" s="37"/>
      <c r="I10" s="37"/>
      <c r="J10" s="3"/>
      <c r="K10" s="3"/>
      <c r="L10" s="3"/>
      <c r="M10" s="3"/>
      <c r="N10" s="3"/>
    </row>
    <row r="11" spans="1:25" ht="15">
      <c r="A11" s="165"/>
      <c r="B11" s="1">
        <v>42125</v>
      </c>
      <c r="C11" s="30">
        <v>5</v>
      </c>
      <c r="D11" s="81">
        <v>5863</v>
      </c>
      <c r="E11" s="38">
        <f t="shared" si="1"/>
        <v>3933.9471014492751</v>
      </c>
      <c r="F11" s="38">
        <f t="shared" si="2"/>
        <v>1929.0528985507249</v>
      </c>
      <c r="G11" s="37"/>
      <c r="H11" s="37"/>
      <c r="I11" s="37"/>
      <c r="J11" s="3"/>
      <c r="K11" s="3"/>
      <c r="L11" s="3"/>
      <c r="M11" s="3"/>
      <c r="N11" s="3"/>
    </row>
    <row r="12" spans="1:25" ht="15">
      <c r="A12" s="165"/>
      <c r="B12" s="1">
        <v>42156</v>
      </c>
      <c r="C12" s="30">
        <v>6</v>
      </c>
      <c r="D12" s="81">
        <v>2745</v>
      </c>
      <c r="E12" s="38">
        <f t="shared" si="1"/>
        <v>3955.5097101449273</v>
      </c>
      <c r="F12" s="38">
        <f t="shared" si="2"/>
        <v>-1210.5097101449273</v>
      </c>
      <c r="G12" s="37"/>
      <c r="H12" s="37"/>
      <c r="I12" s="37"/>
      <c r="J12" s="3"/>
      <c r="K12" s="3"/>
      <c r="L12" s="3"/>
      <c r="M12" s="3"/>
      <c r="N12" s="3"/>
    </row>
    <row r="13" spans="1:25" ht="15">
      <c r="A13" s="165"/>
      <c r="B13" s="1">
        <v>42186</v>
      </c>
      <c r="C13" s="80">
        <v>7</v>
      </c>
      <c r="D13" s="81">
        <v>1637</v>
      </c>
      <c r="E13" s="38">
        <f t="shared" si="1"/>
        <v>3977.0723188405796</v>
      </c>
      <c r="F13" s="38">
        <f t="shared" si="2"/>
        <v>-2340.0723188405796</v>
      </c>
      <c r="G13" s="37"/>
      <c r="H13" s="37"/>
      <c r="I13" s="37"/>
      <c r="J13" s="3"/>
      <c r="K13" s="3"/>
      <c r="L13" s="3"/>
      <c r="M13" s="3"/>
      <c r="N13" s="3"/>
    </row>
    <row r="14" spans="1:25" ht="15">
      <c r="A14" s="165"/>
      <c r="B14" s="1">
        <v>42217</v>
      </c>
      <c r="C14" s="30">
        <v>8</v>
      </c>
      <c r="D14" s="81">
        <v>0</v>
      </c>
      <c r="E14" s="38">
        <f t="shared" si="1"/>
        <v>3998.6349275362318</v>
      </c>
      <c r="F14" s="38">
        <f t="shared" si="2"/>
        <v>-3998.6349275362318</v>
      </c>
      <c r="G14" s="37"/>
      <c r="H14" s="37"/>
      <c r="I14" s="37"/>
      <c r="J14" s="3"/>
      <c r="K14" s="3"/>
      <c r="L14" s="3"/>
      <c r="M14" s="3"/>
      <c r="N14" s="3"/>
    </row>
    <row r="15" spans="1:25" ht="15">
      <c r="A15" s="165"/>
      <c r="B15" s="1">
        <v>42248</v>
      </c>
      <c r="C15" s="30">
        <v>9</v>
      </c>
      <c r="D15" s="81">
        <v>6087</v>
      </c>
      <c r="E15" s="38">
        <f t="shared" si="1"/>
        <v>4020.197536231884</v>
      </c>
      <c r="F15" s="38">
        <f t="shared" si="2"/>
        <v>2066.802463768116</v>
      </c>
      <c r="G15" s="37"/>
      <c r="H15" s="37"/>
      <c r="I15" s="37"/>
      <c r="J15" s="3"/>
      <c r="K15" s="3"/>
      <c r="L15" s="3"/>
      <c r="M15" s="3"/>
      <c r="N15" s="3"/>
    </row>
    <row r="16" spans="1:25" ht="15">
      <c r="A16" s="165"/>
      <c r="B16" s="1">
        <v>42278</v>
      </c>
      <c r="C16" s="80">
        <v>10</v>
      </c>
      <c r="D16" s="81">
        <v>5644</v>
      </c>
      <c r="E16" s="38">
        <f t="shared" si="1"/>
        <v>4041.7601449275362</v>
      </c>
      <c r="F16" s="38">
        <f t="shared" si="2"/>
        <v>1602.2398550724638</v>
      </c>
      <c r="G16" s="37"/>
      <c r="H16" s="37"/>
      <c r="I16" s="37"/>
      <c r="J16" s="3"/>
      <c r="K16" s="3"/>
      <c r="L16" s="3"/>
      <c r="M16" s="3"/>
      <c r="N16" s="3"/>
    </row>
    <row r="17" spans="1:20" ht="15">
      <c r="A17" s="165"/>
      <c r="B17" s="1">
        <v>42309</v>
      </c>
      <c r="C17" s="30">
        <v>11</v>
      </c>
      <c r="D17" s="81">
        <v>4859</v>
      </c>
      <c r="E17" s="38">
        <f t="shared" si="1"/>
        <v>4063.3227536231884</v>
      </c>
      <c r="F17" s="38">
        <f t="shared" si="2"/>
        <v>795.67724637681158</v>
      </c>
      <c r="G17" s="37"/>
      <c r="H17" s="37"/>
      <c r="I17" s="37"/>
      <c r="J17" s="3"/>
      <c r="K17" s="3"/>
      <c r="L17" s="3"/>
      <c r="M17" s="3"/>
      <c r="N17" s="3"/>
    </row>
    <row r="18" spans="1:20" ht="15">
      <c r="A18" s="165"/>
      <c r="B18" s="1">
        <v>42339</v>
      </c>
      <c r="C18" s="30">
        <v>12</v>
      </c>
      <c r="D18" s="81">
        <v>583</v>
      </c>
      <c r="E18" s="38">
        <f t="shared" si="1"/>
        <v>4084.8853623188406</v>
      </c>
      <c r="F18" s="38">
        <f t="shared" si="2"/>
        <v>-3501.8853623188406</v>
      </c>
      <c r="G18" s="2"/>
      <c r="H18" s="2"/>
      <c r="I18" s="2"/>
      <c r="O18" s="2"/>
      <c r="P18" s="2"/>
      <c r="Q18" s="2"/>
      <c r="R18" s="2"/>
      <c r="S18" s="2"/>
      <c r="T18" s="2"/>
    </row>
    <row r="19" spans="1:20" ht="15.75" customHeight="1">
      <c r="A19" s="165"/>
      <c r="B19" s="1">
        <v>42370</v>
      </c>
      <c r="C19" s="80">
        <v>13</v>
      </c>
      <c r="D19" s="81">
        <v>1697</v>
      </c>
      <c r="E19" s="38">
        <f t="shared" si="1"/>
        <v>4106.4479710144924</v>
      </c>
      <c r="F19" s="38">
        <f>D19-E19</f>
        <v>-2409.4479710144924</v>
      </c>
      <c r="G19" s="2"/>
      <c r="H19" s="2"/>
      <c r="I19" s="2"/>
      <c r="O19" s="2"/>
      <c r="P19" s="2"/>
      <c r="Q19" s="2"/>
      <c r="R19" s="2"/>
      <c r="S19" s="2"/>
      <c r="T19" s="2"/>
    </row>
    <row r="20" spans="1:20" ht="15.75" customHeight="1">
      <c r="A20" s="165"/>
      <c r="B20" s="1">
        <v>42401</v>
      </c>
      <c r="C20" s="30">
        <v>14</v>
      </c>
      <c r="D20" s="81">
        <v>5505</v>
      </c>
      <c r="E20" s="38">
        <f t="shared" si="1"/>
        <v>4128.0105797101451</v>
      </c>
      <c r="F20" s="38">
        <f t="shared" si="2"/>
        <v>1376.9894202898549</v>
      </c>
      <c r="G20" s="2"/>
      <c r="H20" s="2"/>
      <c r="I20" s="2"/>
      <c r="O20" s="2"/>
      <c r="P20" s="2"/>
      <c r="Q20" s="2"/>
      <c r="R20" s="2"/>
      <c r="S20" s="2"/>
      <c r="T20" s="2"/>
    </row>
    <row r="21" spans="1:20" ht="15.75" customHeight="1">
      <c r="A21" s="165"/>
      <c r="B21" s="1">
        <v>42430</v>
      </c>
      <c r="C21" s="30">
        <v>15</v>
      </c>
      <c r="D21" s="81">
        <v>4461</v>
      </c>
      <c r="E21" s="38">
        <f t="shared" si="1"/>
        <v>4149.5731884057968</v>
      </c>
      <c r="F21" s="38">
        <f t="shared" si="2"/>
        <v>311.42681159420317</v>
      </c>
      <c r="G21" s="2"/>
      <c r="H21" s="2"/>
      <c r="I21" s="2"/>
      <c r="O21" s="2"/>
      <c r="P21" s="2"/>
      <c r="Q21" s="2"/>
      <c r="R21" s="2"/>
      <c r="S21" s="2"/>
      <c r="T21" s="2"/>
    </row>
    <row r="22" spans="1:20" ht="15.75" customHeight="1">
      <c r="A22" s="165"/>
      <c r="B22" s="1">
        <v>42461</v>
      </c>
      <c r="C22" s="80">
        <v>16</v>
      </c>
      <c r="D22" s="81">
        <v>5589</v>
      </c>
      <c r="E22" s="38">
        <f t="shared" si="1"/>
        <v>4171.1357971014495</v>
      </c>
      <c r="F22" s="38">
        <f t="shared" si="2"/>
        <v>1417.8642028985505</v>
      </c>
      <c r="G22" s="2"/>
      <c r="H22" s="2"/>
      <c r="I22" s="2"/>
      <c r="O22" s="2"/>
      <c r="P22" s="2"/>
      <c r="Q22" s="2"/>
      <c r="R22" s="2"/>
      <c r="S22" s="2"/>
      <c r="T22" s="2"/>
    </row>
    <row r="23" spans="1:20" ht="15.75" customHeight="1">
      <c r="A23" s="165"/>
      <c r="B23" s="1">
        <v>42491</v>
      </c>
      <c r="C23" s="30">
        <v>17</v>
      </c>
      <c r="D23" s="81">
        <v>4408</v>
      </c>
      <c r="E23" s="38">
        <f t="shared" si="1"/>
        <v>4192.6984057971013</v>
      </c>
      <c r="F23" s="38">
        <f t="shared" si="2"/>
        <v>215.30159420289874</v>
      </c>
      <c r="G23" s="2"/>
      <c r="H23" s="2"/>
      <c r="I23" s="2"/>
      <c r="O23" s="2"/>
      <c r="P23" s="2"/>
      <c r="Q23" s="2"/>
      <c r="R23" s="2"/>
      <c r="S23" s="2"/>
      <c r="T23" s="2"/>
    </row>
    <row r="24" spans="1:20" ht="15.75" customHeight="1">
      <c r="A24" s="165"/>
      <c r="B24" s="1">
        <v>42522</v>
      </c>
      <c r="C24" s="30">
        <v>18</v>
      </c>
      <c r="D24" s="81">
        <v>2835</v>
      </c>
      <c r="E24" s="38">
        <f t="shared" si="1"/>
        <v>4214.261014492753</v>
      </c>
      <c r="F24" s="38">
        <f t="shared" si="2"/>
        <v>-1379.261014492753</v>
      </c>
      <c r="G24" s="2"/>
      <c r="H24" s="2"/>
      <c r="I24" s="2"/>
      <c r="O24" s="2"/>
      <c r="P24" s="2"/>
      <c r="Q24" s="2"/>
      <c r="R24" s="2"/>
      <c r="S24" s="2"/>
      <c r="T24" s="2"/>
    </row>
    <row r="25" spans="1:20" ht="15.75" customHeight="1">
      <c r="A25" s="165"/>
      <c r="B25" s="1">
        <v>42552</v>
      </c>
      <c r="C25" s="80">
        <v>19</v>
      </c>
      <c r="D25" s="81">
        <v>1871</v>
      </c>
      <c r="E25" s="38">
        <f t="shared" si="1"/>
        <v>4235.8236231884057</v>
      </c>
      <c r="F25" s="38">
        <f t="shared" si="2"/>
        <v>-2364.8236231884057</v>
      </c>
      <c r="G25" s="2"/>
      <c r="H25" s="2"/>
      <c r="I25" s="2"/>
      <c r="O25" s="2"/>
      <c r="P25" s="2"/>
      <c r="Q25" s="2"/>
      <c r="R25" s="2"/>
      <c r="S25" s="2"/>
      <c r="T25" s="2"/>
    </row>
    <row r="26" spans="1:20" ht="15.75" customHeight="1">
      <c r="A26" s="165"/>
      <c r="B26" s="1">
        <v>42583</v>
      </c>
      <c r="C26" s="30">
        <v>20</v>
      </c>
      <c r="D26" s="81">
        <v>6702</v>
      </c>
      <c r="E26" s="38">
        <f t="shared" si="1"/>
        <v>4257.3862318840575</v>
      </c>
      <c r="F26" s="38">
        <f t="shared" si="2"/>
        <v>2444.6137681159425</v>
      </c>
      <c r="G26" s="2"/>
      <c r="H26" s="2"/>
      <c r="I26" s="2"/>
      <c r="O26" s="2"/>
      <c r="P26" s="2"/>
      <c r="Q26" s="2"/>
      <c r="R26" s="2"/>
      <c r="S26" s="2"/>
      <c r="T26" s="2"/>
    </row>
    <row r="27" spans="1:20" ht="15.75" customHeight="1">
      <c r="A27" s="165"/>
      <c r="B27" s="1">
        <v>42614</v>
      </c>
      <c r="C27" s="30">
        <v>21</v>
      </c>
      <c r="D27" s="81">
        <v>7288</v>
      </c>
      <c r="E27" s="38">
        <f t="shared" si="1"/>
        <v>4278.9488405797101</v>
      </c>
      <c r="F27" s="38">
        <f t="shared" si="2"/>
        <v>3009.0511594202899</v>
      </c>
      <c r="G27" s="2"/>
      <c r="H27" s="2"/>
      <c r="I27" s="2"/>
      <c r="O27" s="2"/>
      <c r="P27" s="2"/>
      <c r="Q27" s="2"/>
      <c r="R27" s="2"/>
      <c r="S27" s="2"/>
      <c r="T27" s="2"/>
    </row>
    <row r="28" spans="1:20" ht="15.75" customHeight="1">
      <c r="A28" s="165"/>
      <c r="B28" s="1">
        <v>42644</v>
      </c>
      <c r="C28" s="80">
        <v>22</v>
      </c>
      <c r="D28" s="81">
        <v>6195</v>
      </c>
      <c r="E28" s="38">
        <f t="shared" si="1"/>
        <v>4300.5114492753619</v>
      </c>
      <c r="F28" s="38">
        <f t="shared" si="2"/>
        <v>1894.4885507246381</v>
      </c>
      <c r="G28" s="2"/>
      <c r="H28" s="2"/>
      <c r="I28" s="2"/>
      <c r="O28" s="2"/>
      <c r="P28" s="2"/>
      <c r="Q28" s="2"/>
      <c r="R28" s="2"/>
      <c r="S28" s="2"/>
      <c r="T28" s="2"/>
    </row>
    <row r="29" spans="1:20" ht="15.75" customHeight="1">
      <c r="A29" s="165"/>
      <c r="B29" s="1">
        <v>42675</v>
      </c>
      <c r="C29" s="30">
        <v>23</v>
      </c>
      <c r="D29" s="81">
        <v>4775</v>
      </c>
      <c r="E29" s="38">
        <f t="shared" si="1"/>
        <v>4322.0740579710146</v>
      </c>
      <c r="F29" s="38">
        <f t="shared" si="2"/>
        <v>452.92594202898545</v>
      </c>
      <c r="G29" s="2"/>
      <c r="H29" s="2"/>
      <c r="I29" s="2"/>
      <c r="O29" s="2"/>
      <c r="P29" s="2"/>
      <c r="Q29" s="2"/>
      <c r="R29" s="2"/>
      <c r="S29" s="2"/>
      <c r="T29" s="2"/>
    </row>
    <row r="30" spans="1:20" ht="15.75" customHeight="1" thickBot="1">
      <c r="A30" s="165"/>
      <c r="B30" s="1">
        <v>42705</v>
      </c>
      <c r="C30" s="36">
        <v>24</v>
      </c>
      <c r="D30" s="81">
        <v>1004</v>
      </c>
      <c r="E30" s="35">
        <f t="shared" si="1"/>
        <v>4343.6366666666663</v>
      </c>
      <c r="F30" s="35">
        <f t="shared" si="2"/>
        <v>-3339.6366666666663</v>
      </c>
      <c r="G30" s="19">
        <f>a+b*C30-(1-ALFA)/ALFA*b</f>
        <v>4081.4328841241067</v>
      </c>
      <c r="H30" s="19">
        <f>a+b*C30-2*(1-ALFA)/ALFA*b</f>
        <v>3819.2291015815472</v>
      </c>
      <c r="I30" s="34"/>
      <c r="J30" s="31"/>
      <c r="K30" s="31"/>
      <c r="L30" s="31"/>
      <c r="M30" s="31"/>
      <c r="N30" s="31"/>
      <c r="O30" s="33">
        <v>0</v>
      </c>
      <c r="P30" s="33">
        <v>0</v>
      </c>
      <c r="Q30" s="32">
        <f>0.8*SQRT(C_1)*S_E</f>
        <v>1826.7654983769235</v>
      </c>
      <c r="R30" s="32">
        <f>(SUMSQ(F7:F30)/(COUNTA(F7:F30)-2))</f>
        <v>4732047.5147957839</v>
      </c>
      <c r="S30" s="31"/>
      <c r="T30" s="31"/>
    </row>
    <row r="31" spans="1:20" ht="15.75" customHeight="1">
      <c r="A31" s="160" t="s">
        <v>47</v>
      </c>
      <c r="B31" s="1">
        <v>42736</v>
      </c>
      <c r="C31" s="80">
        <v>25</v>
      </c>
      <c r="D31" s="81">
        <v>2307</v>
      </c>
      <c r="E31" s="29"/>
      <c r="F31" s="29"/>
      <c r="G31" s="28">
        <f t="shared" ref="G31:G66" si="3">(ALFA*D31)+((1-ALFA)*G30)</f>
        <v>3946.5987278658117</v>
      </c>
      <c r="H31" s="27">
        <f t="shared" ref="H31:H66" si="4">ALFA*G31+(1-ALFA)*H30</f>
        <v>3828.9075606805795</v>
      </c>
      <c r="I31" s="26">
        <f t="shared" ref="I31:I66" si="5">(2+ALFA/BETA)*G30-(1+ALFA/BETA)*H30</f>
        <v>4365.199275362319</v>
      </c>
      <c r="J31" s="25">
        <f>D31-I31</f>
        <v>-2058.199275362319</v>
      </c>
      <c r="K31" s="25">
        <f>ABS(D31-I31)</f>
        <v>2058.199275362319</v>
      </c>
      <c r="L31" s="25">
        <f>J31^2</f>
        <v>4236184.2571019754</v>
      </c>
      <c r="M31" s="25">
        <f>K31/D31</f>
        <v>0.89215399885666191</v>
      </c>
      <c r="N31" s="25">
        <f>K31/I31</f>
        <v>0.47150179076108384</v>
      </c>
      <c r="O31" s="24">
        <f>J31+O30</f>
        <v>-2058.199275362319</v>
      </c>
      <c r="P31" s="24">
        <f t="shared" ref="P31:P66" si="6">w*J31+(1-w)*P30</f>
        <v>-205.81992753623192</v>
      </c>
      <c r="Q31" s="24">
        <f t="shared" ref="Q31:Q66" si="7">w*K31+(1-w)*Q30</f>
        <v>1849.908876075463</v>
      </c>
      <c r="R31" s="24">
        <f t="shared" ref="R31:R66" si="8">w*L31+(1-w)*R30</f>
        <v>4682461.1890264032</v>
      </c>
      <c r="S31" s="23">
        <f>P31/Q31</f>
        <v>-0.11125949510165815</v>
      </c>
      <c r="T31" s="22">
        <f>O31/Q31</f>
        <v>-1.1125949510165813</v>
      </c>
    </row>
    <row r="32" spans="1:20" ht="15.75" customHeight="1">
      <c r="A32" s="160"/>
      <c r="B32" s="1">
        <v>42767</v>
      </c>
      <c r="C32" s="30">
        <v>26</v>
      </c>
      <c r="D32" s="81">
        <v>4896</v>
      </c>
      <c r="E32" s="29"/>
      <c r="F32" s="29"/>
      <c r="G32" s="28">
        <f t="shared" si="3"/>
        <v>4018.7410560564631</v>
      </c>
      <c r="H32" s="27">
        <f t="shared" si="4"/>
        <v>3843.3324732301489</v>
      </c>
      <c r="I32" s="26">
        <f t="shared" si="5"/>
        <v>4073.9683541500781</v>
      </c>
      <c r="J32" s="25">
        <f t="shared" ref="J32:J67" si="9">D32-I32</f>
        <v>822.03164584992192</v>
      </c>
      <c r="K32" s="25">
        <f t="shared" ref="K32:K67" si="10">ABS(D32-I32)</f>
        <v>822.03164584992192</v>
      </c>
      <c r="L32" s="25">
        <f t="shared" ref="L32:L67" si="11">J32^2</f>
        <v>675736.0267787315</v>
      </c>
      <c r="M32" s="25">
        <f t="shared" ref="M32:M67" si="12">K32/D32</f>
        <v>0.16789862047588275</v>
      </c>
      <c r="N32" s="25">
        <f t="shared" ref="N32:N67" si="13">K32/I32</f>
        <v>0.2017766399713275</v>
      </c>
      <c r="O32" s="24">
        <f t="shared" ref="O32:O67" si="14">J32+O31</f>
        <v>-1236.1676295123971</v>
      </c>
      <c r="P32" s="24">
        <f t="shared" si="6"/>
        <v>-103.03477019761654</v>
      </c>
      <c r="Q32" s="24">
        <f t="shared" si="7"/>
        <v>1747.121153052909</v>
      </c>
      <c r="R32" s="24">
        <f t="shared" si="8"/>
        <v>4281788.6728016362</v>
      </c>
      <c r="S32" s="23">
        <f t="shared" ref="S32:S67" si="15">P32/Q32</f>
        <v>-5.8974027083109948E-2</v>
      </c>
      <c r="T32" s="22">
        <f t="shared" ref="T32:T67" si="16">O32/Q32</f>
        <v>-0.70754545404726232</v>
      </c>
    </row>
    <row r="33" spans="1:20" ht="15.75" customHeight="1">
      <c r="A33" s="160"/>
      <c r="B33" s="1">
        <v>42795</v>
      </c>
      <c r="C33" s="30">
        <v>27</v>
      </c>
      <c r="D33" s="81">
        <v>5259</v>
      </c>
      <c r="E33" s="29"/>
      <c r="F33" s="29"/>
      <c r="G33" s="28">
        <f t="shared" si="3"/>
        <v>4112.9848393771144</v>
      </c>
      <c r="H33" s="27">
        <f t="shared" si="4"/>
        <v>3863.8225969185555</v>
      </c>
      <c r="I33" s="26">
        <f t="shared" si="5"/>
        <v>4208.5745514323462</v>
      </c>
      <c r="J33" s="25">
        <f t="shared" si="9"/>
        <v>1050.4254485676538</v>
      </c>
      <c r="K33" s="25">
        <f t="shared" si="10"/>
        <v>1050.4254485676538</v>
      </c>
      <c r="L33" s="25">
        <f t="shared" si="11"/>
        <v>1103393.6229985566</v>
      </c>
      <c r="M33" s="25">
        <f t="shared" si="12"/>
        <v>0.19973862874456241</v>
      </c>
      <c r="N33" s="25">
        <f t="shared" si="13"/>
        <v>0.2495917407974042</v>
      </c>
      <c r="O33" s="24">
        <f t="shared" si="14"/>
        <v>-185.74218094474327</v>
      </c>
      <c r="P33" s="24">
        <f t="shared" si="6"/>
        <v>12.311251678910509</v>
      </c>
      <c r="Q33" s="24">
        <f t="shared" si="7"/>
        <v>1677.4515826043835</v>
      </c>
      <c r="R33" s="24">
        <f t="shared" si="8"/>
        <v>3963949.1678213286</v>
      </c>
      <c r="S33" s="23">
        <f t="shared" si="15"/>
        <v>7.339259032321078E-3</v>
      </c>
      <c r="T33" s="22">
        <f t="shared" si="16"/>
        <v>-0.11072878816350874</v>
      </c>
    </row>
    <row r="34" spans="1:20" ht="15.75" customHeight="1">
      <c r="A34" s="160"/>
      <c r="B34" s="1">
        <v>42826</v>
      </c>
      <c r="C34" s="80">
        <v>28</v>
      </c>
      <c r="D34" s="81">
        <v>3214</v>
      </c>
      <c r="E34" s="29"/>
      <c r="F34" s="29"/>
      <c r="G34" s="28">
        <f t="shared" si="3"/>
        <v>4044.6735138877621</v>
      </c>
      <c r="H34" s="27">
        <f t="shared" si="4"/>
        <v>3877.5649486390712</v>
      </c>
      <c r="I34" s="26">
        <f t="shared" si="5"/>
        <v>4382.6372055240818</v>
      </c>
      <c r="J34" s="25">
        <f t="shared" si="9"/>
        <v>-1168.6372055240818</v>
      </c>
      <c r="K34" s="25">
        <f t="shared" si="10"/>
        <v>1168.6372055240818</v>
      </c>
      <c r="L34" s="25">
        <f t="shared" si="11"/>
        <v>1365712.918135135</v>
      </c>
      <c r="M34" s="25">
        <f t="shared" si="12"/>
        <v>0.36360834023773547</v>
      </c>
      <c r="N34" s="25">
        <f t="shared" si="13"/>
        <v>0.26665159599591692</v>
      </c>
      <c r="O34" s="24">
        <f t="shared" si="14"/>
        <v>-1354.379386468825</v>
      </c>
      <c r="P34" s="24">
        <f t="shared" si="6"/>
        <v>-105.78359404138872</v>
      </c>
      <c r="Q34" s="24">
        <f t="shared" si="7"/>
        <v>1626.5701448963534</v>
      </c>
      <c r="R34" s="24">
        <f t="shared" si="8"/>
        <v>3704125.5428527091</v>
      </c>
      <c r="S34" s="23">
        <f t="shared" si="15"/>
        <v>-6.5034756953644537E-2</v>
      </c>
      <c r="T34" s="22">
        <f t="shared" si="16"/>
        <v>-0.8326596862228326</v>
      </c>
    </row>
    <row r="35" spans="1:20" ht="15.75" customHeight="1">
      <c r="A35" s="160"/>
      <c r="B35" s="1">
        <v>42856</v>
      </c>
      <c r="C35" s="30">
        <v>29</v>
      </c>
      <c r="D35" s="81">
        <v>4085</v>
      </c>
      <c r="E35" s="29"/>
      <c r="F35" s="29"/>
      <c r="G35" s="28">
        <f t="shared" si="3"/>
        <v>4047.7378099670641</v>
      </c>
      <c r="H35" s="27">
        <f t="shared" si="4"/>
        <v>3890.4959049916674</v>
      </c>
      <c r="I35" s="26">
        <f t="shared" si="5"/>
        <v>4225.52443085697</v>
      </c>
      <c r="J35" s="25">
        <f t="shared" si="9"/>
        <v>-140.52443085696996</v>
      </c>
      <c r="K35" s="25">
        <f t="shared" si="10"/>
        <v>140.52443085696996</v>
      </c>
      <c r="L35" s="25">
        <f t="shared" si="11"/>
        <v>19747.115667675331</v>
      </c>
      <c r="M35" s="25">
        <f t="shared" si="12"/>
        <v>3.4400105472942463E-2</v>
      </c>
      <c r="N35" s="25">
        <f t="shared" si="13"/>
        <v>3.32560923872047E-2</v>
      </c>
      <c r="O35" s="24">
        <f t="shared" si="14"/>
        <v>-1494.903817325795</v>
      </c>
      <c r="P35" s="24">
        <f t="shared" si="6"/>
        <v>-109.25767772294685</v>
      </c>
      <c r="Q35" s="24">
        <f t="shared" si="7"/>
        <v>1477.9655734924152</v>
      </c>
      <c r="R35" s="24">
        <f t="shared" si="8"/>
        <v>3335687.7001342061</v>
      </c>
      <c r="S35" s="23">
        <f t="shared" si="15"/>
        <v>-7.3924372585196449E-2</v>
      </c>
      <c r="T35" s="22">
        <f t="shared" si="16"/>
        <v>-1.0114605131115164</v>
      </c>
    </row>
    <row r="36" spans="1:20" ht="15.75" customHeight="1">
      <c r="A36" s="160"/>
      <c r="B36" s="1">
        <v>42887</v>
      </c>
      <c r="C36" s="30">
        <v>30</v>
      </c>
      <c r="D36" s="81">
        <v>1608</v>
      </c>
      <c r="E36" s="29"/>
      <c r="F36" s="29"/>
      <c r="G36" s="28">
        <f t="shared" si="3"/>
        <v>3862.3490065687597</v>
      </c>
      <c r="H36" s="27">
        <f t="shared" si="4"/>
        <v>3888.3571014707818</v>
      </c>
      <c r="I36" s="26">
        <f t="shared" si="5"/>
        <v>4217.9106712950579</v>
      </c>
      <c r="J36" s="25">
        <f t="shared" si="9"/>
        <v>-2609.9106712950579</v>
      </c>
      <c r="K36" s="25">
        <f t="shared" si="10"/>
        <v>2609.9106712950579</v>
      </c>
      <c r="L36" s="25">
        <f t="shared" si="11"/>
        <v>6811633.7121398197</v>
      </c>
      <c r="M36" s="25">
        <f t="shared" si="12"/>
        <v>1.6230787756810061</v>
      </c>
      <c r="N36" s="25">
        <f t="shared" si="13"/>
        <v>0.61876859769856551</v>
      </c>
      <c r="O36" s="24">
        <f t="shared" si="14"/>
        <v>-4104.8144886208529</v>
      </c>
      <c r="P36" s="24">
        <f t="shared" si="6"/>
        <v>-359.32297708015795</v>
      </c>
      <c r="Q36" s="24">
        <f t="shared" si="7"/>
        <v>1591.1600832726795</v>
      </c>
      <c r="R36" s="24">
        <f t="shared" si="8"/>
        <v>3683282.3013347676</v>
      </c>
      <c r="S36" s="23">
        <f t="shared" si="15"/>
        <v>-0.22582452944716075</v>
      </c>
      <c r="T36" s="22">
        <f t="shared" si="16"/>
        <v>-2.5797621067630847</v>
      </c>
    </row>
    <row r="37" spans="1:20" ht="15.75" customHeight="1">
      <c r="A37" s="160"/>
      <c r="B37" s="1">
        <v>42917</v>
      </c>
      <c r="C37" s="80">
        <v>31</v>
      </c>
      <c r="D37" s="81">
        <v>3081</v>
      </c>
      <c r="E37" s="29"/>
      <c r="F37" s="29"/>
      <c r="G37" s="28">
        <f t="shared" si="3"/>
        <v>3802.9764966324601</v>
      </c>
      <c r="H37" s="27">
        <f t="shared" si="4"/>
        <v>3881.8692698276705</v>
      </c>
      <c r="I37" s="26">
        <f t="shared" si="5"/>
        <v>3834.2021081458515</v>
      </c>
      <c r="J37" s="25">
        <f t="shared" si="9"/>
        <v>-753.20210814585153</v>
      </c>
      <c r="K37" s="25">
        <f t="shared" si="10"/>
        <v>753.20210814585153</v>
      </c>
      <c r="L37" s="25">
        <f t="shared" si="11"/>
        <v>567313.41571535496</v>
      </c>
      <c r="M37" s="25">
        <f t="shared" si="12"/>
        <v>0.24446676668154868</v>
      </c>
      <c r="N37" s="25">
        <f t="shared" si="13"/>
        <v>0.19644298524213319</v>
      </c>
      <c r="O37" s="24">
        <f t="shared" si="14"/>
        <v>-4858.0165967667044</v>
      </c>
      <c r="P37" s="24">
        <f t="shared" si="6"/>
        <v>-398.71089018672734</v>
      </c>
      <c r="Q37" s="24">
        <f t="shared" si="7"/>
        <v>1507.3642857599966</v>
      </c>
      <c r="R37" s="24">
        <f t="shared" si="8"/>
        <v>3371685.4127728264</v>
      </c>
      <c r="S37" s="23">
        <f t="shared" si="15"/>
        <v>-0.26450864860825707</v>
      </c>
      <c r="T37" s="22">
        <f t="shared" si="16"/>
        <v>-3.222855047489297</v>
      </c>
    </row>
    <row r="38" spans="1:20" ht="15.75" customHeight="1">
      <c r="A38" s="160"/>
      <c r="B38" s="1">
        <v>42948</v>
      </c>
      <c r="C38" s="30">
        <v>32</v>
      </c>
      <c r="D38" s="81">
        <v>6636.7</v>
      </c>
      <c r="E38" s="29"/>
      <c r="F38" s="29"/>
      <c r="G38" s="28">
        <f t="shared" si="3"/>
        <v>4018.30316300816</v>
      </c>
      <c r="H38" s="27">
        <f t="shared" si="4"/>
        <v>3892.2364970339595</v>
      </c>
      <c r="I38" s="26">
        <f t="shared" si="5"/>
        <v>3717.5958917941389</v>
      </c>
      <c r="J38" s="25">
        <f t="shared" si="9"/>
        <v>2919.1041082058609</v>
      </c>
      <c r="K38" s="25">
        <f t="shared" si="10"/>
        <v>2919.1041082058609</v>
      </c>
      <c r="L38" s="25">
        <f t="shared" si="11"/>
        <v>8521168.7945443355</v>
      </c>
      <c r="M38" s="25">
        <f t="shared" si="12"/>
        <v>0.43984270920877261</v>
      </c>
      <c r="N38" s="25">
        <f t="shared" si="13"/>
        <v>0.78521286152946546</v>
      </c>
      <c r="O38" s="24">
        <f t="shared" si="14"/>
        <v>-1938.9124885608435</v>
      </c>
      <c r="P38" s="24">
        <f t="shared" si="6"/>
        <v>-66.929390347468541</v>
      </c>
      <c r="Q38" s="24">
        <f t="shared" si="7"/>
        <v>1648.5382680045832</v>
      </c>
      <c r="R38" s="24">
        <f t="shared" si="8"/>
        <v>3886633.7509499774</v>
      </c>
      <c r="S38" s="23">
        <f t="shared" si="15"/>
        <v>-4.0599233664427414E-2</v>
      </c>
      <c r="T38" s="22">
        <f t="shared" si="16"/>
        <v>-1.1761404185707705</v>
      </c>
    </row>
    <row r="39" spans="1:20" ht="15.75" customHeight="1">
      <c r="A39" s="160"/>
      <c r="B39" s="1">
        <v>42979</v>
      </c>
      <c r="C39" s="30">
        <v>33</v>
      </c>
      <c r="D39" s="81">
        <v>7211</v>
      </c>
      <c r="E39" s="29"/>
      <c r="F39" s="29"/>
      <c r="G39" s="28">
        <f t="shared" si="3"/>
        <v>4260.9072017722519</v>
      </c>
      <c r="H39" s="27">
        <f t="shared" si="4"/>
        <v>3920.2507453356507</v>
      </c>
      <c r="I39" s="26">
        <f t="shared" si="5"/>
        <v>4154.7370561886519</v>
      </c>
      <c r="J39" s="25">
        <f t="shared" si="9"/>
        <v>3056.2629438113481</v>
      </c>
      <c r="K39" s="25">
        <f t="shared" si="10"/>
        <v>3056.2629438113481</v>
      </c>
      <c r="L39" s="25">
        <f t="shared" si="11"/>
        <v>9340743.1817144081</v>
      </c>
      <c r="M39" s="25">
        <f t="shared" si="12"/>
        <v>0.4238334411054428</v>
      </c>
      <c r="N39" s="25">
        <f t="shared" si="13"/>
        <v>0.73560923410518086</v>
      </c>
      <c r="O39" s="24">
        <f t="shared" si="14"/>
        <v>1117.3504552505046</v>
      </c>
      <c r="P39" s="24">
        <f t="shared" si="6"/>
        <v>245.38984306841311</v>
      </c>
      <c r="Q39" s="24">
        <f t="shared" si="7"/>
        <v>1789.3107355852596</v>
      </c>
      <c r="R39" s="24">
        <f t="shared" si="8"/>
        <v>4432044.6940264208</v>
      </c>
      <c r="S39" s="23">
        <f t="shared" si="15"/>
        <v>0.13714210628046636</v>
      </c>
      <c r="T39" s="22">
        <f t="shared" si="16"/>
        <v>0.62445858789587727</v>
      </c>
    </row>
    <row r="40" spans="1:20" ht="15.75" customHeight="1">
      <c r="A40" s="160"/>
      <c r="B40" s="1">
        <v>43009</v>
      </c>
      <c r="C40" s="80">
        <v>34</v>
      </c>
      <c r="D40" s="81">
        <v>5489.4</v>
      </c>
      <c r="E40" s="29"/>
      <c r="F40" s="29"/>
      <c r="G40" s="28">
        <f t="shared" si="3"/>
        <v>4354.2569088253849</v>
      </c>
      <c r="H40" s="27">
        <f t="shared" si="4"/>
        <v>3953.229651096814</v>
      </c>
      <c r="I40" s="26">
        <f t="shared" si="5"/>
        <v>4629.5779065105453</v>
      </c>
      <c r="J40" s="25">
        <f t="shared" si="9"/>
        <v>859.82209348945435</v>
      </c>
      <c r="K40" s="25">
        <f t="shared" si="10"/>
        <v>859.82209348945435</v>
      </c>
      <c r="L40" s="25">
        <f t="shared" si="11"/>
        <v>739294.03245258797</v>
      </c>
      <c r="M40" s="25">
        <f t="shared" si="12"/>
        <v>0.15663316455158202</v>
      </c>
      <c r="N40" s="25">
        <f t="shared" si="13"/>
        <v>0.18572364713428671</v>
      </c>
      <c r="O40" s="24">
        <f t="shared" si="14"/>
        <v>1977.172548739959</v>
      </c>
      <c r="P40" s="24">
        <f t="shared" si="6"/>
        <v>306.83306811051727</v>
      </c>
      <c r="Q40" s="24">
        <f t="shared" si="7"/>
        <v>1696.3618713756791</v>
      </c>
      <c r="R40" s="24">
        <f t="shared" si="8"/>
        <v>4062769.6278690374</v>
      </c>
      <c r="S40" s="23">
        <f t="shared" si="15"/>
        <v>0.18087713081035497</v>
      </c>
      <c r="T40" s="22">
        <f t="shared" si="16"/>
        <v>1.1655370131235938</v>
      </c>
    </row>
    <row r="41" spans="1:20" ht="15.75" customHeight="1">
      <c r="A41" s="160"/>
      <c r="B41" s="1">
        <v>43040</v>
      </c>
      <c r="C41" s="30">
        <v>35</v>
      </c>
      <c r="D41" s="81">
        <v>4628</v>
      </c>
      <c r="E41" s="29"/>
      <c r="F41" s="29"/>
      <c r="G41" s="28">
        <f t="shared" si="3"/>
        <v>4375.0578751850035</v>
      </c>
      <c r="H41" s="27">
        <f t="shared" si="4"/>
        <v>3985.2831895483077</v>
      </c>
      <c r="I41" s="26">
        <f t="shared" si="5"/>
        <v>4788.2630723151196</v>
      </c>
      <c r="J41" s="25">
        <f t="shared" si="9"/>
        <v>-160.26307231511964</v>
      </c>
      <c r="K41" s="25">
        <f t="shared" si="10"/>
        <v>160.26307231511964</v>
      </c>
      <c r="L41" s="25">
        <f t="shared" si="11"/>
        <v>25684.252347881269</v>
      </c>
      <c r="M41" s="25">
        <f t="shared" si="12"/>
        <v>3.4629013032653339E-2</v>
      </c>
      <c r="N41" s="25">
        <f t="shared" si="13"/>
        <v>3.3469980636972943E-2</v>
      </c>
      <c r="O41" s="24">
        <f t="shared" si="14"/>
        <v>1816.9094764248393</v>
      </c>
      <c r="P41" s="24">
        <f t="shared" si="6"/>
        <v>260.12345406795362</v>
      </c>
      <c r="Q41" s="24">
        <f t="shared" si="7"/>
        <v>1542.7519914696231</v>
      </c>
      <c r="R41" s="24">
        <f t="shared" si="8"/>
        <v>3659061.0903169219</v>
      </c>
      <c r="S41" s="23">
        <f t="shared" si="15"/>
        <v>0.16861002643734099</v>
      </c>
      <c r="T41" s="22">
        <f t="shared" si="16"/>
        <v>1.1777067775450119</v>
      </c>
    </row>
    <row r="42" spans="1:20" ht="15.75" customHeight="1">
      <c r="A42" s="160"/>
      <c r="B42" s="1">
        <v>43070</v>
      </c>
      <c r="C42" s="30">
        <v>36</v>
      </c>
      <c r="D42" s="81">
        <v>1047</v>
      </c>
      <c r="E42" s="29"/>
      <c r="F42" s="29"/>
      <c r="G42" s="28">
        <f t="shared" si="3"/>
        <v>4122.16813244286</v>
      </c>
      <c r="H42" s="27">
        <f t="shared" si="4"/>
        <v>3995.6846907517543</v>
      </c>
      <c r="I42" s="26">
        <f t="shared" si="5"/>
        <v>4796.8860992731934</v>
      </c>
      <c r="J42" s="25">
        <f t="shared" si="9"/>
        <v>-3749.8860992731934</v>
      </c>
      <c r="K42" s="25">
        <f t="shared" si="10"/>
        <v>3749.8860992731934</v>
      </c>
      <c r="L42" s="25">
        <f t="shared" si="11"/>
        <v>14061645.757522326</v>
      </c>
      <c r="M42" s="25">
        <f t="shared" si="12"/>
        <v>3.5815531034127921</v>
      </c>
      <c r="N42" s="25">
        <f t="shared" si="13"/>
        <v>0.7817334040600552</v>
      </c>
      <c r="O42" s="24">
        <f t="shared" si="14"/>
        <v>-1932.9766228483541</v>
      </c>
      <c r="P42" s="24">
        <f t="shared" si="6"/>
        <v>-140.87750126616112</v>
      </c>
      <c r="Q42" s="24">
        <f t="shared" si="7"/>
        <v>1763.4654022499803</v>
      </c>
      <c r="R42" s="24">
        <f t="shared" si="8"/>
        <v>4699319.5570374625</v>
      </c>
      <c r="S42" s="23">
        <f t="shared" si="15"/>
        <v>-7.9886739533657714E-2</v>
      </c>
      <c r="T42" s="22">
        <f t="shared" si="16"/>
        <v>-1.0961239275701677</v>
      </c>
    </row>
    <row r="43" spans="1:20" ht="15.75" customHeight="1">
      <c r="A43" s="160"/>
      <c r="B43" s="1">
        <v>43101</v>
      </c>
      <c r="C43" s="80">
        <v>37</v>
      </c>
      <c r="D43" s="81">
        <v>2428.8000000000002</v>
      </c>
      <c r="E43" s="29"/>
      <c r="F43" s="29"/>
      <c r="G43" s="28">
        <f t="shared" si="3"/>
        <v>3993.4938583040985</v>
      </c>
      <c r="H43" s="27">
        <f t="shared" si="4"/>
        <v>3995.5182155656676</v>
      </c>
      <c r="I43" s="26">
        <f t="shared" si="5"/>
        <v>4259.0530753374123</v>
      </c>
      <c r="J43" s="25">
        <f t="shared" si="9"/>
        <v>-1830.2530753374122</v>
      </c>
      <c r="K43" s="25">
        <f t="shared" si="10"/>
        <v>1830.2530753374122</v>
      </c>
      <c r="L43" s="25">
        <f t="shared" si="11"/>
        <v>3349826.319782055</v>
      </c>
      <c r="M43" s="25">
        <f t="shared" si="12"/>
        <v>0.75356269570875001</v>
      </c>
      <c r="N43" s="25">
        <f t="shared" si="13"/>
        <v>0.42973239425818027</v>
      </c>
      <c r="O43" s="24">
        <f t="shared" si="14"/>
        <v>-3763.2296981857662</v>
      </c>
      <c r="P43" s="24">
        <f t="shared" si="6"/>
        <v>-309.81505867328622</v>
      </c>
      <c r="Q43" s="24">
        <f t="shared" si="7"/>
        <v>1770.1441695587234</v>
      </c>
      <c r="R43" s="24">
        <f t="shared" si="8"/>
        <v>4564370.2333119214</v>
      </c>
      <c r="S43" s="23">
        <f t="shared" si="15"/>
        <v>-0.17502250042747622</v>
      </c>
      <c r="T43" s="22">
        <f t="shared" si="16"/>
        <v>-2.1259453116318183</v>
      </c>
    </row>
    <row r="44" spans="1:20" ht="15.75" customHeight="1">
      <c r="A44" s="160"/>
      <c r="B44" s="1">
        <v>43132</v>
      </c>
      <c r="C44" s="30">
        <v>38</v>
      </c>
      <c r="D44" s="81">
        <v>6082.6</v>
      </c>
      <c r="E44" s="29"/>
      <c r="F44" s="29"/>
      <c r="G44" s="28">
        <f t="shared" si="3"/>
        <v>4152.2391489655902</v>
      </c>
      <c r="H44" s="27">
        <f t="shared" si="4"/>
        <v>4007.4269978093093</v>
      </c>
      <c r="I44" s="26">
        <f t="shared" si="5"/>
        <v>3991.3030258564431</v>
      </c>
      <c r="J44" s="25">
        <f t="shared" si="9"/>
        <v>2091.2969741435572</v>
      </c>
      <c r="K44" s="25">
        <f t="shared" si="10"/>
        <v>2091.2969741435572</v>
      </c>
      <c r="L44" s="25">
        <f t="shared" si="11"/>
        <v>4373523.0340619981</v>
      </c>
      <c r="M44" s="25">
        <f t="shared" si="12"/>
        <v>0.3438162914121522</v>
      </c>
      <c r="N44" s="25">
        <f t="shared" si="13"/>
        <v>0.52396346771861857</v>
      </c>
      <c r="O44" s="24">
        <f t="shared" si="14"/>
        <v>-1671.932724042209</v>
      </c>
      <c r="P44" s="24">
        <f t="shared" si="6"/>
        <v>-69.703855391601849</v>
      </c>
      <c r="Q44" s="24">
        <f t="shared" si="7"/>
        <v>1802.2594500172067</v>
      </c>
      <c r="R44" s="24">
        <f t="shared" si="8"/>
        <v>4545285.5133869294</v>
      </c>
      <c r="S44" s="23">
        <f t="shared" si="15"/>
        <v>-3.8675816287680645E-2</v>
      </c>
      <c r="T44" s="22">
        <f t="shared" si="16"/>
        <v>-0.92768703419823739</v>
      </c>
    </row>
    <row r="45" spans="1:20" ht="15.75" customHeight="1">
      <c r="A45" s="160"/>
      <c r="B45" s="1">
        <v>43160</v>
      </c>
      <c r="C45" s="30">
        <v>39</v>
      </c>
      <c r="D45" s="81">
        <v>5292.6</v>
      </c>
      <c r="E45" s="29"/>
      <c r="F45" s="29"/>
      <c r="G45" s="28">
        <f t="shared" si="3"/>
        <v>4238.8919576206299</v>
      </c>
      <c r="H45" s="27">
        <f t="shared" si="4"/>
        <v>4025.015368064815</v>
      </c>
      <c r="I45" s="26">
        <f t="shared" si="5"/>
        <v>4308.9600823655137</v>
      </c>
      <c r="J45" s="25">
        <f t="shared" si="9"/>
        <v>983.63991763448666</v>
      </c>
      <c r="K45" s="25">
        <f t="shared" si="10"/>
        <v>983.63991763448666</v>
      </c>
      <c r="L45" s="25">
        <f t="shared" si="11"/>
        <v>967547.4875639797</v>
      </c>
      <c r="M45" s="25">
        <f t="shared" si="12"/>
        <v>0.18585192866161934</v>
      </c>
      <c r="N45" s="25">
        <f t="shared" si="13"/>
        <v>0.22827779761990563</v>
      </c>
      <c r="O45" s="24">
        <f t="shared" si="14"/>
        <v>-688.29280640772231</v>
      </c>
      <c r="P45" s="24">
        <f t="shared" si="6"/>
        <v>35.630521911007001</v>
      </c>
      <c r="Q45" s="24">
        <f t="shared" si="7"/>
        <v>1720.3974967789347</v>
      </c>
      <c r="R45" s="24">
        <f t="shared" si="8"/>
        <v>4187511.7108046347</v>
      </c>
      <c r="S45" s="23">
        <f t="shared" si="15"/>
        <v>2.0710633430772424E-2</v>
      </c>
      <c r="T45" s="22">
        <f t="shared" si="16"/>
        <v>-0.40007777719765281</v>
      </c>
    </row>
    <row r="46" spans="1:20" ht="15">
      <c r="A46" s="160"/>
      <c r="B46" s="1">
        <v>43191</v>
      </c>
      <c r="C46" s="80">
        <v>40</v>
      </c>
      <c r="D46" s="81">
        <v>5828</v>
      </c>
      <c r="E46"/>
      <c r="F46"/>
      <c r="G46" s="28">
        <f t="shared" si="3"/>
        <v>4359.643801217836</v>
      </c>
      <c r="H46" s="27">
        <f t="shared" si="4"/>
        <v>4050.4428400463744</v>
      </c>
      <c r="I46" s="26">
        <f t="shared" si="5"/>
        <v>4470.3569174319509</v>
      </c>
      <c r="J46" s="25">
        <f t="shared" si="9"/>
        <v>1357.6430825680491</v>
      </c>
      <c r="K46" s="25">
        <f t="shared" si="10"/>
        <v>1357.6430825680491</v>
      </c>
      <c r="L46" s="25">
        <f t="shared" si="11"/>
        <v>1843194.7396448746</v>
      </c>
      <c r="M46" s="25">
        <f t="shared" si="12"/>
        <v>0.23295179865615118</v>
      </c>
      <c r="N46" s="25">
        <f t="shared" si="13"/>
        <v>0.30369903514280533</v>
      </c>
      <c r="O46" s="24">
        <f t="shared" si="14"/>
        <v>669.35027616032676</v>
      </c>
      <c r="P46" s="24">
        <f t="shared" si="6"/>
        <v>167.83177797671124</v>
      </c>
      <c r="Q46" s="24">
        <f t="shared" si="7"/>
        <v>1684.1220553578462</v>
      </c>
      <c r="R46" s="24">
        <f t="shared" si="8"/>
        <v>3953080.0136886588</v>
      </c>
      <c r="S46" s="23">
        <f t="shared" si="15"/>
        <v>9.965535303262206E-2</v>
      </c>
      <c r="T46" s="22">
        <f t="shared" si="16"/>
        <v>0.39744760424629771</v>
      </c>
    </row>
    <row r="47" spans="1:20" ht="15">
      <c r="A47" s="160"/>
      <c r="B47" s="1">
        <v>43221</v>
      </c>
      <c r="C47" s="30">
        <v>41</v>
      </c>
      <c r="D47" s="81">
        <v>5401</v>
      </c>
      <c r="E47" s="75"/>
      <c r="F47" s="75"/>
      <c r="G47" s="28">
        <f t="shared" si="3"/>
        <v>4438.7735252459433</v>
      </c>
      <c r="H47" s="27">
        <f t="shared" si="4"/>
        <v>4079.9509948808336</v>
      </c>
      <c r="I47" s="26">
        <f t="shared" si="5"/>
        <v>4694.2722343708583</v>
      </c>
      <c r="J47" s="25">
        <f t="shared" si="9"/>
        <v>706.72776562914169</v>
      </c>
      <c r="K47" s="25">
        <f t="shared" si="10"/>
        <v>706.72776562914169</v>
      </c>
      <c r="L47" s="25">
        <f t="shared" si="11"/>
        <v>499464.13471115904</v>
      </c>
      <c r="M47" s="25">
        <f t="shared" si="12"/>
        <v>0.1308512804349457</v>
      </c>
      <c r="N47" s="25">
        <f t="shared" si="13"/>
        <v>0.15055108232849637</v>
      </c>
      <c r="O47" s="24">
        <f t="shared" si="14"/>
        <v>1376.0780417894684</v>
      </c>
      <c r="P47" s="24">
        <f t="shared" si="6"/>
        <v>221.72137674195426</v>
      </c>
      <c r="Q47" s="24">
        <f t="shared" si="7"/>
        <v>1586.3826263849758</v>
      </c>
      <c r="R47" s="24">
        <f t="shared" si="8"/>
        <v>3607718.4257909087</v>
      </c>
      <c r="S47" s="23">
        <f t="shared" si="15"/>
        <v>0.13976538387035259</v>
      </c>
      <c r="T47" s="22">
        <f t="shared" si="16"/>
        <v>0.86743136170449231</v>
      </c>
    </row>
    <row r="48" spans="1:20" ht="15">
      <c r="A48" s="160"/>
      <c r="B48" s="1">
        <v>43252</v>
      </c>
      <c r="C48" s="30">
        <v>42</v>
      </c>
      <c r="D48" s="81">
        <v>2275</v>
      </c>
      <c r="E48" s="75"/>
      <c r="F48" s="75"/>
      <c r="G48" s="28">
        <f t="shared" si="3"/>
        <v>4274.354470447719</v>
      </c>
      <c r="H48" s="27">
        <f t="shared" si="4"/>
        <v>4094.7231673514088</v>
      </c>
      <c r="I48" s="26">
        <f t="shared" si="5"/>
        <v>4827.1042104455137</v>
      </c>
      <c r="J48" s="25">
        <f t="shared" si="9"/>
        <v>-2552.1042104455137</v>
      </c>
      <c r="K48" s="25">
        <f t="shared" si="10"/>
        <v>2552.1042104455137</v>
      </c>
      <c r="L48" s="25">
        <f t="shared" si="11"/>
        <v>6513235.9009737186</v>
      </c>
      <c r="M48" s="25">
        <f t="shared" si="12"/>
        <v>1.1218040485474785</v>
      </c>
      <c r="N48" s="25">
        <f t="shared" si="13"/>
        <v>0.52870294470190637</v>
      </c>
      <c r="O48" s="24">
        <f t="shared" si="14"/>
        <v>-1176.0261686560452</v>
      </c>
      <c r="P48" s="24">
        <f t="shared" si="6"/>
        <v>-55.661181976792534</v>
      </c>
      <c r="Q48" s="24">
        <f t="shared" si="7"/>
        <v>1682.9547847910296</v>
      </c>
      <c r="R48" s="24">
        <f t="shared" si="8"/>
        <v>3898270.1733091897</v>
      </c>
      <c r="S48" s="23">
        <f t="shared" si="15"/>
        <v>-3.3073486275333248E-2</v>
      </c>
      <c r="T48" s="22">
        <f t="shared" si="16"/>
        <v>-0.69878655046699367</v>
      </c>
    </row>
    <row r="49" spans="1:20" ht="15">
      <c r="A49" s="160"/>
      <c r="B49" s="1">
        <v>43282</v>
      </c>
      <c r="C49" s="80">
        <v>43</v>
      </c>
      <c r="D49" s="81">
        <v>3611</v>
      </c>
      <c r="E49" s="75"/>
      <c r="F49" s="75"/>
      <c r="G49" s="28">
        <f t="shared" si="3"/>
        <v>4223.94803291873</v>
      </c>
      <c r="H49" s="27">
        <f t="shared" si="4"/>
        <v>4104.5426008573213</v>
      </c>
      <c r="I49" s="26">
        <f t="shared" si="5"/>
        <v>4468.7579460146044</v>
      </c>
      <c r="J49" s="25">
        <f t="shared" si="9"/>
        <v>-857.75794601460439</v>
      </c>
      <c r="K49" s="25">
        <f t="shared" si="10"/>
        <v>857.75794601460439</v>
      </c>
      <c r="L49" s="25">
        <f t="shared" si="11"/>
        <v>735748.69395119301</v>
      </c>
      <c r="M49" s="25">
        <f t="shared" si="12"/>
        <v>0.2375402785972319</v>
      </c>
      <c r="N49" s="25">
        <f t="shared" si="13"/>
        <v>0.19194549276932377</v>
      </c>
      <c r="O49" s="24">
        <f t="shared" si="14"/>
        <v>-2033.7841146706496</v>
      </c>
      <c r="P49" s="24">
        <f t="shared" si="6"/>
        <v>-135.87085838057374</v>
      </c>
      <c r="Q49" s="24">
        <f t="shared" si="7"/>
        <v>1600.435100913387</v>
      </c>
      <c r="R49" s="24">
        <f t="shared" si="8"/>
        <v>3582018.0253733899</v>
      </c>
      <c r="S49" s="23">
        <f t="shared" si="15"/>
        <v>-8.4896199979012363E-2</v>
      </c>
      <c r="T49" s="22">
        <f t="shared" si="16"/>
        <v>-1.2707695010625206</v>
      </c>
    </row>
    <row r="50" spans="1:20" ht="15">
      <c r="A50" s="160"/>
      <c r="B50" s="1">
        <v>43313</v>
      </c>
      <c r="C50" s="30">
        <v>44</v>
      </c>
      <c r="D50" s="81">
        <v>6335.9</v>
      </c>
      <c r="E50" s="75"/>
      <c r="F50" s="75"/>
      <c r="G50" s="28">
        <f t="shared" si="3"/>
        <v>4384.4293134941936</v>
      </c>
      <c r="H50" s="27">
        <f t="shared" si="4"/>
        <v>4125.8104037051753</v>
      </c>
      <c r="I50" s="26">
        <f t="shared" si="5"/>
        <v>4353.172898486052</v>
      </c>
      <c r="J50" s="25">
        <f t="shared" si="9"/>
        <v>1982.7271015139477</v>
      </c>
      <c r="K50" s="25">
        <f t="shared" si="10"/>
        <v>1982.7271015139477</v>
      </c>
      <c r="L50" s="25">
        <f t="shared" si="11"/>
        <v>3931206.7590779001</v>
      </c>
      <c r="M50" s="25">
        <f t="shared" si="12"/>
        <v>0.31293535275398093</v>
      </c>
      <c r="N50" s="25">
        <f t="shared" si="13"/>
        <v>0.45546711507909582</v>
      </c>
      <c r="O50" s="24">
        <f t="shared" si="14"/>
        <v>-51.057013156701942</v>
      </c>
      <c r="P50" s="24">
        <f t="shared" si="6"/>
        <v>75.98893760887843</v>
      </c>
      <c r="Q50" s="24">
        <f t="shared" si="7"/>
        <v>1638.664300973443</v>
      </c>
      <c r="R50" s="24">
        <f t="shared" si="8"/>
        <v>3616936.8987438413</v>
      </c>
      <c r="S50" s="23">
        <f t="shared" si="15"/>
        <v>4.6372486154569584E-2</v>
      </c>
      <c r="T50" s="22">
        <f t="shared" si="16"/>
        <v>-3.1157701505043892E-2</v>
      </c>
    </row>
    <row r="51" spans="1:20" ht="15">
      <c r="A51" s="160"/>
      <c r="B51" s="1">
        <v>43344</v>
      </c>
      <c r="C51" s="30">
        <v>45</v>
      </c>
      <c r="D51" s="81">
        <v>6354</v>
      </c>
      <c r="E51" s="75"/>
      <c r="F51" s="75"/>
      <c r="G51" s="28">
        <f t="shared" si="3"/>
        <v>4534.0914416491114</v>
      </c>
      <c r="H51" s="27">
        <f t="shared" si="4"/>
        <v>4156.8345296442112</v>
      </c>
      <c r="I51" s="26">
        <f t="shared" si="5"/>
        <v>4664.3160261310677</v>
      </c>
      <c r="J51" s="25">
        <f t="shared" si="9"/>
        <v>1689.6839738689323</v>
      </c>
      <c r="K51" s="25">
        <f t="shared" si="10"/>
        <v>1689.6839738689323</v>
      </c>
      <c r="L51" s="25">
        <f t="shared" si="11"/>
        <v>2855031.9315495067</v>
      </c>
      <c r="M51" s="25">
        <f t="shared" si="12"/>
        <v>0.26592445292240041</v>
      </c>
      <c r="N51" s="25">
        <f t="shared" si="13"/>
        <v>0.36225760956220682</v>
      </c>
      <c r="O51" s="24">
        <f t="shared" si="14"/>
        <v>1638.6269607122304</v>
      </c>
      <c r="P51" s="24">
        <f t="shared" si="6"/>
        <v>237.3584412348838</v>
      </c>
      <c r="Q51" s="24">
        <f t="shared" si="7"/>
        <v>1643.7662682629921</v>
      </c>
      <c r="R51" s="24">
        <f t="shared" si="8"/>
        <v>3540746.4020244079</v>
      </c>
      <c r="S51" s="23">
        <f t="shared" si="15"/>
        <v>0.14439914348997213</v>
      </c>
      <c r="T51" s="22">
        <f t="shared" si="16"/>
        <v>0.99687345600771293</v>
      </c>
    </row>
    <row r="52" spans="1:20" ht="15">
      <c r="A52" s="160"/>
      <c r="B52" s="1">
        <v>43374</v>
      </c>
      <c r="C52" s="80">
        <v>46</v>
      </c>
      <c r="D52" s="81">
        <v>7045</v>
      </c>
      <c r="E52" s="75"/>
      <c r="F52" s="75"/>
      <c r="G52" s="28">
        <f t="shared" si="3"/>
        <v>4724.8883097279477</v>
      </c>
      <c r="H52" s="27">
        <f t="shared" si="4"/>
        <v>4199.9993361760362</v>
      </c>
      <c r="I52" s="26">
        <f t="shared" si="5"/>
        <v>4942.3724795930484</v>
      </c>
      <c r="J52" s="25">
        <f t="shared" si="9"/>
        <v>2102.6275204069516</v>
      </c>
      <c r="K52" s="25">
        <f t="shared" si="10"/>
        <v>2102.6275204069516</v>
      </c>
      <c r="L52" s="25">
        <f t="shared" si="11"/>
        <v>4421042.4895726852</v>
      </c>
      <c r="M52" s="25">
        <f t="shared" si="12"/>
        <v>0.29845670978097255</v>
      </c>
      <c r="N52" s="25">
        <f t="shared" si="13"/>
        <v>0.42542878528250477</v>
      </c>
      <c r="O52" s="24">
        <f t="shared" si="14"/>
        <v>3741.2544811191819</v>
      </c>
      <c r="P52" s="24">
        <f t="shared" si="6"/>
        <v>423.88534915209061</v>
      </c>
      <c r="Q52" s="24">
        <f t="shared" si="7"/>
        <v>1689.6523934773882</v>
      </c>
      <c r="R52" s="24">
        <f t="shared" si="8"/>
        <v>3628776.0107792355</v>
      </c>
      <c r="S52" s="23">
        <f t="shared" si="15"/>
        <v>0.25087133352897134</v>
      </c>
      <c r="T52" s="22">
        <f t="shared" si="16"/>
        <v>2.2142154774329028</v>
      </c>
    </row>
    <row r="53" spans="1:20" ht="15">
      <c r="A53" s="160"/>
      <c r="B53" s="1">
        <v>43405</v>
      </c>
      <c r="C53" s="30">
        <v>47</v>
      </c>
      <c r="D53" s="81">
        <v>5254</v>
      </c>
      <c r="E53" s="75"/>
      <c r="F53" s="75"/>
      <c r="G53" s="28">
        <f t="shared" si="3"/>
        <v>4765.0940165554839</v>
      </c>
      <c r="H53" s="27">
        <f t="shared" si="4"/>
        <v>4242.9392890571644</v>
      </c>
      <c r="I53" s="26">
        <f t="shared" si="5"/>
        <v>5292.942089811685</v>
      </c>
      <c r="J53" s="25">
        <f t="shared" si="9"/>
        <v>-38.942089811685037</v>
      </c>
      <c r="K53" s="25">
        <f t="shared" si="10"/>
        <v>38.942089811685037</v>
      </c>
      <c r="L53" s="25">
        <f t="shared" si="11"/>
        <v>1516.4863589013435</v>
      </c>
      <c r="M53" s="25">
        <f t="shared" si="12"/>
        <v>7.4118937593614462E-3</v>
      </c>
      <c r="N53" s="25">
        <f t="shared" si="13"/>
        <v>7.357361775532016E-3</v>
      </c>
      <c r="O53" s="24">
        <f t="shared" si="14"/>
        <v>3702.3123913074969</v>
      </c>
      <c r="P53" s="24">
        <f t="shared" si="6"/>
        <v>377.60260525571306</v>
      </c>
      <c r="Q53" s="24">
        <f t="shared" si="7"/>
        <v>1524.5813631108178</v>
      </c>
      <c r="R53" s="24">
        <f t="shared" si="8"/>
        <v>3266050.0583372023</v>
      </c>
      <c r="S53" s="23">
        <f t="shared" si="15"/>
        <v>0.24767625683501557</v>
      </c>
      <c r="T53" s="22">
        <f t="shared" si="16"/>
        <v>2.4284124684255275</v>
      </c>
    </row>
    <row r="54" spans="1:20" ht="15">
      <c r="A54" s="160"/>
      <c r="B54" s="1">
        <v>43435</v>
      </c>
      <c r="C54" s="30">
        <v>48</v>
      </c>
      <c r="D54" s="81">
        <v>970</v>
      </c>
      <c r="E54" s="75"/>
      <c r="F54" s="75"/>
      <c r="G54" s="28">
        <f t="shared" si="3"/>
        <v>4476.7155130790043</v>
      </c>
      <c r="H54" s="27">
        <f t="shared" si="4"/>
        <v>4260.7032857691584</v>
      </c>
      <c r="I54" s="26">
        <f t="shared" si="5"/>
        <v>5330.1886969349334</v>
      </c>
      <c r="J54" s="25">
        <f t="shared" si="9"/>
        <v>-4360.1886969349334</v>
      </c>
      <c r="K54" s="25">
        <f t="shared" si="10"/>
        <v>4360.1886969349334</v>
      </c>
      <c r="L54" s="25">
        <f t="shared" si="11"/>
        <v>19011245.472879153</v>
      </c>
      <c r="M54" s="25">
        <f t="shared" si="12"/>
        <v>4.4950398937473537</v>
      </c>
      <c r="N54" s="25">
        <f t="shared" si="13"/>
        <v>0.81801769971900096</v>
      </c>
      <c r="O54" s="24">
        <f t="shared" si="14"/>
        <v>-657.87630562743652</v>
      </c>
      <c r="P54" s="24">
        <f t="shared" si="6"/>
        <v>-96.176524963351596</v>
      </c>
      <c r="Q54" s="24">
        <f t="shared" si="7"/>
        <v>1808.1420964932295</v>
      </c>
      <c r="R54" s="24">
        <f t="shared" si="8"/>
        <v>4840569.5997913973</v>
      </c>
      <c r="S54" s="23">
        <f t="shared" si="15"/>
        <v>-5.3190800186489508E-2</v>
      </c>
      <c r="T54" s="22">
        <f t="shared" si="16"/>
        <v>-0.36384104263892952</v>
      </c>
    </row>
    <row r="55" spans="1:20" ht="15">
      <c r="A55" s="160"/>
      <c r="B55" s="1">
        <v>43466</v>
      </c>
      <c r="C55" s="80">
        <v>49</v>
      </c>
      <c r="D55" s="81">
        <v>3228</v>
      </c>
      <c r="E55" s="75"/>
      <c r="F55" s="75"/>
      <c r="G55" s="28">
        <f t="shared" si="3"/>
        <v>4381.8291388920416</v>
      </c>
      <c r="H55" s="27">
        <f t="shared" si="4"/>
        <v>4269.907298134468</v>
      </c>
      <c r="I55" s="26">
        <f t="shared" si="5"/>
        <v>4710.491737100846</v>
      </c>
      <c r="J55" s="25">
        <f t="shared" si="9"/>
        <v>-1482.491737100846</v>
      </c>
      <c r="K55" s="25">
        <f t="shared" si="10"/>
        <v>1482.491737100846</v>
      </c>
      <c r="L55" s="25">
        <f t="shared" si="11"/>
        <v>2197781.7505722838</v>
      </c>
      <c r="M55" s="25">
        <f t="shared" si="12"/>
        <v>0.45926014160497086</v>
      </c>
      <c r="N55" s="25">
        <f t="shared" si="13"/>
        <v>0.31472122653871193</v>
      </c>
      <c r="O55" s="24">
        <f t="shared" si="14"/>
        <v>-2140.3680427282825</v>
      </c>
      <c r="P55" s="24">
        <f t="shared" si="6"/>
        <v>-234.80804617710103</v>
      </c>
      <c r="Q55" s="24">
        <f t="shared" si="7"/>
        <v>1775.577060553991</v>
      </c>
      <c r="R55" s="24">
        <f t="shared" si="8"/>
        <v>4576290.8148694867</v>
      </c>
      <c r="S55" s="23">
        <f t="shared" si="15"/>
        <v>-0.13224323032414007</v>
      </c>
      <c r="T55" s="22">
        <f t="shared" si="16"/>
        <v>-1.205449253810744</v>
      </c>
    </row>
    <row r="56" spans="1:20" ht="15">
      <c r="A56" s="160"/>
      <c r="B56" s="1">
        <v>43497</v>
      </c>
      <c r="C56" s="30">
        <v>50</v>
      </c>
      <c r="D56" s="81">
        <v>7011</v>
      </c>
      <c r="E56" s="75"/>
      <c r="F56" s="75"/>
      <c r="G56" s="28">
        <f t="shared" si="3"/>
        <v>4581.6124262105568</v>
      </c>
      <c r="H56" s="27">
        <f t="shared" si="4"/>
        <v>4293.5928927385539</v>
      </c>
      <c r="I56" s="26">
        <f t="shared" si="5"/>
        <v>4502.9549920149266</v>
      </c>
      <c r="J56" s="25">
        <f t="shared" si="9"/>
        <v>2508.0450079850734</v>
      </c>
      <c r="K56" s="25">
        <f t="shared" si="10"/>
        <v>2508.0450079850734</v>
      </c>
      <c r="L56" s="25">
        <f t="shared" si="11"/>
        <v>6290289.7620788468</v>
      </c>
      <c r="M56" s="25">
        <f t="shared" si="12"/>
        <v>0.35772999685994489</v>
      </c>
      <c r="N56" s="25">
        <f t="shared" si="13"/>
        <v>0.5569775874803502</v>
      </c>
      <c r="O56" s="24">
        <f t="shared" si="14"/>
        <v>367.67696525679094</v>
      </c>
      <c r="P56" s="24">
        <f t="shared" si="6"/>
        <v>39.477259239116421</v>
      </c>
      <c r="Q56" s="24">
        <f t="shared" si="7"/>
        <v>1848.8238552970995</v>
      </c>
      <c r="R56" s="24">
        <f t="shared" si="8"/>
        <v>4747690.7095904229</v>
      </c>
      <c r="S56" s="23">
        <f t="shared" si="15"/>
        <v>2.1352634068415654E-2</v>
      </c>
      <c r="T56" s="22">
        <f t="shared" si="16"/>
        <v>0.19887073839043826</v>
      </c>
    </row>
    <row r="57" spans="1:20" ht="15">
      <c r="A57" s="160"/>
      <c r="B57" s="1">
        <v>43525</v>
      </c>
      <c r="C57" s="30">
        <v>51</v>
      </c>
      <c r="D57" s="81">
        <v>6847.8</v>
      </c>
      <c r="E57" s="75"/>
      <c r="F57" s="75"/>
      <c r="G57" s="28">
        <f t="shared" si="3"/>
        <v>4753.8136360555618</v>
      </c>
      <c r="H57" s="27">
        <f t="shared" si="4"/>
        <v>4328.5637705738936</v>
      </c>
      <c r="I57" s="26">
        <f t="shared" si="5"/>
        <v>4893.3175542866475</v>
      </c>
      <c r="J57" s="25">
        <f t="shared" si="9"/>
        <v>1954.4824457133527</v>
      </c>
      <c r="K57" s="25">
        <f t="shared" si="10"/>
        <v>1954.4824457133527</v>
      </c>
      <c r="L57" s="25">
        <f t="shared" si="11"/>
        <v>3820001.6306016487</v>
      </c>
      <c r="M57" s="25">
        <f t="shared" si="12"/>
        <v>0.2854175714409522</v>
      </c>
      <c r="N57" s="25">
        <f t="shared" si="13"/>
        <v>0.39941868150395954</v>
      </c>
      <c r="O57" s="24">
        <f t="shared" si="14"/>
        <v>2322.1594109701437</v>
      </c>
      <c r="P57" s="24">
        <f t="shared" si="6"/>
        <v>230.97777788654008</v>
      </c>
      <c r="Q57" s="24">
        <f t="shared" si="7"/>
        <v>1859.3897143387248</v>
      </c>
      <c r="R57" s="24">
        <f t="shared" si="8"/>
        <v>4654921.8016915461</v>
      </c>
      <c r="S57" s="23">
        <f t="shared" si="15"/>
        <v>0.12422235968358319</v>
      </c>
      <c r="T57" s="22">
        <f t="shared" si="16"/>
        <v>1.2488825731705193</v>
      </c>
    </row>
    <row r="58" spans="1:20" ht="15">
      <c r="A58" s="160"/>
      <c r="B58" s="1">
        <v>43556</v>
      </c>
      <c r="C58" s="80">
        <v>52</v>
      </c>
      <c r="D58" s="81">
        <v>4636</v>
      </c>
      <c r="E58" s="75"/>
      <c r="F58" s="75"/>
      <c r="G58" s="28">
        <f t="shared" si="3"/>
        <v>4744.8613097346288</v>
      </c>
      <c r="H58" s="27">
        <f t="shared" si="4"/>
        <v>4360.1970478577787</v>
      </c>
      <c r="I58" s="26">
        <f t="shared" si="5"/>
        <v>5214.0343793725706</v>
      </c>
      <c r="J58" s="25">
        <f t="shared" si="9"/>
        <v>-578.03437937257058</v>
      </c>
      <c r="K58" s="25">
        <f t="shared" si="10"/>
        <v>578.03437937257058</v>
      </c>
      <c r="L58" s="25">
        <f t="shared" si="11"/>
        <v>334123.74373663287</v>
      </c>
      <c r="M58" s="25">
        <f t="shared" si="12"/>
        <v>0.12468386095180556</v>
      </c>
      <c r="N58" s="25">
        <f t="shared" si="13"/>
        <v>0.11086125202000072</v>
      </c>
      <c r="O58" s="24">
        <f t="shared" si="14"/>
        <v>1744.1250315975731</v>
      </c>
      <c r="P58" s="24">
        <f t="shared" si="6"/>
        <v>150.07656216062901</v>
      </c>
      <c r="Q58" s="24">
        <f t="shared" si="7"/>
        <v>1731.2541808421095</v>
      </c>
      <c r="R58" s="24">
        <f t="shared" si="8"/>
        <v>4222841.9958960554</v>
      </c>
      <c r="S58" s="23">
        <f t="shared" si="15"/>
        <v>8.6686613566835921E-2</v>
      </c>
      <c r="T58" s="22">
        <f t="shared" si="16"/>
        <v>1.007434408475596</v>
      </c>
    </row>
    <row r="59" spans="1:20" ht="15">
      <c r="A59" s="160"/>
      <c r="B59" s="1">
        <v>43586</v>
      </c>
      <c r="C59" s="30">
        <v>53</v>
      </c>
      <c r="D59" s="81">
        <v>6233</v>
      </c>
      <c r="E59" s="75"/>
      <c r="F59" s="75"/>
      <c r="G59" s="28">
        <f t="shared" si="3"/>
        <v>4857.9407766969998</v>
      </c>
      <c r="H59" s="27">
        <f t="shared" si="4"/>
        <v>4398.0191916600916</v>
      </c>
      <c r="I59" s="26">
        <f t="shared" si="5"/>
        <v>5161.1588488953648</v>
      </c>
      <c r="J59" s="25">
        <f t="shared" si="9"/>
        <v>1071.8411511046352</v>
      </c>
      <c r="K59" s="25">
        <f t="shared" si="10"/>
        <v>1071.8411511046352</v>
      </c>
      <c r="L59" s="25">
        <f t="shared" si="11"/>
        <v>1148843.4532013093</v>
      </c>
      <c r="M59" s="25">
        <f t="shared" si="12"/>
        <v>0.17196232169174316</v>
      </c>
      <c r="N59" s="25">
        <f t="shared" si="13"/>
        <v>0.20767451312490406</v>
      </c>
      <c r="O59" s="24">
        <f t="shared" si="14"/>
        <v>2815.9661827022082</v>
      </c>
      <c r="P59" s="24">
        <f t="shared" si="6"/>
        <v>242.25302105502965</v>
      </c>
      <c r="Q59" s="24">
        <f t="shared" si="7"/>
        <v>1665.3128778683622</v>
      </c>
      <c r="R59" s="24">
        <f t="shared" si="8"/>
        <v>3915442.1416265806</v>
      </c>
      <c r="S59" s="23">
        <f t="shared" si="15"/>
        <v>0.145469974005797</v>
      </c>
      <c r="T59" s="22">
        <f t="shared" si="16"/>
        <v>1.6909532257426052</v>
      </c>
    </row>
    <row r="60" spans="1:20" ht="15">
      <c r="A60" s="160"/>
      <c r="B60" s="1">
        <v>43617</v>
      </c>
      <c r="C60" s="30">
        <v>54</v>
      </c>
      <c r="D60" s="81">
        <v>3286.9</v>
      </c>
      <c r="E60" s="75"/>
      <c r="F60" s="75"/>
      <c r="G60" s="28">
        <f t="shared" si="3"/>
        <v>4738.561813723215</v>
      </c>
      <c r="H60" s="27">
        <f t="shared" si="4"/>
        <v>4423.896066196563</v>
      </c>
      <c r="I60" s="26">
        <f t="shared" si="5"/>
        <v>5355.684505536221</v>
      </c>
      <c r="J60" s="25">
        <f t="shared" si="9"/>
        <v>-2068.7845055362209</v>
      </c>
      <c r="K60" s="25">
        <f t="shared" si="10"/>
        <v>2068.7845055362209</v>
      </c>
      <c r="L60" s="25">
        <f t="shared" si="11"/>
        <v>4279869.3303467464</v>
      </c>
      <c r="M60" s="25">
        <f t="shared" si="12"/>
        <v>0.62940293453899443</v>
      </c>
      <c r="N60" s="25">
        <f t="shared" si="13"/>
        <v>0.38627826254472214</v>
      </c>
      <c r="O60" s="24">
        <f t="shared" si="14"/>
        <v>747.18167716598737</v>
      </c>
      <c r="P60" s="24">
        <f t="shared" si="6"/>
        <v>11.149268395904613</v>
      </c>
      <c r="Q60" s="24">
        <f t="shared" si="7"/>
        <v>1705.6600406351481</v>
      </c>
      <c r="R60" s="24">
        <f t="shared" si="8"/>
        <v>3951884.8604985974</v>
      </c>
      <c r="S60" s="23">
        <f t="shared" si="15"/>
        <v>6.5366298853743949E-3</v>
      </c>
      <c r="T60" s="22">
        <f t="shared" si="16"/>
        <v>0.43806014057042358</v>
      </c>
    </row>
    <row r="61" spans="1:20" ht="15">
      <c r="A61" s="160"/>
      <c r="B61" s="1">
        <v>43647</v>
      </c>
      <c r="C61" s="80">
        <v>55</v>
      </c>
      <c r="D61" s="81">
        <v>4042</v>
      </c>
      <c r="E61" s="75"/>
      <c r="F61" s="75"/>
      <c r="G61" s="28">
        <f t="shared" si="3"/>
        <v>4685.6320437243467</v>
      </c>
      <c r="H61" s="27">
        <f t="shared" si="4"/>
        <v>4443.784645814394</v>
      </c>
      <c r="I61" s="26">
        <f t="shared" si="5"/>
        <v>5079.1044357863402</v>
      </c>
      <c r="J61" s="25">
        <f t="shared" si="9"/>
        <v>-1037.1044357863402</v>
      </c>
      <c r="K61" s="25">
        <f t="shared" si="10"/>
        <v>1037.1044357863402</v>
      </c>
      <c r="L61" s="25">
        <f t="shared" si="11"/>
        <v>1075585.610727703</v>
      </c>
      <c r="M61" s="25">
        <f t="shared" si="12"/>
        <v>0.25658199796792186</v>
      </c>
      <c r="N61" s="25">
        <f t="shared" si="13"/>
        <v>0.20419041366409255</v>
      </c>
      <c r="O61" s="24">
        <f t="shared" si="14"/>
        <v>-289.92275862035285</v>
      </c>
      <c r="P61" s="24">
        <f t="shared" si="6"/>
        <v>-93.676102022319881</v>
      </c>
      <c r="Q61" s="24">
        <f t="shared" si="7"/>
        <v>1638.8044801502674</v>
      </c>
      <c r="R61" s="24">
        <f t="shared" si="8"/>
        <v>3664254.9355215081</v>
      </c>
      <c r="S61" s="23">
        <f t="shared" si="15"/>
        <v>-5.7161243550988103E-2</v>
      </c>
      <c r="T61" s="22">
        <f t="shared" si="16"/>
        <v>-0.17691113377586623</v>
      </c>
    </row>
    <row r="62" spans="1:20" ht="15">
      <c r="A62" s="160"/>
      <c r="B62" s="1">
        <v>43678</v>
      </c>
      <c r="C62" s="30">
        <v>56</v>
      </c>
      <c r="D62" s="81">
        <v>6580</v>
      </c>
      <c r="E62" s="75"/>
      <c r="F62" s="75"/>
      <c r="G62" s="28">
        <f t="shared" si="3"/>
        <v>4829.5797282563899</v>
      </c>
      <c r="H62" s="27">
        <f t="shared" si="4"/>
        <v>4473.1001273381389</v>
      </c>
      <c r="I62" s="26">
        <f t="shared" si="5"/>
        <v>4947.3680212521303</v>
      </c>
      <c r="J62" s="25">
        <f t="shared" si="9"/>
        <v>1632.6319787478697</v>
      </c>
      <c r="K62" s="25">
        <f t="shared" si="10"/>
        <v>1632.6319787478697</v>
      </c>
      <c r="L62" s="25">
        <f t="shared" si="11"/>
        <v>2665487.1780301845</v>
      </c>
      <c r="M62" s="25">
        <f t="shared" si="12"/>
        <v>0.24812036151183428</v>
      </c>
      <c r="N62" s="25">
        <f t="shared" si="13"/>
        <v>0.33000010747829239</v>
      </c>
      <c r="O62" s="24">
        <f t="shared" si="14"/>
        <v>1342.7092201275168</v>
      </c>
      <c r="P62" s="24">
        <f t="shared" si="6"/>
        <v>78.954706054699088</v>
      </c>
      <c r="Q62" s="24">
        <f t="shared" si="7"/>
        <v>1638.1872300100276</v>
      </c>
      <c r="R62" s="24">
        <f t="shared" si="8"/>
        <v>3564378.1597723761</v>
      </c>
      <c r="S62" s="23">
        <f t="shared" si="15"/>
        <v>4.8196387206739362E-2</v>
      </c>
      <c r="T62" s="22">
        <f t="shared" si="16"/>
        <v>0.8196311114690461</v>
      </c>
    </row>
    <row r="63" spans="1:20" ht="15">
      <c r="A63" s="160"/>
      <c r="B63" s="1">
        <v>43709</v>
      </c>
      <c r="C63" s="30">
        <v>57</v>
      </c>
      <c r="D63" s="81">
        <v>7237</v>
      </c>
      <c r="E63" s="75"/>
      <c r="F63" s="75"/>
      <c r="G63" s="28">
        <f t="shared" si="3"/>
        <v>5012.5128129641253</v>
      </c>
      <c r="H63" s="27">
        <f t="shared" si="4"/>
        <v>4514.0885777845488</v>
      </c>
      <c r="I63" s="26">
        <f t="shared" si="5"/>
        <v>5215.3748106983867</v>
      </c>
      <c r="J63" s="25">
        <f t="shared" si="9"/>
        <v>2021.6251893016133</v>
      </c>
      <c r="K63" s="25">
        <f t="shared" si="10"/>
        <v>2021.6251893016133</v>
      </c>
      <c r="L63" s="25">
        <f t="shared" si="11"/>
        <v>4086968.4060187838</v>
      </c>
      <c r="M63" s="25">
        <f t="shared" si="12"/>
        <v>0.27934574952350605</v>
      </c>
      <c r="N63" s="25">
        <f t="shared" si="13"/>
        <v>0.38762797740914406</v>
      </c>
      <c r="O63" s="24">
        <f t="shared" si="14"/>
        <v>3364.3344094291301</v>
      </c>
      <c r="P63" s="24">
        <f t="shared" si="6"/>
        <v>273.22175437939052</v>
      </c>
      <c r="Q63" s="24">
        <f t="shared" si="7"/>
        <v>1676.5310259391863</v>
      </c>
      <c r="R63" s="24">
        <f t="shared" si="8"/>
        <v>3616637.1843970167</v>
      </c>
      <c r="S63" s="23">
        <f t="shared" si="15"/>
        <v>0.16296850469935845</v>
      </c>
      <c r="T63" s="22">
        <f t="shared" si="16"/>
        <v>2.0067236200084295</v>
      </c>
    </row>
    <row r="64" spans="1:20" ht="15">
      <c r="A64" s="160"/>
      <c r="B64" s="1">
        <v>43739</v>
      </c>
      <c r="C64" s="80">
        <v>58</v>
      </c>
      <c r="D64" s="81">
        <v>7308</v>
      </c>
      <c r="E64" s="75"/>
      <c r="F64" s="75"/>
      <c r="G64" s="28">
        <f t="shared" si="3"/>
        <v>5186.9404178822397</v>
      </c>
      <c r="H64" s="27">
        <f t="shared" si="4"/>
        <v>4565.2166936789945</v>
      </c>
      <c r="I64" s="26">
        <f t="shared" si="5"/>
        <v>5551.9254985901134</v>
      </c>
      <c r="J64" s="25">
        <f t="shared" si="9"/>
        <v>1756.0745014098866</v>
      </c>
      <c r="K64" s="25">
        <f t="shared" si="10"/>
        <v>1756.0745014098866</v>
      </c>
      <c r="L64" s="25">
        <f t="shared" si="11"/>
        <v>3083797.6545019816</v>
      </c>
      <c r="M64" s="25">
        <f t="shared" si="12"/>
        <v>0.24029481409549625</v>
      </c>
      <c r="N64" s="25">
        <f t="shared" si="13"/>
        <v>0.31630008397191817</v>
      </c>
      <c r="O64" s="24">
        <f t="shared" si="14"/>
        <v>5120.4089108390162</v>
      </c>
      <c r="P64" s="24">
        <f t="shared" si="6"/>
        <v>421.50702908244011</v>
      </c>
      <c r="Q64" s="24">
        <f t="shared" si="7"/>
        <v>1684.4853734862563</v>
      </c>
      <c r="R64" s="24">
        <f t="shared" si="8"/>
        <v>3563353.2314075134</v>
      </c>
      <c r="S64" s="23">
        <f t="shared" si="15"/>
        <v>0.25022896352615864</v>
      </c>
      <c r="T64" s="22">
        <f t="shared" si="16"/>
        <v>3.0397467329987435</v>
      </c>
    </row>
    <row r="65" spans="1:20" ht="15">
      <c r="A65" s="160"/>
      <c r="B65" s="1">
        <v>43770</v>
      </c>
      <c r="C65" s="30">
        <v>59</v>
      </c>
      <c r="D65" s="81">
        <v>4579</v>
      </c>
      <c r="E65" s="75"/>
      <c r="F65" s="75"/>
      <c r="G65" s="28">
        <f t="shared" si="3"/>
        <v>5140.7447381054135</v>
      </c>
      <c r="H65" s="27">
        <f t="shared" si="4"/>
        <v>4608.9494485030964</v>
      </c>
      <c r="I65" s="26">
        <f t="shared" si="5"/>
        <v>5859.7922579799324</v>
      </c>
      <c r="J65" s="25">
        <f t="shared" si="9"/>
        <v>-1280.7922579799324</v>
      </c>
      <c r="K65" s="25">
        <f t="shared" si="10"/>
        <v>1280.7922579799324</v>
      </c>
      <c r="L65" s="25">
        <f t="shared" si="11"/>
        <v>1640428.8081013337</v>
      </c>
      <c r="M65" s="25">
        <f t="shared" si="12"/>
        <v>0.27971003668485095</v>
      </c>
      <c r="N65" s="25">
        <f t="shared" si="13"/>
        <v>0.21857298033658698</v>
      </c>
      <c r="O65" s="24">
        <f t="shared" si="14"/>
        <v>3839.6166528590838</v>
      </c>
      <c r="P65" s="24">
        <f t="shared" si="6"/>
        <v>251.27710037620287</v>
      </c>
      <c r="Q65" s="24">
        <f t="shared" si="7"/>
        <v>1644.116061935624</v>
      </c>
      <c r="R65" s="24">
        <f t="shared" si="8"/>
        <v>3371060.7890768955</v>
      </c>
      <c r="S65" s="23">
        <f t="shared" si="15"/>
        <v>0.15283416189023383</v>
      </c>
      <c r="T65" s="22">
        <f t="shared" si="16"/>
        <v>2.3353683731662405</v>
      </c>
    </row>
    <row r="66" spans="1:20" ht="15">
      <c r="A66" s="160"/>
      <c r="B66" s="1">
        <v>43800</v>
      </c>
      <c r="C66" s="30">
        <v>60</v>
      </c>
      <c r="D66" s="81">
        <v>1023</v>
      </c>
      <c r="E66" s="75"/>
      <c r="F66" s="75"/>
      <c r="G66" s="28">
        <f t="shared" si="3"/>
        <v>4827.8489152106849</v>
      </c>
      <c r="H66" s="27">
        <f t="shared" si="4"/>
        <v>4625.5830023348481</v>
      </c>
      <c r="I66" s="26">
        <f t="shared" si="5"/>
        <v>5716.2727825318334</v>
      </c>
      <c r="J66" s="25">
        <f t="shared" si="9"/>
        <v>-4693.2727825318334</v>
      </c>
      <c r="K66" s="25">
        <f t="shared" si="10"/>
        <v>4693.2727825318334</v>
      </c>
      <c r="L66" s="25">
        <f t="shared" si="11"/>
        <v>22026809.411254097</v>
      </c>
      <c r="M66" s="25">
        <f t="shared" si="12"/>
        <v>4.5877544306274034</v>
      </c>
      <c r="N66" s="25">
        <f t="shared" si="13"/>
        <v>0.82103723196587963</v>
      </c>
      <c r="O66" s="24">
        <f t="shared" si="14"/>
        <v>-853.65612967274956</v>
      </c>
      <c r="P66" s="24">
        <f t="shared" si="6"/>
        <v>-243.17788791460077</v>
      </c>
      <c r="Q66" s="24">
        <f t="shared" si="7"/>
        <v>1949.0317339952448</v>
      </c>
      <c r="R66" s="24">
        <f t="shared" si="8"/>
        <v>5236635.6512946151</v>
      </c>
      <c r="S66" s="23">
        <f t="shared" si="15"/>
        <v>-0.1247685626011434</v>
      </c>
      <c r="T66" s="22">
        <f t="shared" si="16"/>
        <v>-0.43798985659554801</v>
      </c>
    </row>
    <row r="67" spans="1:20" ht="15">
      <c r="A67" s="101"/>
      <c r="B67" s="1">
        <v>43831</v>
      </c>
      <c r="C67" s="96">
        <v>61</v>
      </c>
      <c r="D67" s="81">
        <v>3038</v>
      </c>
      <c r="E67" s="75"/>
      <c r="F67" s="75"/>
      <c r="G67" s="28">
        <f t="shared" ref="G67" si="17">(ALFA*D67)+((1-ALFA)*G66)</f>
        <v>4691.8433381773302</v>
      </c>
      <c r="H67" s="27">
        <f t="shared" ref="H67" si="18">ALFA*G67+(1-ALFA)*H66</f>
        <v>4630.6179385990745</v>
      </c>
      <c r="I67" s="26">
        <f t="shared" ref="I67" si="19">(2+ALFA/BETA)*G66-(1+ALFA/BETA)*H66</f>
        <v>5046.7483819182753</v>
      </c>
      <c r="J67" s="25">
        <f t="shared" si="9"/>
        <v>-2008.7483819182753</v>
      </c>
      <c r="K67" s="25">
        <f t="shared" si="10"/>
        <v>2008.7483819182753</v>
      </c>
      <c r="L67" s="25">
        <f t="shared" si="11"/>
        <v>4035070.0618592892</v>
      </c>
      <c r="M67" s="25">
        <f t="shared" si="12"/>
        <v>0.66120749898560738</v>
      </c>
      <c r="N67" s="25">
        <f t="shared" si="13"/>
        <v>0.39802824113746432</v>
      </c>
      <c r="O67" s="24">
        <f t="shared" si="14"/>
        <v>-2862.4045115910249</v>
      </c>
      <c r="P67" s="24">
        <f t="shared" ref="P67" si="20">w*J67+(1-w)*P66</f>
        <v>-419.73493731496825</v>
      </c>
      <c r="Q67" s="24">
        <f t="shared" ref="Q67" si="21">w*K67+(1-w)*Q66</f>
        <v>1955.0033987875481</v>
      </c>
      <c r="R67" s="24">
        <f t="shared" ref="R67" si="22">w*L67+(1-w)*R66</f>
        <v>5116479.0923510827</v>
      </c>
      <c r="S67" s="23">
        <f t="shared" si="15"/>
        <v>-0.21469780440038058</v>
      </c>
      <c r="T67" s="22">
        <f t="shared" si="16"/>
        <v>-1.4641429847979945</v>
      </c>
    </row>
    <row r="68" spans="1:20">
      <c r="A68"/>
      <c r="B68" s="1">
        <v>43862</v>
      </c>
      <c r="C68" s="7">
        <v>62</v>
      </c>
      <c r="D68" s="74"/>
      <c r="E68" s="75"/>
      <c r="F68" s="75"/>
      <c r="G68" s="76"/>
      <c r="H68" s="76"/>
      <c r="I68" s="77">
        <f>L71</f>
        <v>4758.1036740198133</v>
      </c>
      <c r="J68" s="78"/>
      <c r="K68" s="78"/>
      <c r="L68" s="78"/>
      <c r="M68" s="78"/>
      <c r="N68" s="78"/>
      <c r="O68" s="79"/>
      <c r="P68" s="79"/>
      <c r="Q68" s="79"/>
      <c r="R68" s="79"/>
      <c r="S68"/>
      <c r="T68"/>
    </row>
    <row r="69" spans="1:20">
      <c r="A69" s="3"/>
      <c r="B69" s="1">
        <v>43891</v>
      </c>
      <c r="C69" s="7">
        <f>C68+1</f>
        <v>63</v>
      </c>
      <c r="D69" s="11"/>
      <c r="E69" s="11"/>
      <c r="F69" s="11"/>
      <c r="I69" s="77">
        <f t="shared" ref="I69:I126" si="23">L72</f>
        <v>4763.1386102840397</v>
      </c>
    </row>
    <row r="70" spans="1:20" ht="22.5">
      <c r="A70" s="3"/>
      <c r="B70" s="1">
        <v>43922</v>
      </c>
      <c r="C70" s="7">
        <f t="shared" ref="C70:C126" si="24">C69+1</f>
        <v>64</v>
      </c>
      <c r="D70" s="11"/>
      <c r="E70" s="11"/>
      <c r="F70" s="11"/>
      <c r="I70" s="77">
        <f t="shared" si="23"/>
        <v>4768.1735465482643</v>
      </c>
      <c r="J70" s="8"/>
      <c r="K70" s="8"/>
      <c r="L70" s="13" t="s">
        <v>8</v>
      </c>
      <c r="M70"/>
      <c r="N70"/>
      <c r="O70"/>
      <c r="P70"/>
      <c r="Q70" s="12"/>
    </row>
    <row r="71" spans="1:20">
      <c r="A71" s="3"/>
      <c r="B71" s="1">
        <v>43952</v>
      </c>
      <c r="C71" s="7">
        <f t="shared" si="24"/>
        <v>65</v>
      </c>
      <c r="D71" s="8"/>
      <c r="E71" s="8"/>
      <c r="F71" s="8"/>
      <c r="I71" s="77">
        <f t="shared" si="23"/>
        <v>4773.2084828124907</v>
      </c>
      <c r="J71" s="11" t="s">
        <v>3</v>
      </c>
      <c r="K71" s="11">
        <v>1</v>
      </c>
      <c r="L71" s="9">
        <f t="shared" ref="L71:L129" si="25">(2+(ALFA*K71)/BETA)*$G$67-(1+(ALFA*K71)/BETA)*$H$67</f>
        <v>4758.1036740198133</v>
      </c>
      <c r="M71"/>
      <c r="N71"/>
      <c r="O71"/>
      <c r="P71"/>
    </row>
    <row r="72" spans="1:20">
      <c r="A72" s="3"/>
      <c r="B72" s="1">
        <v>43983</v>
      </c>
      <c r="C72" s="7">
        <f t="shared" si="24"/>
        <v>66</v>
      </c>
      <c r="D72" s="8"/>
      <c r="E72" s="8"/>
      <c r="F72" s="8"/>
      <c r="I72" s="77">
        <f t="shared" si="23"/>
        <v>4778.2434190767181</v>
      </c>
      <c r="J72" s="11"/>
      <c r="K72" s="10">
        <v>2</v>
      </c>
      <c r="L72" s="9">
        <f t="shared" si="25"/>
        <v>4763.1386102840397</v>
      </c>
      <c r="M72"/>
      <c r="N72"/>
      <c r="O72"/>
      <c r="P72"/>
    </row>
    <row r="73" spans="1:20">
      <c r="A73" s="3"/>
      <c r="B73" s="1">
        <v>44013</v>
      </c>
      <c r="C73" s="7">
        <f t="shared" si="24"/>
        <v>67</v>
      </c>
      <c r="D73" s="8"/>
      <c r="E73" s="8"/>
      <c r="F73" s="8"/>
      <c r="I73" s="77">
        <f t="shared" si="23"/>
        <v>4783.2783553409454</v>
      </c>
      <c r="J73" s="8"/>
      <c r="K73" s="10">
        <v>3</v>
      </c>
      <c r="L73" s="9">
        <f t="shared" si="25"/>
        <v>4768.1735465482643</v>
      </c>
      <c r="M73"/>
      <c r="N73"/>
      <c r="O73"/>
      <c r="P73"/>
    </row>
    <row r="74" spans="1:20">
      <c r="A74" s="3"/>
      <c r="B74" s="1">
        <v>44044</v>
      </c>
      <c r="C74" s="7">
        <f t="shared" si="24"/>
        <v>68</v>
      </c>
      <c r="D74" s="8"/>
      <c r="E74" s="8"/>
      <c r="F74" s="8"/>
      <c r="I74" s="77">
        <f t="shared" si="23"/>
        <v>4788.3132916051718</v>
      </c>
      <c r="J74" s="8"/>
      <c r="K74" s="10">
        <v>4</v>
      </c>
      <c r="L74" s="9">
        <f t="shared" si="25"/>
        <v>4773.2084828124907</v>
      </c>
      <c r="M74"/>
      <c r="N74"/>
      <c r="O74"/>
      <c r="P74"/>
    </row>
    <row r="75" spans="1:20">
      <c r="A75" s="3"/>
      <c r="B75" s="1">
        <v>44075</v>
      </c>
      <c r="C75" s="7">
        <f t="shared" si="24"/>
        <v>69</v>
      </c>
      <c r="D75" s="8"/>
      <c r="E75" s="8"/>
      <c r="F75" s="8"/>
      <c r="I75" s="77">
        <f t="shared" si="23"/>
        <v>4793.3482278693982</v>
      </c>
      <c r="J75" s="8"/>
      <c r="K75" s="10">
        <v>5</v>
      </c>
      <c r="L75" s="9">
        <f t="shared" si="25"/>
        <v>4778.2434190767181</v>
      </c>
      <c r="M75"/>
      <c r="N75"/>
      <c r="O75"/>
      <c r="P75"/>
    </row>
    <row r="76" spans="1:20">
      <c r="A76" s="3"/>
      <c r="B76" s="1">
        <v>44105</v>
      </c>
      <c r="C76" s="7">
        <f t="shared" si="24"/>
        <v>70</v>
      </c>
      <c r="D76" s="8"/>
      <c r="E76" s="8"/>
      <c r="F76" s="8"/>
      <c r="I76" s="77">
        <f t="shared" si="23"/>
        <v>4798.3831641336237</v>
      </c>
      <c r="J76" s="8"/>
      <c r="K76" s="10">
        <v>6</v>
      </c>
      <c r="L76" s="9">
        <f t="shared" si="25"/>
        <v>4783.2783553409454</v>
      </c>
      <c r="M76"/>
      <c r="N76"/>
      <c r="O76"/>
      <c r="P76"/>
    </row>
    <row r="77" spans="1:20">
      <c r="A77" s="3"/>
      <c r="B77" s="1">
        <v>44136</v>
      </c>
      <c r="C77" s="7">
        <f t="shared" si="24"/>
        <v>71</v>
      </c>
      <c r="D77" s="8"/>
      <c r="E77" s="8"/>
      <c r="F77" s="8"/>
      <c r="I77" s="77">
        <f t="shared" si="23"/>
        <v>4803.4181003978501</v>
      </c>
      <c r="J77" s="8"/>
      <c r="K77" s="10">
        <v>7</v>
      </c>
      <c r="L77" s="9">
        <f t="shared" si="25"/>
        <v>4788.3132916051718</v>
      </c>
      <c r="M77"/>
      <c r="N77"/>
      <c r="O77"/>
      <c r="P77"/>
    </row>
    <row r="78" spans="1:20">
      <c r="A78" s="3"/>
      <c r="B78" s="1">
        <v>44166</v>
      </c>
      <c r="C78" s="7">
        <f t="shared" si="24"/>
        <v>72</v>
      </c>
      <c r="D78" s="8"/>
      <c r="E78" s="8"/>
      <c r="F78" s="8"/>
      <c r="I78" s="77">
        <f t="shared" si="23"/>
        <v>4808.4530366620766</v>
      </c>
      <c r="J78" s="8"/>
      <c r="K78" s="10">
        <v>8</v>
      </c>
      <c r="L78" s="9">
        <f t="shared" si="25"/>
        <v>4793.3482278693982</v>
      </c>
      <c r="M78"/>
      <c r="N78"/>
      <c r="O78"/>
      <c r="P78"/>
    </row>
    <row r="79" spans="1:20">
      <c r="A79" s="3"/>
      <c r="B79" s="1">
        <v>44197</v>
      </c>
      <c r="C79" s="7">
        <f t="shared" si="24"/>
        <v>73</v>
      </c>
      <c r="D79" s="8"/>
      <c r="E79" s="8"/>
      <c r="F79" s="8"/>
      <c r="I79" s="77">
        <f t="shared" si="23"/>
        <v>4813.487972926303</v>
      </c>
      <c r="J79" s="8"/>
      <c r="K79" s="10">
        <v>9</v>
      </c>
      <c r="L79" s="9">
        <f t="shared" si="25"/>
        <v>4798.3831641336237</v>
      </c>
      <c r="M79"/>
      <c r="N79"/>
      <c r="O79"/>
      <c r="P79"/>
    </row>
    <row r="80" spans="1:20">
      <c r="A80" s="3"/>
      <c r="B80" s="1">
        <v>44228</v>
      </c>
      <c r="C80" s="7">
        <f t="shared" si="24"/>
        <v>74</v>
      </c>
      <c r="D80" s="8"/>
      <c r="E80" s="8"/>
      <c r="F80" s="8"/>
      <c r="I80" s="77">
        <f t="shared" si="23"/>
        <v>4818.5229091905312</v>
      </c>
      <c r="J80" s="8"/>
      <c r="K80" s="10">
        <v>10</v>
      </c>
      <c r="L80" s="9">
        <f t="shared" si="25"/>
        <v>4803.4181003978501</v>
      </c>
      <c r="M80"/>
      <c r="N80"/>
      <c r="O80"/>
      <c r="P80"/>
    </row>
    <row r="81" spans="1:16">
      <c r="A81" s="3"/>
      <c r="B81" s="1">
        <v>44256</v>
      </c>
      <c r="C81" s="7">
        <f t="shared" si="24"/>
        <v>75</v>
      </c>
      <c r="D81" s="8"/>
      <c r="E81" s="8"/>
      <c r="F81" s="8"/>
      <c r="I81" s="77">
        <f t="shared" si="23"/>
        <v>4823.5578454547558</v>
      </c>
      <c r="J81" s="8"/>
      <c r="K81" s="10">
        <v>11</v>
      </c>
      <c r="L81" s="9">
        <f t="shared" si="25"/>
        <v>4808.4530366620766</v>
      </c>
      <c r="M81"/>
      <c r="N81"/>
      <c r="O81"/>
      <c r="P81"/>
    </row>
    <row r="82" spans="1:16" ht="15">
      <c r="A82" s="3"/>
      <c r="B82" s="1">
        <v>44287</v>
      </c>
      <c r="C82" s="7">
        <f t="shared" si="24"/>
        <v>76</v>
      </c>
      <c r="D82" s="8"/>
      <c r="E82" s="8"/>
      <c r="F82" s="8"/>
      <c r="G82" s="8"/>
      <c r="H82" s="8"/>
      <c r="I82" s="77">
        <f t="shared" si="23"/>
        <v>4828.5927817189822</v>
      </c>
      <c r="J82" s="8"/>
      <c r="K82" s="10">
        <v>12</v>
      </c>
      <c r="L82" s="9">
        <f t="shared" si="25"/>
        <v>4813.487972926303</v>
      </c>
      <c r="M82"/>
      <c r="N82"/>
      <c r="O82"/>
      <c r="P82"/>
    </row>
    <row r="83" spans="1:16" s="3" customFormat="1">
      <c r="B83" s="1">
        <v>44317</v>
      </c>
      <c r="C83" s="7">
        <f t="shared" si="24"/>
        <v>77</v>
      </c>
      <c r="D83" s="6"/>
      <c r="E83" s="6"/>
      <c r="F83" s="6"/>
      <c r="G83" s="6"/>
      <c r="H83" s="6"/>
      <c r="I83" s="77">
        <f t="shared" si="23"/>
        <v>4833.6277179832086</v>
      </c>
      <c r="K83" s="11">
        <v>13</v>
      </c>
      <c r="L83" s="9">
        <f t="shared" si="25"/>
        <v>4818.5229091905312</v>
      </c>
    </row>
    <row r="84" spans="1:16" s="3" customFormat="1">
      <c r="B84" s="1">
        <v>44348</v>
      </c>
      <c r="C84" s="7">
        <f t="shared" si="24"/>
        <v>78</v>
      </c>
      <c r="D84" s="6"/>
      <c r="E84" s="6"/>
      <c r="F84" s="6"/>
      <c r="G84" s="6"/>
      <c r="H84" s="6"/>
      <c r="I84" s="77">
        <f t="shared" si="23"/>
        <v>4838.6626542474351</v>
      </c>
      <c r="K84" s="10">
        <v>14</v>
      </c>
      <c r="L84" s="9">
        <f t="shared" si="25"/>
        <v>4823.5578454547558</v>
      </c>
    </row>
    <row r="85" spans="1:16" s="3" customFormat="1">
      <c r="B85" s="1">
        <v>44378</v>
      </c>
      <c r="C85" s="7">
        <f t="shared" si="24"/>
        <v>79</v>
      </c>
      <c r="D85" s="6"/>
      <c r="E85" s="6"/>
      <c r="F85" s="6"/>
      <c r="G85" s="6"/>
      <c r="H85" s="6"/>
      <c r="I85" s="77">
        <f t="shared" si="23"/>
        <v>4843.6975905116633</v>
      </c>
      <c r="K85" s="10">
        <v>15</v>
      </c>
      <c r="L85" s="9">
        <f t="shared" si="25"/>
        <v>4828.5927817189822</v>
      </c>
    </row>
    <row r="86" spans="1:16" s="3" customFormat="1">
      <c r="B86" s="1">
        <v>44409</v>
      </c>
      <c r="C86" s="7">
        <f t="shared" si="24"/>
        <v>80</v>
      </c>
      <c r="D86" s="6"/>
      <c r="E86" s="6"/>
      <c r="F86" s="6"/>
      <c r="G86" s="6"/>
      <c r="H86" s="6"/>
      <c r="I86" s="77">
        <f t="shared" si="23"/>
        <v>4848.7325267758879</v>
      </c>
      <c r="K86" s="10">
        <v>16</v>
      </c>
      <c r="L86" s="9">
        <f t="shared" si="25"/>
        <v>4833.6277179832086</v>
      </c>
    </row>
    <row r="87" spans="1:16" s="3" customFormat="1">
      <c r="B87" s="1">
        <v>44440</v>
      </c>
      <c r="C87" s="7">
        <f t="shared" si="24"/>
        <v>81</v>
      </c>
      <c r="D87" s="6"/>
      <c r="E87" s="6"/>
      <c r="F87" s="6"/>
      <c r="G87" s="6"/>
      <c r="H87" s="6"/>
      <c r="I87" s="77">
        <f t="shared" si="23"/>
        <v>4853.7674630401143</v>
      </c>
      <c r="K87" s="10">
        <v>17</v>
      </c>
      <c r="L87" s="9">
        <f t="shared" si="25"/>
        <v>4838.6626542474351</v>
      </c>
    </row>
    <row r="88" spans="1:16" s="3" customFormat="1">
      <c r="B88" s="1">
        <v>44470</v>
      </c>
      <c r="C88" s="7">
        <f t="shared" si="24"/>
        <v>82</v>
      </c>
      <c r="D88" s="6"/>
      <c r="E88" s="6"/>
      <c r="F88" s="6"/>
      <c r="G88" s="6"/>
      <c r="H88" s="6"/>
      <c r="I88" s="77">
        <f t="shared" si="23"/>
        <v>4858.8023993043425</v>
      </c>
      <c r="K88" s="10">
        <v>18</v>
      </c>
      <c r="L88" s="9">
        <f t="shared" si="25"/>
        <v>4843.6975905116633</v>
      </c>
    </row>
    <row r="89" spans="1:16" s="3" customFormat="1">
      <c r="B89" s="1">
        <v>44501</v>
      </c>
      <c r="C89" s="7">
        <f t="shared" si="24"/>
        <v>83</v>
      </c>
      <c r="D89" s="6"/>
      <c r="E89" s="6"/>
      <c r="F89" s="6"/>
      <c r="G89" s="6"/>
      <c r="H89" s="6"/>
      <c r="I89" s="77">
        <f t="shared" si="23"/>
        <v>4863.8373355685653</v>
      </c>
      <c r="K89" s="10">
        <v>19</v>
      </c>
      <c r="L89" s="9">
        <f t="shared" si="25"/>
        <v>4848.7325267758879</v>
      </c>
    </row>
    <row r="90" spans="1:16" s="3" customFormat="1">
      <c r="B90" s="1">
        <v>44531</v>
      </c>
      <c r="C90" s="7">
        <f t="shared" si="24"/>
        <v>84</v>
      </c>
      <c r="D90" s="6"/>
      <c r="E90" s="6"/>
      <c r="F90" s="6"/>
      <c r="G90" s="6"/>
      <c r="H90" s="6"/>
      <c r="I90" s="77">
        <f t="shared" si="23"/>
        <v>4868.8722718327917</v>
      </c>
      <c r="K90" s="10">
        <v>20</v>
      </c>
      <c r="L90" s="9">
        <f t="shared" si="25"/>
        <v>4853.7674630401143</v>
      </c>
    </row>
    <row r="91" spans="1:16" s="3" customFormat="1">
      <c r="B91" s="1">
        <v>44562</v>
      </c>
      <c r="C91" s="7">
        <f t="shared" si="24"/>
        <v>85</v>
      </c>
      <c r="D91" s="6"/>
      <c r="E91" s="6"/>
      <c r="F91" s="6"/>
      <c r="G91" s="6"/>
      <c r="H91" s="6"/>
      <c r="I91" s="77">
        <f t="shared" si="23"/>
        <v>4873.9072080970218</v>
      </c>
      <c r="K91" s="10">
        <v>21</v>
      </c>
      <c r="L91" s="9">
        <f t="shared" si="25"/>
        <v>4858.8023993043425</v>
      </c>
    </row>
    <row r="92" spans="1:16" s="3" customFormat="1">
      <c r="B92" s="1">
        <v>44593</v>
      </c>
      <c r="C92" s="7">
        <f t="shared" si="24"/>
        <v>86</v>
      </c>
      <c r="D92" s="6"/>
      <c r="E92" s="6"/>
      <c r="F92" s="6"/>
      <c r="G92" s="6"/>
      <c r="H92" s="6"/>
      <c r="I92" s="77">
        <f t="shared" si="23"/>
        <v>4878.9421443612482</v>
      </c>
      <c r="K92" s="10">
        <v>22</v>
      </c>
      <c r="L92" s="9">
        <f t="shared" si="25"/>
        <v>4863.8373355685653</v>
      </c>
    </row>
    <row r="93" spans="1:16" s="3" customFormat="1">
      <c r="B93" s="1">
        <v>44621</v>
      </c>
      <c r="C93" s="7">
        <f t="shared" si="24"/>
        <v>87</v>
      </c>
      <c r="D93" s="6"/>
      <c r="E93" s="6"/>
      <c r="F93" s="6"/>
      <c r="G93" s="6"/>
      <c r="H93" s="6"/>
      <c r="I93" s="77">
        <f t="shared" si="23"/>
        <v>4883.9770806254764</v>
      </c>
      <c r="K93" s="10">
        <v>23</v>
      </c>
      <c r="L93" s="9">
        <f t="shared" si="25"/>
        <v>4868.8722718327917</v>
      </c>
    </row>
    <row r="94" spans="1:16" s="3" customFormat="1">
      <c r="B94" s="1">
        <v>44652</v>
      </c>
      <c r="C94" s="7">
        <f t="shared" si="24"/>
        <v>88</v>
      </c>
      <c r="D94" s="6"/>
      <c r="E94" s="6"/>
      <c r="F94" s="6"/>
      <c r="G94" s="6"/>
      <c r="H94" s="6"/>
      <c r="I94" s="77">
        <f t="shared" si="23"/>
        <v>4889.0120168896992</v>
      </c>
      <c r="K94" s="10">
        <v>24</v>
      </c>
      <c r="L94" s="9">
        <f t="shared" si="25"/>
        <v>4873.9072080970218</v>
      </c>
    </row>
    <row r="95" spans="1:16" s="3" customFormat="1">
      <c r="B95" s="1">
        <v>44682</v>
      </c>
      <c r="C95" s="7">
        <f t="shared" si="24"/>
        <v>89</v>
      </c>
      <c r="D95" s="6"/>
      <c r="E95" s="6"/>
      <c r="F95" s="6"/>
      <c r="G95" s="6"/>
      <c r="H95" s="6"/>
      <c r="I95" s="77">
        <f t="shared" si="23"/>
        <v>4894.046953153922</v>
      </c>
      <c r="K95" s="11">
        <v>25</v>
      </c>
      <c r="L95" s="9">
        <f t="shared" si="25"/>
        <v>4878.9421443612482</v>
      </c>
    </row>
    <row r="96" spans="1:16" s="3" customFormat="1">
      <c r="B96" s="1">
        <v>44713</v>
      </c>
      <c r="C96" s="7">
        <f t="shared" si="24"/>
        <v>90</v>
      </c>
      <c r="D96" s="6"/>
      <c r="E96" s="6"/>
      <c r="F96" s="6"/>
      <c r="G96" s="6"/>
      <c r="H96" s="6"/>
      <c r="I96" s="77">
        <f t="shared" si="23"/>
        <v>4899.0818894181521</v>
      </c>
      <c r="K96" s="10">
        <v>26</v>
      </c>
      <c r="L96" s="9">
        <f t="shared" si="25"/>
        <v>4883.9770806254764</v>
      </c>
    </row>
    <row r="97" spans="2:12" s="3" customFormat="1">
      <c r="B97" s="1">
        <v>44743</v>
      </c>
      <c r="C97" s="7">
        <f t="shared" si="24"/>
        <v>91</v>
      </c>
      <c r="D97" s="6"/>
      <c r="E97" s="6"/>
      <c r="F97" s="6"/>
      <c r="G97" s="6"/>
      <c r="H97" s="6"/>
      <c r="I97" s="77">
        <f t="shared" si="23"/>
        <v>4904.1168256823785</v>
      </c>
      <c r="K97" s="10">
        <v>27</v>
      </c>
      <c r="L97" s="9">
        <f t="shared" si="25"/>
        <v>4889.0120168896992</v>
      </c>
    </row>
    <row r="98" spans="2:12" s="3" customFormat="1">
      <c r="B98" s="1">
        <v>44774</v>
      </c>
      <c r="C98" s="7">
        <f t="shared" si="24"/>
        <v>92</v>
      </c>
      <c r="D98" s="6"/>
      <c r="E98" s="6"/>
      <c r="F98" s="6"/>
      <c r="G98" s="6"/>
      <c r="H98" s="6"/>
      <c r="I98" s="77">
        <f t="shared" si="23"/>
        <v>4909.1517619466067</v>
      </c>
      <c r="K98" s="10">
        <v>28</v>
      </c>
      <c r="L98" s="9">
        <f t="shared" si="25"/>
        <v>4894.046953153922</v>
      </c>
    </row>
    <row r="99" spans="2:12" s="3" customFormat="1">
      <c r="B99" s="1">
        <v>44805</v>
      </c>
      <c r="C99" s="7">
        <f t="shared" si="24"/>
        <v>93</v>
      </c>
      <c r="D99" s="6"/>
      <c r="E99" s="6"/>
      <c r="F99" s="6"/>
      <c r="G99" s="6"/>
      <c r="H99" s="6"/>
      <c r="I99" s="77">
        <f t="shared" si="23"/>
        <v>4914.1866982108331</v>
      </c>
      <c r="K99" s="10">
        <v>29</v>
      </c>
      <c r="L99" s="9">
        <f t="shared" si="25"/>
        <v>4899.0818894181521</v>
      </c>
    </row>
    <row r="100" spans="2:12" s="3" customFormat="1">
      <c r="B100" s="1">
        <v>44835</v>
      </c>
      <c r="C100" s="7">
        <f t="shared" si="24"/>
        <v>94</v>
      </c>
      <c r="D100" s="6"/>
      <c r="E100" s="6"/>
      <c r="F100" s="6"/>
      <c r="G100" s="6"/>
      <c r="H100" s="6"/>
      <c r="I100" s="77">
        <f t="shared" si="23"/>
        <v>4919.2216344750559</v>
      </c>
      <c r="K100" s="10">
        <v>30</v>
      </c>
      <c r="L100" s="9">
        <f t="shared" si="25"/>
        <v>4904.1168256823785</v>
      </c>
    </row>
    <row r="101" spans="2:12" s="3" customFormat="1">
      <c r="B101" s="1">
        <v>44866</v>
      </c>
      <c r="C101" s="7">
        <f t="shared" si="24"/>
        <v>95</v>
      </c>
      <c r="D101" s="6"/>
      <c r="E101" s="6"/>
      <c r="F101" s="6"/>
      <c r="G101" s="6"/>
      <c r="H101" s="6"/>
      <c r="I101" s="77">
        <f t="shared" si="23"/>
        <v>4924.256570739286</v>
      </c>
      <c r="K101" s="10">
        <v>31</v>
      </c>
      <c r="L101" s="9">
        <f t="shared" si="25"/>
        <v>4909.1517619466067</v>
      </c>
    </row>
    <row r="102" spans="2:12" s="3" customFormat="1">
      <c r="B102" s="1">
        <v>44896</v>
      </c>
      <c r="C102" s="7">
        <f t="shared" si="24"/>
        <v>96</v>
      </c>
      <c r="D102" s="6"/>
      <c r="E102" s="6"/>
      <c r="F102" s="6"/>
      <c r="G102" s="6"/>
      <c r="H102" s="6"/>
      <c r="I102" s="77">
        <f t="shared" si="23"/>
        <v>4929.2915070035087</v>
      </c>
      <c r="K102" s="10">
        <v>32</v>
      </c>
      <c r="L102" s="9">
        <f t="shared" si="25"/>
        <v>4914.1866982108331</v>
      </c>
    </row>
    <row r="103" spans="2:12" s="3" customFormat="1">
      <c r="B103" s="1">
        <v>44927</v>
      </c>
      <c r="C103" s="7">
        <f t="shared" si="24"/>
        <v>97</v>
      </c>
      <c r="D103" s="6"/>
      <c r="E103" s="6"/>
      <c r="F103" s="6"/>
      <c r="G103" s="6"/>
      <c r="H103" s="6"/>
      <c r="I103" s="77">
        <f t="shared" si="23"/>
        <v>4934.3264432677388</v>
      </c>
      <c r="K103" s="10">
        <v>33</v>
      </c>
      <c r="L103" s="9">
        <f t="shared" si="25"/>
        <v>4919.2216344750559</v>
      </c>
    </row>
    <row r="104" spans="2:12" s="3" customFormat="1">
      <c r="B104" s="1">
        <v>44958</v>
      </c>
      <c r="C104" s="7">
        <f t="shared" si="24"/>
        <v>98</v>
      </c>
      <c r="D104" s="6"/>
      <c r="E104" s="6"/>
      <c r="F104" s="6"/>
      <c r="G104" s="6"/>
      <c r="H104" s="6"/>
      <c r="I104" s="77">
        <f t="shared" si="23"/>
        <v>4939.3613795319652</v>
      </c>
      <c r="K104" s="10">
        <v>34</v>
      </c>
      <c r="L104" s="9">
        <f t="shared" si="25"/>
        <v>4924.256570739286</v>
      </c>
    </row>
    <row r="105" spans="2:12" s="3" customFormat="1">
      <c r="B105" s="1">
        <v>44986</v>
      </c>
      <c r="C105" s="7">
        <f t="shared" si="24"/>
        <v>99</v>
      </c>
      <c r="D105" s="6"/>
      <c r="E105" s="6"/>
      <c r="F105" s="6"/>
      <c r="G105" s="6"/>
      <c r="H105" s="6"/>
      <c r="I105" s="77">
        <f t="shared" si="23"/>
        <v>4944.396315796188</v>
      </c>
      <c r="K105" s="10">
        <v>35</v>
      </c>
      <c r="L105" s="9">
        <f t="shared" si="25"/>
        <v>4929.2915070035087</v>
      </c>
    </row>
    <row r="106" spans="2:12" s="3" customFormat="1">
      <c r="B106" s="1">
        <v>45017</v>
      </c>
      <c r="C106" s="7">
        <f t="shared" si="24"/>
        <v>100</v>
      </c>
      <c r="D106" s="6"/>
      <c r="E106" s="6"/>
      <c r="F106" s="6"/>
      <c r="G106" s="6"/>
      <c r="H106" s="6"/>
      <c r="I106" s="77">
        <f t="shared" si="23"/>
        <v>4949.431252060418</v>
      </c>
      <c r="K106" s="10">
        <v>36</v>
      </c>
      <c r="L106" s="9">
        <f t="shared" si="25"/>
        <v>4934.3264432677388</v>
      </c>
    </row>
    <row r="107" spans="2:12" s="3" customFormat="1">
      <c r="B107" s="1">
        <v>45047</v>
      </c>
      <c r="C107" s="7">
        <f t="shared" si="24"/>
        <v>101</v>
      </c>
      <c r="D107" s="6"/>
      <c r="E107" s="6"/>
      <c r="F107" s="6"/>
      <c r="G107" s="6"/>
      <c r="H107" s="6"/>
      <c r="I107" s="77">
        <f t="shared" si="23"/>
        <v>4954.4661883246408</v>
      </c>
      <c r="K107" s="11">
        <v>37</v>
      </c>
      <c r="L107" s="9">
        <f t="shared" si="25"/>
        <v>4939.3613795319652</v>
      </c>
    </row>
    <row r="108" spans="2:12" s="3" customFormat="1">
      <c r="B108" s="1">
        <v>45078</v>
      </c>
      <c r="C108" s="7">
        <f t="shared" si="24"/>
        <v>102</v>
      </c>
      <c r="D108" s="6"/>
      <c r="E108" s="6"/>
      <c r="F108" s="6"/>
      <c r="G108" s="6"/>
      <c r="H108" s="6"/>
      <c r="I108" s="77">
        <f t="shared" si="23"/>
        <v>4959.5011245888709</v>
      </c>
      <c r="K108" s="10">
        <v>38</v>
      </c>
      <c r="L108" s="9">
        <f t="shared" si="25"/>
        <v>4944.396315796188</v>
      </c>
    </row>
    <row r="109" spans="2:12" s="3" customFormat="1">
      <c r="B109" s="1">
        <v>45108</v>
      </c>
      <c r="C109" s="7">
        <f t="shared" si="24"/>
        <v>103</v>
      </c>
      <c r="D109" s="6"/>
      <c r="E109" s="6"/>
      <c r="F109" s="6"/>
      <c r="G109" s="6"/>
      <c r="H109" s="6"/>
      <c r="I109" s="77">
        <f t="shared" si="23"/>
        <v>4964.5360608530973</v>
      </c>
      <c r="K109" s="10">
        <v>39</v>
      </c>
      <c r="L109" s="9">
        <f t="shared" si="25"/>
        <v>4949.431252060418</v>
      </c>
    </row>
    <row r="110" spans="2:12" s="3" customFormat="1">
      <c r="B110" s="1">
        <v>45139</v>
      </c>
      <c r="C110" s="7">
        <f t="shared" si="24"/>
        <v>104</v>
      </c>
      <c r="D110" s="6"/>
      <c r="E110" s="6"/>
      <c r="F110" s="6"/>
      <c r="G110" s="6"/>
      <c r="H110" s="6"/>
      <c r="I110" s="77">
        <f t="shared" si="23"/>
        <v>4969.5709971173201</v>
      </c>
      <c r="K110" s="10">
        <v>40</v>
      </c>
      <c r="L110" s="9">
        <f t="shared" si="25"/>
        <v>4954.4661883246408</v>
      </c>
    </row>
    <row r="111" spans="2:12" s="3" customFormat="1">
      <c r="B111" s="1">
        <v>45170</v>
      </c>
      <c r="C111" s="7">
        <f t="shared" si="24"/>
        <v>105</v>
      </c>
      <c r="D111" s="6"/>
      <c r="E111" s="6"/>
      <c r="F111" s="6"/>
      <c r="G111" s="6"/>
      <c r="H111" s="6"/>
      <c r="I111" s="77">
        <f t="shared" si="23"/>
        <v>4974.6059333815501</v>
      </c>
      <c r="K111" s="10">
        <v>41</v>
      </c>
      <c r="L111" s="9">
        <f t="shared" si="25"/>
        <v>4959.5011245888709</v>
      </c>
    </row>
    <row r="112" spans="2:12" s="3" customFormat="1">
      <c r="B112" s="1">
        <v>45200</v>
      </c>
      <c r="C112" s="7">
        <f t="shared" si="24"/>
        <v>106</v>
      </c>
      <c r="D112" s="6"/>
      <c r="E112" s="6"/>
      <c r="F112" s="6"/>
      <c r="G112" s="6"/>
      <c r="H112" s="6"/>
      <c r="I112" s="77">
        <f t="shared" si="23"/>
        <v>4979.6408696457729</v>
      </c>
      <c r="K112" s="10">
        <v>42</v>
      </c>
      <c r="L112" s="9">
        <f t="shared" si="25"/>
        <v>4964.5360608530973</v>
      </c>
    </row>
    <row r="113" spans="2:12" s="3" customFormat="1">
      <c r="B113" s="1">
        <v>45231</v>
      </c>
      <c r="C113" s="7">
        <f t="shared" si="24"/>
        <v>107</v>
      </c>
      <c r="D113" s="6"/>
      <c r="E113" s="6"/>
      <c r="F113" s="6"/>
      <c r="G113" s="6"/>
      <c r="H113" s="6"/>
      <c r="I113" s="77">
        <f t="shared" si="23"/>
        <v>4984.675805910003</v>
      </c>
      <c r="K113" s="10">
        <v>43</v>
      </c>
      <c r="L113" s="9">
        <f t="shared" si="25"/>
        <v>4969.5709971173201</v>
      </c>
    </row>
    <row r="114" spans="2:12" s="3" customFormat="1">
      <c r="B114" s="1">
        <v>45261</v>
      </c>
      <c r="C114" s="7">
        <f t="shared" si="24"/>
        <v>108</v>
      </c>
      <c r="D114" s="6"/>
      <c r="E114" s="6"/>
      <c r="F114" s="6"/>
      <c r="G114" s="6"/>
      <c r="H114" s="6"/>
      <c r="I114" s="77">
        <f t="shared" si="23"/>
        <v>4989.7107421742294</v>
      </c>
      <c r="K114" s="10">
        <v>44</v>
      </c>
      <c r="L114" s="9">
        <f t="shared" si="25"/>
        <v>4974.6059333815501</v>
      </c>
    </row>
    <row r="115" spans="2:12" s="3" customFormat="1">
      <c r="B115" s="1">
        <v>45292</v>
      </c>
      <c r="C115" s="7">
        <f t="shared" si="24"/>
        <v>109</v>
      </c>
      <c r="D115" s="6"/>
      <c r="E115" s="6"/>
      <c r="F115" s="6"/>
      <c r="G115" s="6"/>
      <c r="H115" s="6"/>
      <c r="I115" s="77">
        <f t="shared" si="23"/>
        <v>4994.7456784384522</v>
      </c>
      <c r="K115" s="10">
        <v>45</v>
      </c>
      <c r="L115" s="9">
        <f t="shared" si="25"/>
        <v>4979.6408696457729</v>
      </c>
    </row>
    <row r="116" spans="2:12" s="3" customFormat="1">
      <c r="B116" s="1">
        <v>45323</v>
      </c>
      <c r="C116" s="7">
        <f t="shared" si="24"/>
        <v>110</v>
      </c>
      <c r="D116" s="6"/>
      <c r="E116" s="6"/>
      <c r="F116" s="6"/>
      <c r="G116" s="6"/>
      <c r="H116" s="6"/>
      <c r="I116" s="77">
        <f t="shared" si="23"/>
        <v>4999.7806147026822</v>
      </c>
      <c r="K116" s="10">
        <v>46</v>
      </c>
      <c r="L116" s="9">
        <f t="shared" si="25"/>
        <v>4984.675805910003</v>
      </c>
    </row>
    <row r="117" spans="2:12" s="3" customFormat="1">
      <c r="B117" s="1">
        <v>45352</v>
      </c>
      <c r="C117" s="7">
        <f t="shared" si="24"/>
        <v>111</v>
      </c>
      <c r="D117" s="6"/>
      <c r="E117" s="6"/>
      <c r="F117" s="6"/>
      <c r="G117" s="6"/>
      <c r="H117" s="6"/>
      <c r="I117" s="77">
        <f t="shared" si="23"/>
        <v>5004.815550966905</v>
      </c>
      <c r="K117" s="10">
        <v>47</v>
      </c>
      <c r="L117" s="9">
        <f t="shared" si="25"/>
        <v>4989.7107421742294</v>
      </c>
    </row>
    <row r="118" spans="2:12" s="3" customFormat="1">
      <c r="B118" s="1">
        <v>45383</v>
      </c>
      <c r="C118" s="7">
        <f t="shared" si="24"/>
        <v>112</v>
      </c>
      <c r="D118" s="6"/>
      <c r="E118" s="6"/>
      <c r="F118" s="6"/>
      <c r="G118" s="6"/>
      <c r="H118" s="6"/>
      <c r="I118" s="77">
        <f t="shared" si="23"/>
        <v>5009.850487231135</v>
      </c>
      <c r="K118" s="10">
        <v>48</v>
      </c>
      <c r="L118" s="9">
        <f t="shared" si="25"/>
        <v>4994.7456784384522</v>
      </c>
    </row>
    <row r="119" spans="2:12" s="3" customFormat="1">
      <c r="B119" s="1">
        <v>45413</v>
      </c>
      <c r="C119" s="7">
        <f t="shared" si="24"/>
        <v>113</v>
      </c>
      <c r="D119" s="6"/>
      <c r="E119" s="6"/>
      <c r="F119" s="6"/>
      <c r="G119" s="6"/>
      <c r="H119" s="6"/>
      <c r="I119" s="77">
        <f t="shared" si="23"/>
        <v>5014.8854234953615</v>
      </c>
      <c r="K119" s="11">
        <v>49</v>
      </c>
      <c r="L119" s="9">
        <f t="shared" si="25"/>
        <v>4999.7806147026822</v>
      </c>
    </row>
    <row r="120" spans="2:12" s="3" customFormat="1">
      <c r="B120" s="1">
        <v>45444</v>
      </c>
      <c r="C120" s="7">
        <f t="shared" si="24"/>
        <v>114</v>
      </c>
      <c r="D120" s="6"/>
      <c r="E120" s="6"/>
      <c r="F120" s="6"/>
      <c r="G120" s="6"/>
      <c r="H120" s="6"/>
      <c r="I120" s="77">
        <f t="shared" si="23"/>
        <v>5019.9203597595842</v>
      </c>
      <c r="K120" s="10">
        <v>50</v>
      </c>
      <c r="L120" s="9">
        <f t="shared" si="25"/>
        <v>5004.815550966905</v>
      </c>
    </row>
    <row r="121" spans="2:12" s="3" customFormat="1">
      <c r="B121" s="1">
        <v>45474</v>
      </c>
      <c r="C121" s="7">
        <f t="shared" si="24"/>
        <v>115</v>
      </c>
      <c r="D121" s="6"/>
      <c r="E121" s="6"/>
      <c r="F121" s="6"/>
      <c r="G121" s="6"/>
      <c r="H121" s="6"/>
      <c r="I121" s="77">
        <f t="shared" si="23"/>
        <v>5024.9552960238143</v>
      </c>
      <c r="K121" s="10">
        <v>51</v>
      </c>
      <c r="L121" s="9">
        <f t="shared" si="25"/>
        <v>5009.850487231135</v>
      </c>
    </row>
    <row r="122" spans="2:12" s="3" customFormat="1">
      <c r="B122" s="1">
        <v>45505</v>
      </c>
      <c r="C122" s="7">
        <f t="shared" si="24"/>
        <v>116</v>
      </c>
      <c r="D122" s="6"/>
      <c r="E122" s="6"/>
      <c r="F122" s="6"/>
      <c r="G122" s="6"/>
      <c r="H122" s="6"/>
      <c r="I122" s="77">
        <f t="shared" si="23"/>
        <v>5029.9902322880371</v>
      </c>
      <c r="K122" s="10">
        <v>52</v>
      </c>
      <c r="L122" s="9">
        <f t="shared" si="25"/>
        <v>5014.8854234953615</v>
      </c>
    </row>
    <row r="123" spans="2:12" s="3" customFormat="1">
      <c r="B123" s="1">
        <v>45536</v>
      </c>
      <c r="C123" s="7">
        <f t="shared" si="24"/>
        <v>117</v>
      </c>
      <c r="D123" s="6"/>
      <c r="E123" s="6"/>
      <c r="F123" s="6"/>
      <c r="G123" s="6"/>
      <c r="H123" s="6"/>
      <c r="I123" s="77">
        <f t="shared" si="23"/>
        <v>5035.0251685522671</v>
      </c>
      <c r="K123" s="10">
        <v>53</v>
      </c>
      <c r="L123" s="9">
        <f t="shared" si="25"/>
        <v>5019.9203597595842</v>
      </c>
    </row>
    <row r="124" spans="2:12" s="3" customFormat="1">
      <c r="B124" s="1">
        <v>45566</v>
      </c>
      <c r="C124" s="7">
        <f t="shared" si="24"/>
        <v>118</v>
      </c>
      <c r="D124" s="6"/>
      <c r="E124" s="6"/>
      <c r="F124" s="6"/>
      <c r="G124" s="6"/>
      <c r="H124" s="6"/>
      <c r="I124" s="77">
        <f t="shared" si="23"/>
        <v>5040.0601048164935</v>
      </c>
      <c r="K124" s="10">
        <v>54</v>
      </c>
      <c r="L124" s="9">
        <f t="shared" si="25"/>
        <v>5024.9552960238143</v>
      </c>
    </row>
    <row r="125" spans="2:12" s="3" customFormat="1">
      <c r="B125" s="1">
        <v>45597</v>
      </c>
      <c r="C125" s="7">
        <f t="shared" si="24"/>
        <v>119</v>
      </c>
      <c r="D125" s="6"/>
      <c r="E125" s="6"/>
      <c r="F125" s="6"/>
      <c r="G125" s="6"/>
      <c r="H125" s="6"/>
      <c r="I125" s="77">
        <f t="shared" si="23"/>
        <v>5045.09504108072</v>
      </c>
      <c r="K125" s="10">
        <v>55</v>
      </c>
      <c r="L125" s="9">
        <f t="shared" si="25"/>
        <v>5029.9902322880371</v>
      </c>
    </row>
    <row r="126" spans="2:12" s="3" customFormat="1">
      <c r="B126" s="1">
        <v>45627</v>
      </c>
      <c r="C126" s="7">
        <f t="shared" si="24"/>
        <v>120</v>
      </c>
      <c r="D126" s="6"/>
      <c r="E126" s="6"/>
      <c r="F126" s="6"/>
      <c r="G126" s="6"/>
      <c r="H126" s="6"/>
      <c r="I126" s="77">
        <f t="shared" si="23"/>
        <v>5050.1299773449464</v>
      </c>
      <c r="K126" s="10">
        <v>56</v>
      </c>
      <c r="L126" s="9">
        <f t="shared" si="25"/>
        <v>5035.0251685522671</v>
      </c>
    </row>
    <row r="127" spans="2:12" s="3" customFormat="1">
      <c r="C127" s="7"/>
      <c r="D127" s="6"/>
      <c r="E127" s="6"/>
      <c r="F127" s="6"/>
      <c r="G127" s="6"/>
      <c r="H127" s="6"/>
      <c r="I127" s="6"/>
      <c r="K127" s="10">
        <v>57</v>
      </c>
      <c r="L127" s="9">
        <f t="shared" si="25"/>
        <v>5040.0601048164935</v>
      </c>
    </row>
    <row r="128" spans="2:12" s="3" customFormat="1">
      <c r="C128" s="7"/>
      <c r="D128" s="6"/>
      <c r="E128" s="6"/>
      <c r="F128" s="6"/>
      <c r="G128" s="6"/>
      <c r="H128" s="6"/>
      <c r="I128" s="6"/>
      <c r="K128" s="10">
        <v>58</v>
      </c>
      <c r="L128" s="9">
        <f t="shared" si="25"/>
        <v>5045.09504108072</v>
      </c>
    </row>
    <row r="129" spans="3:12" s="3" customFormat="1">
      <c r="C129" s="7"/>
      <c r="D129" s="6"/>
      <c r="E129" s="6"/>
      <c r="F129" s="6"/>
      <c r="G129" s="6"/>
      <c r="H129" s="6"/>
      <c r="I129" s="6"/>
      <c r="K129" s="10">
        <v>59</v>
      </c>
      <c r="L129" s="9">
        <f t="shared" si="25"/>
        <v>5050.1299773449464</v>
      </c>
    </row>
    <row r="130" spans="3:12" s="3" customFormat="1">
      <c r="C130" s="7"/>
      <c r="D130" s="6"/>
      <c r="E130" s="6"/>
      <c r="F130" s="6"/>
      <c r="G130" s="6"/>
      <c r="H130" s="6"/>
      <c r="I130" s="6"/>
    </row>
    <row r="131" spans="3:12" s="3" customFormat="1">
      <c r="C131" s="7"/>
      <c r="D131" s="6"/>
      <c r="E131" s="6"/>
      <c r="F131" s="6"/>
      <c r="G131" s="6"/>
      <c r="H131" s="6"/>
      <c r="I131" s="6"/>
    </row>
    <row r="132" spans="3:12" s="3" customFormat="1">
      <c r="C132" s="7"/>
      <c r="D132" s="6"/>
      <c r="E132" s="6"/>
      <c r="F132" s="6"/>
      <c r="G132" s="6"/>
      <c r="H132" s="6"/>
      <c r="I132" s="6"/>
    </row>
    <row r="133" spans="3:12" s="3" customFormat="1">
      <c r="C133" s="7"/>
      <c r="D133" s="6"/>
      <c r="E133" s="6"/>
      <c r="F133" s="6"/>
      <c r="G133" s="6"/>
      <c r="H133" s="6"/>
      <c r="I133" s="6"/>
    </row>
    <row r="134" spans="3:12" s="3" customFormat="1">
      <c r="C134" s="7"/>
      <c r="D134" s="6"/>
      <c r="E134" s="6"/>
      <c r="F134" s="6"/>
      <c r="G134" s="6"/>
      <c r="H134" s="6"/>
      <c r="I134" s="6"/>
    </row>
    <row r="135" spans="3:12" s="3" customFormat="1">
      <c r="C135" s="7"/>
      <c r="D135" s="6"/>
      <c r="E135" s="6"/>
      <c r="F135" s="6"/>
      <c r="G135" s="6"/>
      <c r="H135" s="6"/>
      <c r="I135" s="6"/>
    </row>
    <row r="136" spans="3:12" s="3" customFormat="1">
      <c r="C136" s="7"/>
      <c r="D136" s="6"/>
      <c r="E136" s="6"/>
      <c r="F136" s="6"/>
      <c r="G136" s="6"/>
      <c r="H136" s="6"/>
      <c r="I136" s="6"/>
    </row>
    <row r="137" spans="3:12" s="3" customFormat="1">
      <c r="C137" s="7"/>
      <c r="D137" s="6"/>
      <c r="E137" s="6"/>
      <c r="F137" s="6"/>
      <c r="G137" s="6"/>
      <c r="H137" s="6"/>
      <c r="I137" s="6"/>
    </row>
    <row r="138" spans="3:12" s="3" customFormat="1">
      <c r="C138" s="7"/>
      <c r="D138" s="6"/>
      <c r="E138" s="6"/>
      <c r="F138" s="6"/>
      <c r="G138" s="6"/>
      <c r="H138" s="6"/>
      <c r="I138" s="6"/>
    </row>
    <row r="139" spans="3:12" s="3" customFormat="1">
      <c r="C139" s="7"/>
      <c r="D139" s="6"/>
      <c r="E139" s="6"/>
      <c r="F139" s="6"/>
      <c r="G139" s="6"/>
      <c r="H139" s="6"/>
      <c r="I139" s="6"/>
    </row>
    <row r="140" spans="3:12" s="3" customFormat="1">
      <c r="C140" s="7"/>
      <c r="D140" s="6"/>
      <c r="E140" s="6"/>
      <c r="F140" s="6"/>
      <c r="G140" s="6"/>
      <c r="H140" s="6"/>
      <c r="I140" s="6"/>
    </row>
    <row r="141" spans="3:12" s="3" customFormat="1">
      <c r="C141" s="7"/>
      <c r="D141" s="6"/>
      <c r="E141" s="6"/>
      <c r="F141" s="6"/>
      <c r="G141" s="6"/>
      <c r="H141" s="6"/>
      <c r="I141" s="6"/>
    </row>
    <row r="142" spans="3:12" s="3" customFormat="1">
      <c r="C142" s="7"/>
      <c r="D142" s="6"/>
      <c r="E142" s="6"/>
      <c r="F142" s="6"/>
      <c r="G142" s="6"/>
      <c r="H142" s="6"/>
      <c r="I142" s="6"/>
    </row>
    <row r="143" spans="3:12" s="3" customFormat="1">
      <c r="C143" s="7"/>
      <c r="D143" s="6"/>
      <c r="E143" s="6"/>
      <c r="F143" s="6"/>
      <c r="G143" s="6"/>
      <c r="H143" s="6"/>
      <c r="I143" s="6"/>
    </row>
    <row r="144" spans="3:12" s="3" customFormat="1">
      <c r="C144" s="7"/>
      <c r="D144" s="6"/>
      <c r="E144" s="6"/>
      <c r="F144" s="6"/>
      <c r="G144" s="6"/>
      <c r="H144" s="6"/>
      <c r="I144" s="6"/>
    </row>
    <row r="145" spans="3:9" s="3" customFormat="1">
      <c r="C145" s="7"/>
      <c r="D145" s="6"/>
      <c r="E145" s="6"/>
      <c r="F145" s="6"/>
      <c r="G145" s="6"/>
      <c r="H145" s="6"/>
      <c r="I145" s="6"/>
    </row>
    <row r="146" spans="3:9" s="3" customFormat="1">
      <c r="C146" s="7"/>
      <c r="D146" s="6"/>
      <c r="E146" s="6"/>
      <c r="F146" s="6"/>
      <c r="G146" s="6"/>
      <c r="H146" s="6"/>
      <c r="I146" s="6"/>
    </row>
    <row r="147" spans="3:9" s="3" customFormat="1">
      <c r="C147" s="7"/>
      <c r="D147" s="6"/>
      <c r="E147" s="6"/>
      <c r="F147" s="6"/>
      <c r="G147" s="6"/>
      <c r="H147" s="6"/>
      <c r="I147" s="6"/>
    </row>
    <row r="148" spans="3:9" s="3" customFormat="1">
      <c r="C148" s="7"/>
      <c r="D148" s="6"/>
      <c r="E148" s="6"/>
      <c r="F148" s="6"/>
      <c r="G148" s="6"/>
      <c r="H148" s="6"/>
      <c r="I148" s="6"/>
    </row>
    <row r="149" spans="3:9" s="3" customFormat="1">
      <c r="C149" s="7"/>
      <c r="D149" s="6"/>
      <c r="E149" s="6"/>
      <c r="F149" s="6"/>
      <c r="G149" s="6"/>
      <c r="H149" s="6"/>
      <c r="I149" s="6"/>
    </row>
    <row r="150" spans="3:9" s="3" customFormat="1">
      <c r="C150" s="7"/>
      <c r="D150" s="6"/>
      <c r="E150" s="6"/>
      <c r="F150" s="6"/>
      <c r="G150" s="6"/>
      <c r="H150" s="6"/>
      <c r="I150" s="6"/>
    </row>
    <row r="151" spans="3:9" s="3" customFormat="1">
      <c r="C151" s="7"/>
      <c r="D151" s="6"/>
      <c r="E151" s="6"/>
      <c r="F151" s="6"/>
      <c r="G151" s="6"/>
      <c r="H151" s="6"/>
      <c r="I151" s="6"/>
    </row>
    <row r="152" spans="3:9" s="3" customFormat="1">
      <c r="C152" s="7"/>
      <c r="D152" s="6"/>
      <c r="E152" s="6"/>
      <c r="F152" s="6"/>
      <c r="G152" s="6"/>
      <c r="H152" s="6"/>
      <c r="I152" s="6"/>
    </row>
    <row r="153" spans="3:9" s="3" customFormat="1">
      <c r="C153" s="7"/>
      <c r="D153" s="6"/>
      <c r="E153" s="6"/>
      <c r="F153" s="6"/>
      <c r="G153" s="6"/>
      <c r="H153" s="6"/>
      <c r="I153" s="6"/>
    </row>
    <row r="154" spans="3:9" s="3" customFormat="1">
      <c r="C154" s="7"/>
      <c r="D154" s="6"/>
      <c r="E154" s="6"/>
      <c r="F154" s="6"/>
      <c r="G154" s="6"/>
      <c r="H154" s="6"/>
      <c r="I154" s="6"/>
    </row>
    <row r="155" spans="3:9" s="3" customFormat="1">
      <c r="C155" s="7"/>
      <c r="D155" s="6"/>
      <c r="E155" s="6"/>
      <c r="F155" s="6"/>
      <c r="G155" s="6"/>
      <c r="H155" s="6"/>
      <c r="I155" s="6"/>
    </row>
    <row r="156" spans="3:9" s="3" customFormat="1">
      <c r="C156" s="7"/>
      <c r="D156" s="6"/>
      <c r="E156" s="6"/>
      <c r="F156" s="6"/>
      <c r="G156" s="6"/>
      <c r="H156" s="6"/>
      <c r="I156" s="6"/>
    </row>
    <row r="157" spans="3:9" s="3" customFormat="1">
      <c r="C157" s="7"/>
      <c r="D157" s="6"/>
      <c r="E157" s="6"/>
      <c r="F157" s="6"/>
      <c r="G157" s="6"/>
      <c r="H157" s="6"/>
      <c r="I157" s="6"/>
    </row>
    <row r="158" spans="3:9" s="3" customFormat="1">
      <c r="C158" s="7"/>
      <c r="D158" s="6"/>
      <c r="E158" s="6"/>
      <c r="F158" s="6"/>
      <c r="G158" s="6"/>
      <c r="H158" s="6"/>
      <c r="I158" s="6"/>
    </row>
    <row r="159" spans="3:9" s="3" customFormat="1">
      <c r="C159" s="7"/>
      <c r="D159" s="6"/>
      <c r="E159" s="6"/>
      <c r="F159" s="6"/>
      <c r="G159" s="6"/>
      <c r="H159" s="6"/>
      <c r="I159" s="6"/>
    </row>
    <row r="160" spans="3:9" s="3" customFormat="1">
      <c r="C160" s="7"/>
      <c r="D160" s="6"/>
      <c r="E160" s="6"/>
      <c r="F160" s="6"/>
      <c r="G160" s="6"/>
      <c r="H160" s="6"/>
      <c r="I160" s="6"/>
    </row>
    <row r="161" spans="3:9" s="3" customFormat="1">
      <c r="C161" s="7"/>
      <c r="D161" s="6"/>
      <c r="E161" s="6"/>
      <c r="F161" s="6"/>
      <c r="G161" s="6"/>
      <c r="H161" s="6"/>
      <c r="I161" s="6"/>
    </row>
    <row r="162" spans="3:9" s="3" customFormat="1">
      <c r="C162" s="7"/>
      <c r="D162" s="6"/>
      <c r="E162" s="6"/>
      <c r="F162" s="6"/>
      <c r="G162" s="6"/>
      <c r="H162" s="6"/>
      <c r="I162" s="6"/>
    </row>
    <row r="163" spans="3:9" s="3" customFormat="1">
      <c r="C163" s="7"/>
      <c r="D163" s="6"/>
      <c r="E163" s="6"/>
      <c r="F163" s="6"/>
      <c r="G163" s="6"/>
      <c r="H163" s="6"/>
      <c r="I163" s="6"/>
    </row>
    <row r="164" spans="3:9" s="3" customFormat="1">
      <c r="C164" s="7"/>
      <c r="D164" s="6"/>
      <c r="E164" s="6"/>
      <c r="F164" s="6"/>
      <c r="G164" s="6"/>
      <c r="H164" s="6"/>
      <c r="I164" s="6"/>
    </row>
    <row r="165" spans="3:9" s="3" customFormat="1">
      <c r="C165" s="7"/>
      <c r="D165" s="6"/>
      <c r="E165" s="6"/>
      <c r="F165" s="6"/>
      <c r="G165" s="6"/>
      <c r="H165" s="6"/>
      <c r="I165" s="6"/>
    </row>
    <row r="166" spans="3:9" s="3" customFormat="1">
      <c r="C166" s="7"/>
      <c r="D166" s="6"/>
      <c r="E166" s="6"/>
      <c r="F166" s="6"/>
      <c r="G166" s="6"/>
      <c r="H166" s="6"/>
      <c r="I166" s="6"/>
    </row>
    <row r="167" spans="3:9" s="3" customFormat="1">
      <c r="C167" s="7"/>
      <c r="D167" s="6"/>
      <c r="E167" s="6"/>
      <c r="F167" s="6"/>
      <c r="G167" s="6"/>
      <c r="H167" s="6"/>
      <c r="I167" s="6"/>
    </row>
    <row r="168" spans="3:9" s="3" customFormat="1">
      <c r="C168" s="7"/>
      <c r="D168" s="6"/>
      <c r="E168" s="6"/>
      <c r="F168" s="6"/>
      <c r="G168" s="6"/>
      <c r="H168" s="6"/>
      <c r="I168" s="6"/>
    </row>
    <row r="169" spans="3:9" s="3" customFormat="1">
      <c r="C169" s="7"/>
      <c r="D169" s="6"/>
      <c r="E169" s="6"/>
      <c r="F169" s="6"/>
      <c r="G169" s="6"/>
      <c r="H169" s="6"/>
      <c r="I169" s="6"/>
    </row>
    <row r="170" spans="3:9" s="3" customFormat="1">
      <c r="C170" s="7"/>
      <c r="D170" s="6"/>
      <c r="E170" s="6"/>
      <c r="F170" s="6"/>
      <c r="G170" s="6"/>
      <c r="H170" s="6"/>
      <c r="I170" s="6"/>
    </row>
    <row r="171" spans="3:9" s="3" customFormat="1">
      <c r="C171" s="7"/>
      <c r="D171" s="6"/>
      <c r="E171" s="6"/>
      <c r="F171" s="6"/>
      <c r="G171" s="6"/>
      <c r="H171" s="6"/>
      <c r="I171" s="6"/>
    </row>
    <row r="172" spans="3:9" s="3" customFormat="1">
      <c r="C172" s="7"/>
      <c r="D172" s="6"/>
      <c r="E172" s="6"/>
      <c r="F172" s="6"/>
      <c r="G172" s="6"/>
      <c r="H172" s="6"/>
      <c r="I172" s="6"/>
    </row>
    <row r="173" spans="3:9" s="3" customFormat="1">
      <c r="C173" s="7"/>
      <c r="D173" s="6"/>
      <c r="E173" s="6"/>
      <c r="F173" s="6"/>
      <c r="G173" s="6"/>
      <c r="H173" s="6"/>
      <c r="I173" s="6"/>
    </row>
    <row r="174" spans="3:9" s="3" customFormat="1">
      <c r="C174" s="7"/>
      <c r="D174" s="6"/>
      <c r="E174" s="6"/>
      <c r="F174" s="6"/>
      <c r="G174" s="6"/>
      <c r="H174" s="6"/>
      <c r="I174" s="6"/>
    </row>
    <row r="175" spans="3:9" s="3" customFormat="1">
      <c r="C175" s="7"/>
      <c r="D175" s="6"/>
      <c r="E175" s="6"/>
      <c r="F175" s="6"/>
      <c r="G175" s="6"/>
      <c r="H175" s="6"/>
      <c r="I175" s="6"/>
    </row>
    <row r="176" spans="3:9" s="3" customFormat="1">
      <c r="C176" s="7"/>
      <c r="D176" s="6"/>
      <c r="E176" s="6"/>
      <c r="F176" s="6"/>
      <c r="G176" s="6"/>
      <c r="H176" s="6"/>
      <c r="I176" s="6"/>
    </row>
    <row r="177" spans="3:9" s="3" customFormat="1">
      <c r="C177" s="7"/>
      <c r="D177" s="6"/>
      <c r="E177" s="6"/>
      <c r="F177" s="6"/>
      <c r="G177" s="6"/>
      <c r="H177" s="6"/>
      <c r="I177" s="6"/>
    </row>
    <row r="178" spans="3:9" s="3" customFormat="1">
      <c r="C178" s="7"/>
      <c r="D178" s="6"/>
      <c r="E178" s="6"/>
      <c r="F178" s="6"/>
      <c r="G178" s="6"/>
      <c r="H178" s="6"/>
      <c r="I178" s="6"/>
    </row>
    <row r="179" spans="3:9" s="3" customFormat="1">
      <c r="C179" s="7"/>
      <c r="D179" s="6"/>
      <c r="E179" s="6"/>
      <c r="F179" s="6"/>
      <c r="G179" s="6"/>
      <c r="H179" s="6"/>
      <c r="I179" s="6"/>
    </row>
    <row r="180" spans="3:9" s="3" customFormat="1">
      <c r="C180" s="7"/>
      <c r="D180" s="6"/>
      <c r="E180" s="6"/>
      <c r="F180" s="6"/>
      <c r="G180" s="6"/>
      <c r="H180" s="6"/>
      <c r="I180" s="6"/>
    </row>
    <row r="181" spans="3:9" s="3" customFormat="1">
      <c r="C181" s="7"/>
      <c r="D181" s="6"/>
      <c r="E181" s="6"/>
      <c r="F181" s="6"/>
      <c r="G181" s="6"/>
      <c r="H181" s="6"/>
      <c r="I181" s="6"/>
    </row>
    <row r="182" spans="3:9" s="3" customFormat="1">
      <c r="C182" s="7"/>
      <c r="D182" s="6"/>
      <c r="E182" s="6"/>
      <c r="F182" s="6"/>
      <c r="G182" s="6"/>
      <c r="H182" s="6"/>
      <c r="I182" s="6"/>
    </row>
    <row r="183" spans="3:9" s="3" customFormat="1">
      <c r="C183" s="7"/>
      <c r="D183" s="6"/>
      <c r="E183" s="6"/>
      <c r="F183" s="6"/>
      <c r="G183" s="6"/>
      <c r="H183" s="6"/>
      <c r="I183" s="6"/>
    </row>
    <row r="184" spans="3:9" s="3" customFormat="1">
      <c r="C184" s="7"/>
      <c r="D184" s="6"/>
      <c r="E184" s="6"/>
      <c r="F184" s="6"/>
      <c r="G184" s="6"/>
      <c r="H184" s="6"/>
      <c r="I184" s="6"/>
    </row>
    <row r="185" spans="3:9" s="3" customFormat="1">
      <c r="C185" s="7"/>
      <c r="D185" s="6"/>
      <c r="E185" s="6"/>
      <c r="F185" s="6"/>
      <c r="G185" s="6"/>
      <c r="H185" s="6"/>
      <c r="I185" s="6"/>
    </row>
    <row r="186" spans="3:9" s="3" customFormat="1">
      <c r="C186" s="7"/>
      <c r="D186" s="6"/>
      <c r="E186" s="6"/>
      <c r="F186" s="6"/>
      <c r="G186" s="6"/>
      <c r="H186" s="6"/>
      <c r="I186" s="6"/>
    </row>
    <row r="187" spans="3:9" s="3" customFormat="1">
      <c r="C187" s="7"/>
      <c r="D187" s="6"/>
      <c r="E187" s="6"/>
      <c r="F187" s="6"/>
      <c r="G187" s="6"/>
      <c r="H187" s="6"/>
      <c r="I187" s="6"/>
    </row>
    <row r="188" spans="3:9" s="3" customFormat="1">
      <c r="C188" s="7"/>
      <c r="D188" s="6"/>
      <c r="E188" s="6"/>
      <c r="F188" s="6"/>
      <c r="G188" s="6"/>
      <c r="H188" s="6"/>
      <c r="I188" s="6"/>
    </row>
    <row r="189" spans="3:9" s="3" customFormat="1">
      <c r="C189" s="7"/>
      <c r="D189" s="6"/>
      <c r="E189" s="6"/>
      <c r="F189" s="6"/>
      <c r="G189" s="6"/>
      <c r="H189" s="6"/>
      <c r="I189" s="6"/>
    </row>
    <row r="190" spans="3:9" s="3" customFormat="1">
      <c r="C190" s="7"/>
      <c r="D190" s="6"/>
      <c r="E190" s="6"/>
      <c r="F190" s="6"/>
      <c r="G190" s="6"/>
      <c r="H190" s="6"/>
      <c r="I190" s="6"/>
    </row>
    <row r="191" spans="3:9" s="3" customFormat="1">
      <c r="C191" s="7"/>
      <c r="D191" s="6"/>
      <c r="E191" s="6"/>
      <c r="F191" s="6"/>
      <c r="G191" s="6"/>
      <c r="H191" s="6"/>
      <c r="I191" s="6"/>
    </row>
    <row r="192" spans="3:9" s="3" customFormat="1">
      <c r="C192" s="7"/>
      <c r="D192" s="6"/>
      <c r="E192" s="6"/>
      <c r="F192" s="6"/>
      <c r="G192" s="6"/>
      <c r="H192" s="6"/>
      <c r="I192" s="6"/>
    </row>
    <row r="193" spans="3:9" s="3" customFormat="1">
      <c r="C193" s="7"/>
      <c r="D193" s="6"/>
      <c r="E193" s="6"/>
      <c r="F193" s="6"/>
      <c r="G193" s="6"/>
      <c r="H193" s="6"/>
      <c r="I193" s="6"/>
    </row>
    <row r="194" spans="3:9" s="3" customFormat="1">
      <c r="C194" s="7"/>
      <c r="D194" s="6"/>
      <c r="E194" s="6"/>
      <c r="F194" s="6"/>
      <c r="G194" s="6"/>
      <c r="H194" s="6"/>
      <c r="I194" s="6"/>
    </row>
    <row r="195" spans="3:9" s="3" customFormat="1">
      <c r="C195" s="7"/>
      <c r="D195" s="6"/>
      <c r="E195" s="6"/>
      <c r="F195" s="6"/>
      <c r="G195" s="6"/>
      <c r="H195" s="6"/>
      <c r="I195" s="6"/>
    </row>
    <row r="196" spans="3:9" s="3" customFormat="1">
      <c r="C196" s="7"/>
      <c r="D196" s="6"/>
      <c r="E196" s="6"/>
      <c r="F196" s="6"/>
      <c r="G196" s="6"/>
      <c r="H196" s="6"/>
      <c r="I196" s="6"/>
    </row>
    <row r="197" spans="3:9" s="3" customFormat="1">
      <c r="C197" s="7"/>
      <c r="D197" s="6"/>
      <c r="E197" s="6"/>
      <c r="F197" s="6"/>
      <c r="G197" s="6"/>
      <c r="H197" s="6"/>
      <c r="I197" s="6"/>
    </row>
    <row r="198" spans="3:9" s="3" customFormat="1">
      <c r="C198" s="7"/>
      <c r="D198" s="6"/>
      <c r="E198" s="6"/>
      <c r="F198" s="6"/>
      <c r="G198" s="6"/>
      <c r="H198" s="6"/>
      <c r="I198" s="6"/>
    </row>
    <row r="199" spans="3:9" s="3" customFormat="1">
      <c r="C199" s="7"/>
      <c r="D199" s="6"/>
      <c r="E199" s="6"/>
      <c r="F199" s="6"/>
      <c r="G199" s="6"/>
      <c r="H199" s="6"/>
      <c r="I199" s="6"/>
    </row>
    <row r="200" spans="3:9" s="3" customFormat="1">
      <c r="C200" s="7"/>
      <c r="D200" s="6"/>
      <c r="E200" s="6"/>
      <c r="F200" s="6"/>
      <c r="G200" s="6"/>
      <c r="H200" s="6"/>
      <c r="I200" s="6"/>
    </row>
    <row r="201" spans="3:9" s="3" customFormat="1">
      <c r="C201" s="7"/>
      <c r="D201" s="6"/>
      <c r="E201" s="6"/>
      <c r="F201" s="6"/>
      <c r="G201" s="6"/>
      <c r="H201" s="6"/>
      <c r="I201" s="6"/>
    </row>
    <row r="202" spans="3:9" s="3" customFormat="1">
      <c r="C202" s="7"/>
      <c r="D202" s="6"/>
      <c r="E202" s="6"/>
      <c r="F202" s="6"/>
      <c r="G202" s="6"/>
      <c r="H202" s="6"/>
      <c r="I202" s="6"/>
    </row>
    <row r="203" spans="3:9" s="3" customFormat="1">
      <c r="C203" s="7"/>
      <c r="D203" s="6"/>
      <c r="E203" s="6"/>
      <c r="F203" s="6"/>
      <c r="G203" s="6"/>
      <c r="H203" s="6"/>
      <c r="I203" s="6"/>
    </row>
    <row r="204" spans="3:9" s="3" customFormat="1">
      <c r="C204" s="7"/>
      <c r="D204" s="6"/>
      <c r="E204" s="6"/>
      <c r="F204" s="6"/>
      <c r="G204" s="6"/>
      <c r="H204" s="6"/>
      <c r="I204" s="6"/>
    </row>
    <row r="205" spans="3:9" s="3" customFormat="1">
      <c r="C205" s="7"/>
      <c r="D205" s="6"/>
      <c r="E205" s="6"/>
      <c r="F205" s="6"/>
      <c r="G205" s="6"/>
      <c r="H205" s="6"/>
      <c r="I205" s="6"/>
    </row>
    <row r="206" spans="3:9" s="3" customFormat="1">
      <c r="C206" s="7"/>
      <c r="D206" s="6"/>
      <c r="E206" s="6"/>
      <c r="F206" s="6"/>
      <c r="G206" s="6"/>
      <c r="H206" s="6"/>
      <c r="I206" s="6"/>
    </row>
    <row r="207" spans="3:9" s="3" customFormat="1">
      <c r="C207" s="7"/>
      <c r="D207" s="6"/>
      <c r="E207" s="6"/>
      <c r="F207" s="6"/>
      <c r="G207" s="6"/>
      <c r="H207" s="6"/>
      <c r="I207" s="6"/>
    </row>
    <row r="208" spans="3:9" s="3" customFormat="1">
      <c r="C208" s="7"/>
      <c r="D208" s="6"/>
      <c r="E208" s="6"/>
      <c r="F208" s="6"/>
      <c r="G208" s="6"/>
      <c r="H208" s="6"/>
      <c r="I208" s="6"/>
    </row>
    <row r="209" spans="3:9" s="3" customFormat="1">
      <c r="C209" s="7"/>
      <c r="D209" s="6"/>
      <c r="E209" s="6"/>
      <c r="F209" s="6"/>
      <c r="G209" s="6"/>
      <c r="H209" s="6"/>
      <c r="I209" s="6"/>
    </row>
    <row r="210" spans="3:9" s="3" customFormat="1">
      <c r="C210" s="7"/>
      <c r="D210" s="6"/>
      <c r="E210" s="6"/>
      <c r="F210" s="6"/>
      <c r="G210" s="6"/>
      <c r="H210" s="6"/>
      <c r="I210" s="6"/>
    </row>
    <row r="211" spans="3:9" s="3" customFormat="1">
      <c r="C211" s="7"/>
      <c r="D211" s="6"/>
      <c r="E211" s="6"/>
      <c r="F211" s="6"/>
      <c r="G211" s="6"/>
      <c r="H211" s="6"/>
      <c r="I211" s="6"/>
    </row>
    <row r="212" spans="3:9" s="3" customFormat="1">
      <c r="C212" s="7"/>
      <c r="D212" s="6"/>
      <c r="E212" s="6"/>
      <c r="F212" s="6"/>
      <c r="G212" s="6"/>
      <c r="H212" s="6"/>
      <c r="I212" s="6"/>
    </row>
    <row r="213" spans="3:9" s="3" customFormat="1">
      <c r="C213" s="7"/>
      <c r="D213" s="6"/>
      <c r="E213" s="6"/>
      <c r="F213" s="6"/>
      <c r="G213" s="6"/>
      <c r="H213" s="6"/>
      <c r="I213" s="6"/>
    </row>
    <row r="214" spans="3:9" s="3" customFormat="1">
      <c r="C214" s="7"/>
      <c r="D214" s="6"/>
      <c r="E214" s="6"/>
      <c r="F214" s="6"/>
      <c r="G214" s="6"/>
      <c r="H214" s="6"/>
      <c r="I214" s="6"/>
    </row>
    <row r="215" spans="3:9" s="3" customFormat="1">
      <c r="C215" s="7"/>
      <c r="D215" s="6"/>
      <c r="E215" s="6"/>
      <c r="F215" s="6"/>
      <c r="G215" s="6"/>
      <c r="H215" s="6"/>
      <c r="I215" s="6"/>
    </row>
    <row r="216" spans="3:9" s="3" customFormat="1">
      <c r="C216" s="7"/>
      <c r="D216" s="6"/>
      <c r="E216" s="6"/>
      <c r="F216" s="6"/>
      <c r="G216" s="6"/>
      <c r="H216" s="6"/>
      <c r="I216" s="6"/>
    </row>
    <row r="217" spans="3:9" s="3" customFormat="1">
      <c r="C217" s="7"/>
      <c r="D217" s="6"/>
      <c r="E217" s="6"/>
      <c r="F217" s="6"/>
      <c r="G217" s="6"/>
      <c r="H217" s="6"/>
      <c r="I217" s="6"/>
    </row>
    <row r="218" spans="3:9" s="3" customFormat="1">
      <c r="C218" s="7"/>
      <c r="D218" s="6"/>
      <c r="E218" s="6"/>
      <c r="F218" s="6"/>
      <c r="G218" s="6"/>
      <c r="H218" s="6"/>
      <c r="I218" s="6"/>
    </row>
    <row r="219" spans="3:9" s="3" customFormat="1">
      <c r="C219" s="7"/>
      <c r="D219" s="6"/>
      <c r="E219" s="6"/>
      <c r="F219" s="6"/>
      <c r="G219" s="6"/>
      <c r="H219" s="6"/>
      <c r="I219" s="6"/>
    </row>
    <row r="220" spans="3:9" s="3" customFormat="1">
      <c r="C220" s="7"/>
      <c r="D220" s="6"/>
      <c r="E220" s="6"/>
      <c r="F220" s="6"/>
      <c r="G220" s="6"/>
      <c r="H220" s="6"/>
      <c r="I220" s="6"/>
    </row>
    <row r="221" spans="3:9" s="3" customFormat="1">
      <c r="C221" s="7"/>
      <c r="D221" s="6"/>
      <c r="E221" s="6"/>
      <c r="F221" s="6"/>
      <c r="G221" s="6"/>
      <c r="H221" s="6"/>
      <c r="I221" s="6"/>
    </row>
    <row r="222" spans="3:9" s="3" customFormat="1">
      <c r="C222" s="7"/>
      <c r="D222" s="6"/>
      <c r="E222" s="6"/>
      <c r="F222" s="6"/>
      <c r="G222" s="6"/>
      <c r="H222" s="6"/>
      <c r="I222" s="6"/>
    </row>
    <row r="223" spans="3:9" s="3" customFormat="1">
      <c r="C223" s="7"/>
      <c r="D223" s="6"/>
      <c r="E223" s="6"/>
      <c r="F223" s="6"/>
      <c r="G223" s="6"/>
      <c r="H223" s="6"/>
      <c r="I223" s="6"/>
    </row>
    <row r="224" spans="3:9" s="3" customFormat="1">
      <c r="C224" s="7"/>
      <c r="D224" s="6"/>
      <c r="E224" s="6"/>
      <c r="F224" s="6"/>
      <c r="G224" s="6"/>
      <c r="H224" s="6"/>
      <c r="I224" s="6"/>
    </row>
    <row r="225" spans="3:9" s="3" customFormat="1">
      <c r="C225" s="7"/>
      <c r="D225" s="6"/>
      <c r="E225" s="6"/>
      <c r="F225" s="6"/>
      <c r="G225" s="6"/>
      <c r="H225" s="6"/>
      <c r="I225" s="6"/>
    </row>
    <row r="226" spans="3:9" s="3" customFormat="1">
      <c r="C226" s="7"/>
      <c r="D226" s="6"/>
      <c r="E226" s="6"/>
      <c r="F226" s="6"/>
      <c r="G226" s="6"/>
      <c r="H226" s="6"/>
      <c r="I226" s="6"/>
    </row>
    <row r="227" spans="3:9" s="3" customFormat="1">
      <c r="C227" s="7"/>
      <c r="D227" s="6"/>
      <c r="E227" s="6"/>
      <c r="F227" s="6"/>
      <c r="G227" s="6"/>
      <c r="H227" s="6"/>
      <c r="I227" s="6"/>
    </row>
    <row r="228" spans="3:9" s="3" customFormat="1">
      <c r="C228" s="7"/>
      <c r="D228" s="6"/>
      <c r="E228" s="6"/>
      <c r="F228" s="6"/>
      <c r="G228" s="6"/>
      <c r="H228" s="6"/>
      <c r="I228" s="6"/>
    </row>
    <row r="229" spans="3:9" s="3" customFormat="1">
      <c r="C229" s="7"/>
      <c r="D229" s="6"/>
      <c r="E229" s="6"/>
      <c r="F229" s="6"/>
      <c r="G229" s="6"/>
      <c r="H229" s="6"/>
      <c r="I229" s="6"/>
    </row>
    <row r="230" spans="3:9" s="3" customFormat="1">
      <c r="C230" s="7"/>
      <c r="D230" s="6"/>
      <c r="E230" s="6"/>
      <c r="F230" s="6"/>
      <c r="G230" s="6"/>
      <c r="H230" s="6"/>
      <c r="I230" s="6"/>
    </row>
    <row r="231" spans="3:9" s="3" customFormat="1">
      <c r="C231" s="7"/>
      <c r="D231" s="6"/>
      <c r="E231" s="6"/>
      <c r="F231" s="6"/>
      <c r="G231" s="6"/>
      <c r="H231" s="6"/>
      <c r="I231" s="6"/>
    </row>
    <row r="232" spans="3:9" s="3" customFormat="1">
      <c r="C232" s="7"/>
      <c r="D232" s="6"/>
      <c r="E232" s="6"/>
      <c r="F232" s="6"/>
      <c r="G232" s="6"/>
      <c r="H232" s="6"/>
      <c r="I232" s="6"/>
    </row>
    <row r="233" spans="3:9" s="3" customFormat="1">
      <c r="C233" s="7"/>
      <c r="D233" s="6"/>
      <c r="E233" s="6"/>
      <c r="F233" s="6"/>
      <c r="G233" s="6"/>
      <c r="H233" s="6"/>
      <c r="I233" s="6"/>
    </row>
    <row r="234" spans="3:9" s="3" customFormat="1">
      <c r="C234" s="7"/>
      <c r="D234" s="6"/>
      <c r="E234" s="6"/>
      <c r="F234" s="6"/>
      <c r="G234" s="6"/>
      <c r="H234" s="6"/>
      <c r="I234" s="6"/>
    </row>
    <row r="235" spans="3:9" s="3" customFormat="1">
      <c r="C235" s="7"/>
      <c r="D235" s="6"/>
      <c r="E235" s="6"/>
      <c r="F235" s="6"/>
      <c r="G235" s="6"/>
      <c r="H235" s="6"/>
      <c r="I235" s="6"/>
    </row>
    <row r="236" spans="3:9" s="3" customFormat="1">
      <c r="C236" s="7"/>
      <c r="D236" s="6"/>
      <c r="E236" s="6"/>
      <c r="F236" s="6"/>
      <c r="G236" s="6"/>
      <c r="H236" s="6"/>
      <c r="I236" s="6"/>
    </row>
    <row r="237" spans="3:9" s="3" customFormat="1">
      <c r="C237" s="7"/>
      <c r="D237" s="6"/>
      <c r="E237" s="6"/>
      <c r="F237" s="6"/>
      <c r="G237" s="6"/>
      <c r="H237" s="6"/>
      <c r="I237" s="6"/>
    </row>
    <row r="238" spans="3:9" s="3" customFormat="1">
      <c r="C238" s="7"/>
      <c r="D238" s="6"/>
      <c r="E238" s="6"/>
      <c r="F238" s="6"/>
      <c r="G238" s="6"/>
      <c r="H238" s="6"/>
      <c r="I238" s="6"/>
    </row>
    <row r="239" spans="3:9" s="3" customFormat="1">
      <c r="C239" s="7"/>
      <c r="D239" s="6"/>
      <c r="E239" s="6"/>
      <c r="F239" s="6"/>
      <c r="G239" s="6"/>
      <c r="H239" s="6"/>
      <c r="I239" s="6"/>
    </row>
    <row r="240" spans="3:9" s="3" customFormat="1">
      <c r="C240" s="7"/>
      <c r="D240" s="6"/>
      <c r="E240" s="6"/>
      <c r="F240" s="6"/>
      <c r="G240" s="6"/>
      <c r="H240" s="6"/>
      <c r="I240" s="6"/>
    </row>
    <row r="241" spans="3:9" s="3" customFormat="1">
      <c r="C241" s="7"/>
      <c r="D241" s="6"/>
      <c r="E241" s="6"/>
      <c r="F241" s="6"/>
      <c r="G241" s="6"/>
      <c r="H241" s="6"/>
      <c r="I241" s="6"/>
    </row>
    <row r="242" spans="3:9" s="3" customFormat="1">
      <c r="C242" s="7"/>
      <c r="D242" s="6"/>
      <c r="E242" s="6"/>
      <c r="F242" s="6"/>
      <c r="G242" s="6"/>
      <c r="H242" s="6"/>
      <c r="I242" s="6"/>
    </row>
    <row r="243" spans="3:9" s="3" customFormat="1">
      <c r="C243" s="7"/>
      <c r="D243" s="6"/>
      <c r="E243" s="6"/>
      <c r="F243" s="6"/>
      <c r="G243" s="6"/>
      <c r="H243" s="6"/>
      <c r="I243" s="6"/>
    </row>
    <row r="244" spans="3:9" s="3" customFormat="1">
      <c r="C244" s="7"/>
      <c r="D244" s="6"/>
      <c r="E244" s="6"/>
      <c r="F244" s="6"/>
      <c r="G244" s="6"/>
      <c r="H244" s="6"/>
      <c r="I244" s="6"/>
    </row>
    <row r="245" spans="3:9" s="3" customFormat="1">
      <c r="C245" s="7"/>
      <c r="D245" s="6"/>
      <c r="E245" s="6"/>
      <c r="F245" s="6"/>
      <c r="G245" s="6"/>
      <c r="H245" s="6"/>
      <c r="I245" s="6"/>
    </row>
    <row r="246" spans="3:9" s="3" customFormat="1">
      <c r="C246" s="7"/>
      <c r="D246" s="6"/>
      <c r="E246" s="6"/>
      <c r="F246" s="6"/>
      <c r="G246" s="6"/>
      <c r="H246" s="6"/>
      <c r="I246" s="6"/>
    </row>
    <row r="247" spans="3:9" s="3" customFormat="1">
      <c r="C247" s="7"/>
      <c r="D247" s="6"/>
      <c r="E247" s="6"/>
      <c r="F247" s="6"/>
      <c r="G247" s="6"/>
      <c r="H247" s="6"/>
      <c r="I247" s="6"/>
    </row>
    <row r="248" spans="3:9" s="3" customFormat="1">
      <c r="C248" s="7"/>
      <c r="D248" s="6"/>
      <c r="E248" s="6"/>
      <c r="F248" s="6"/>
      <c r="G248" s="6"/>
      <c r="H248" s="6"/>
      <c r="I248" s="6"/>
    </row>
    <row r="249" spans="3:9" s="3" customFormat="1">
      <c r="C249" s="7"/>
      <c r="D249" s="6"/>
      <c r="E249" s="6"/>
      <c r="F249" s="6"/>
      <c r="G249" s="6"/>
      <c r="H249" s="6"/>
      <c r="I249" s="6"/>
    </row>
    <row r="250" spans="3:9" s="3" customFormat="1">
      <c r="C250" s="7"/>
      <c r="D250" s="6"/>
      <c r="E250" s="6"/>
      <c r="F250" s="6"/>
      <c r="G250" s="6"/>
      <c r="H250" s="6"/>
      <c r="I250" s="6"/>
    </row>
    <row r="251" spans="3:9" s="3" customFormat="1">
      <c r="C251" s="7"/>
      <c r="D251" s="6"/>
      <c r="E251" s="6"/>
      <c r="F251" s="6"/>
      <c r="G251" s="6"/>
      <c r="H251" s="6"/>
      <c r="I251" s="6"/>
    </row>
    <row r="252" spans="3:9" s="3" customFormat="1">
      <c r="C252" s="7"/>
      <c r="D252" s="6"/>
      <c r="E252" s="6"/>
      <c r="F252" s="6"/>
      <c r="G252" s="6"/>
      <c r="H252" s="6"/>
      <c r="I252" s="6"/>
    </row>
    <row r="253" spans="3:9" s="3" customFormat="1">
      <c r="C253" s="7"/>
      <c r="D253" s="6"/>
      <c r="E253" s="6"/>
      <c r="F253" s="6"/>
      <c r="G253" s="6"/>
      <c r="H253" s="6"/>
      <c r="I253" s="6"/>
    </row>
    <row r="254" spans="3:9" s="3" customFormat="1">
      <c r="C254" s="7"/>
      <c r="D254" s="6"/>
      <c r="E254" s="6"/>
      <c r="F254" s="6"/>
      <c r="G254" s="6"/>
      <c r="H254" s="6"/>
      <c r="I254" s="6"/>
    </row>
    <row r="255" spans="3:9" s="3" customFormat="1">
      <c r="C255" s="7"/>
      <c r="D255" s="6"/>
      <c r="E255" s="6"/>
      <c r="F255" s="6"/>
      <c r="G255" s="6"/>
      <c r="H255" s="6"/>
      <c r="I255" s="6"/>
    </row>
    <row r="256" spans="3:9" s="3" customFormat="1">
      <c r="C256" s="7"/>
      <c r="D256" s="6"/>
      <c r="E256" s="6"/>
      <c r="F256" s="6"/>
      <c r="G256" s="6"/>
      <c r="H256" s="6"/>
      <c r="I256" s="6"/>
    </row>
    <row r="257" spans="3:9" s="3" customFormat="1">
      <c r="C257" s="7"/>
      <c r="D257" s="6"/>
      <c r="E257" s="6"/>
      <c r="F257" s="6"/>
      <c r="G257" s="6"/>
      <c r="H257" s="6"/>
      <c r="I257" s="6"/>
    </row>
    <row r="258" spans="3:9" s="3" customFormat="1">
      <c r="C258" s="7"/>
      <c r="D258" s="6"/>
      <c r="E258" s="6"/>
      <c r="F258" s="6"/>
      <c r="G258" s="6"/>
      <c r="H258" s="6"/>
      <c r="I258" s="6"/>
    </row>
    <row r="259" spans="3:9" s="3" customFormat="1">
      <c r="C259" s="7"/>
      <c r="D259" s="6"/>
      <c r="E259" s="6"/>
      <c r="F259" s="6"/>
      <c r="G259" s="6"/>
      <c r="H259" s="6"/>
      <c r="I259" s="6"/>
    </row>
    <row r="260" spans="3:9" s="3" customFormat="1">
      <c r="C260" s="7"/>
      <c r="D260" s="6"/>
      <c r="E260" s="6"/>
      <c r="F260" s="6"/>
      <c r="G260" s="6"/>
      <c r="H260" s="6"/>
      <c r="I260" s="6"/>
    </row>
    <row r="261" spans="3:9" s="3" customFormat="1">
      <c r="C261" s="7"/>
      <c r="D261" s="6"/>
      <c r="E261" s="6"/>
      <c r="F261" s="6"/>
      <c r="G261" s="6"/>
      <c r="H261" s="6"/>
      <c r="I261" s="6"/>
    </row>
    <row r="262" spans="3:9" s="3" customFormat="1">
      <c r="C262" s="7"/>
      <c r="D262" s="6"/>
      <c r="E262" s="6"/>
      <c r="F262" s="6"/>
      <c r="G262" s="6"/>
      <c r="H262" s="6"/>
      <c r="I262" s="6"/>
    </row>
    <row r="263" spans="3:9" s="3" customFormat="1">
      <c r="C263" s="7"/>
      <c r="D263" s="6"/>
      <c r="E263" s="6"/>
      <c r="F263" s="6"/>
      <c r="G263" s="6"/>
      <c r="H263" s="6"/>
      <c r="I263" s="6"/>
    </row>
    <row r="264" spans="3:9" s="3" customFormat="1">
      <c r="C264" s="7"/>
      <c r="D264" s="6"/>
      <c r="E264" s="6"/>
      <c r="F264" s="6"/>
      <c r="G264" s="6"/>
      <c r="H264" s="6"/>
      <c r="I264" s="6"/>
    </row>
    <row r="265" spans="3:9" s="3" customFormat="1">
      <c r="C265" s="7"/>
      <c r="D265" s="6"/>
      <c r="E265" s="6"/>
      <c r="F265" s="6"/>
      <c r="G265" s="6"/>
      <c r="H265" s="6"/>
      <c r="I265" s="6"/>
    </row>
    <row r="266" spans="3:9" s="3" customFormat="1">
      <c r="C266" s="7"/>
      <c r="D266" s="6"/>
      <c r="E266" s="6"/>
      <c r="F266" s="6"/>
      <c r="G266" s="6"/>
      <c r="H266" s="6"/>
      <c r="I266" s="6"/>
    </row>
    <row r="267" spans="3:9" s="3" customFormat="1">
      <c r="C267" s="7"/>
      <c r="D267" s="6"/>
      <c r="E267" s="6"/>
      <c r="F267" s="6"/>
      <c r="G267" s="6"/>
      <c r="H267" s="6"/>
      <c r="I267" s="6"/>
    </row>
    <row r="268" spans="3:9" s="3" customFormat="1">
      <c r="C268" s="7"/>
      <c r="D268" s="6"/>
      <c r="E268" s="6"/>
      <c r="F268" s="6"/>
      <c r="G268" s="6"/>
      <c r="H268" s="6"/>
      <c r="I268" s="6"/>
    </row>
    <row r="269" spans="3:9" s="3" customFormat="1">
      <c r="C269" s="7"/>
      <c r="D269" s="6"/>
      <c r="E269" s="6"/>
      <c r="F269" s="6"/>
      <c r="G269" s="6"/>
      <c r="H269" s="6"/>
      <c r="I269" s="6"/>
    </row>
    <row r="270" spans="3:9" s="3" customFormat="1">
      <c r="C270" s="7"/>
      <c r="D270" s="6"/>
      <c r="E270" s="6"/>
      <c r="F270" s="6"/>
      <c r="G270" s="6"/>
      <c r="H270" s="6"/>
      <c r="I270" s="6"/>
    </row>
    <row r="271" spans="3:9" s="3" customFormat="1">
      <c r="C271" s="7"/>
      <c r="D271" s="6"/>
      <c r="E271" s="6"/>
      <c r="F271" s="6"/>
      <c r="G271" s="6"/>
      <c r="H271" s="6"/>
      <c r="I271" s="6"/>
    </row>
    <row r="272" spans="3:9" s="3" customFormat="1">
      <c r="C272" s="7"/>
      <c r="D272" s="6"/>
      <c r="E272" s="6"/>
      <c r="F272" s="6"/>
      <c r="G272" s="6"/>
      <c r="H272" s="6"/>
      <c r="I272" s="6"/>
    </row>
    <row r="273" spans="3:9" s="3" customFormat="1">
      <c r="C273" s="7"/>
      <c r="D273" s="6"/>
      <c r="E273" s="6"/>
      <c r="F273" s="6"/>
      <c r="G273" s="6"/>
      <c r="H273" s="6"/>
      <c r="I273" s="6"/>
    </row>
    <row r="274" spans="3:9" s="3" customFormat="1">
      <c r="C274" s="7"/>
      <c r="D274" s="6"/>
      <c r="E274" s="6"/>
      <c r="F274" s="6"/>
      <c r="G274" s="6"/>
      <c r="H274" s="6"/>
      <c r="I274" s="6"/>
    </row>
    <row r="275" spans="3:9" s="3" customFormat="1">
      <c r="C275" s="7"/>
      <c r="D275" s="6"/>
      <c r="E275" s="6"/>
      <c r="F275" s="6"/>
      <c r="G275" s="6"/>
      <c r="H275" s="6"/>
      <c r="I275" s="6"/>
    </row>
    <row r="276" spans="3:9" s="3" customFormat="1">
      <c r="C276" s="7"/>
      <c r="D276" s="6"/>
      <c r="E276" s="6"/>
      <c r="F276" s="6"/>
      <c r="G276" s="6"/>
      <c r="H276" s="6"/>
      <c r="I276" s="6"/>
    </row>
    <row r="277" spans="3:9" s="3" customFormat="1">
      <c r="C277" s="7"/>
      <c r="D277" s="6"/>
      <c r="E277" s="6"/>
      <c r="F277" s="6"/>
      <c r="G277" s="6"/>
      <c r="H277" s="6"/>
      <c r="I277" s="6"/>
    </row>
    <row r="278" spans="3:9" s="3" customFormat="1">
      <c r="C278" s="7"/>
      <c r="D278" s="6"/>
      <c r="E278" s="6"/>
      <c r="F278" s="6"/>
      <c r="G278" s="6"/>
      <c r="H278" s="6"/>
      <c r="I278" s="6"/>
    </row>
    <row r="279" spans="3:9" s="3" customFormat="1">
      <c r="C279" s="7"/>
      <c r="D279" s="6"/>
      <c r="E279" s="6"/>
      <c r="F279" s="6"/>
      <c r="G279" s="6"/>
      <c r="H279" s="6"/>
      <c r="I279" s="6"/>
    </row>
    <row r="280" spans="3:9" s="3" customFormat="1">
      <c r="C280" s="7"/>
      <c r="D280" s="6"/>
      <c r="E280" s="6"/>
      <c r="F280" s="6"/>
      <c r="G280" s="6"/>
      <c r="H280" s="6"/>
      <c r="I280" s="6"/>
    </row>
    <row r="281" spans="3:9" s="3" customFormat="1">
      <c r="C281" s="7"/>
      <c r="D281" s="6"/>
      <c r="E281" s="6"/>
      <c r="F281" s="6"/>
      <c r="G281" s="6"/>
      <c r="H281" s="6"/>
      <c r="I281" s="6"/>
    </row>
    <row r="282" spans="3:9" s="3" customFormat="1">
      <c r="C282" s="7"/>
      <c r="D282" s="6"/>
      <c r="E282" s="6"/>
      <c r="F282" s="6"/>
      <c r="G282" s="6"/>
      <c r="H282" s="6"/>
      <c r="I282" s="6"/>
    </row>
    <row r="283" spans="3:9" s="3" customFormat="1">
      <c r="C283" s="7"/>
      <c r="D283" s="6"/>
      <c r="E283" s="6"/>
      <c r="F283" s="6"/>
      <c r="G283" s="6"/>
      <c r="H283" s="6"/>
      <c r="I283" s="6"/>
    </row>
    <row r="284" spans="3:9" s="3" customFormat="1">
      <c r="C284" s="7"/>
      <c r="D284" s="6"/>
      <c r="E284" s="6"/>
      <c r="F284" s="6"/>
      <c r="G284" s="6"/>
      <c r="H284" s="6"/>
      <c r="I284" s="6"/>
    </row>
    <row r="285" spans="3:9" s="3" customFormat="1">
      <c r="C285" s="7"/>
      <c r="D285" s="6"/>
      <c r="E285" s="6"/>
      <c r="F285" s="6"/>
      <c r="G285" s="6"/>
      <c r="H285" s="6"/>
      <c r="I285" s="6"/>
    </row>
    <row r="286" spans="3:9" s="3" customFormat="1">
      <c r="C286" s="7"/>
      <c r="D286" s="6"/>
      <c r="E286" s="6"/>
      <c r="F286" s="6"/>
      <c r="G286" s="6"/>
      <c r="H286" s="6"/>
      <c r="I286" s="6"/>
    </row>
    <row r="287" spans="3:9" s="3" customFormat="1">
      <c r="C287" s="7"/>
      <c r="D287" s="6"/>
      <c r="E287" s="6"/>
      <c r="F287" s="6"/>
      <c r="G287" s="6"/>
      <c r="H287" s="6"/>
      <c r="I287" s="6"/>
    </row>
    <row r="288" spans="3:9" s="3" customFormat="1">
      <c r="C288" s="7"/>
      <c r="D288" s="6"/>
      <c r="E288" s="6"/>
      <c r="F288" s="6"/>
      <c r="G288" s="6"/>
      <c r="H288" s="6"/>
      <c r="I288" s="6"/>
    </row>
    <row r="289" spans="3:9" s="3" customFormat="1">
      <c r="C289" s="7"/>
      <c r="D289" s="6"/>
      <c r="E289" s="6"/>
      <c r="F289" s="6"/>
      <c r="G289" s="6"/>
      <c r="H289" s="6"/>
      <c r="I289" s="6"/>
    </row>
    <row r="290" spans="3:9" s="3" customFormat="1">
      <c r="C290" s="7"/>
      <c r="D290" s="6"/>
      <c r="E290" s="6"/>
      <c r="F290" s="6"/>
      <c r="G290" s="6"/>
      <c r="H290" s="6"/>
      <c r="I290" s="6"/>
    </row>
    <row r="291" spans="3:9" s="3" customFormat="1">
      <c r="C291" s="7"/>
      <c r="D291" s="6"/>
      <c r="E291" s="6"/>
      <c r="F291" s="6"/>
      <c r="G291" s="6"/>
      <c r="H291" s="6"/>
      <c r="I291" s="6"/>
    </row>
    <row r="292" spans="3:9" s="3" customFormat="1">
      <c r="C292" s="7"/>
      <c r="D292" s="6"/>
      <c r="E292" s="6"/>
      <c r="F292" s="6"/>
      <c r="G292" s="6"/>
      <c r="H292" s="6"/>
      <c r="I292" s="6"/>
    </row>
    <row r="293" spans="3:9" s="3" customFormat="1">
      <c r="C293" s="7"/>
      <c r="D293" s="6"/>
      <c r="E293" s="6"/>
      <c r="F293" s="6"/>
      <c r="G293" s="6"/>
      <c r="H293" s="6"/>
      <c r="I293" s="6"/>
    </row>
    <row r="294" spans="3:9" s="3" customFormat="1">
      <c r="C294" s="7"/>
      <c r="D294" s="6"/>
      <c r="E294" s="6"/>
      <c r="F294" s="6"/>
      <c r="G294" s="6"/>
      <c r="H294" s="6"/>
      <c r="I294" s="6"/>
    </row>
    <row r="295" spans="3:9" s="3" customFormat="1">
      <c r="C295" s="7"/>
      <c r="D295" s="6"/>
      <c r="E295" s="6"/>
      <c r="F295" s="6"/>
      <c r="G295" s="6"/>
      <c r="H295" s="6"/>
      <c r="I295" s="6"/>
    </row>
    <row r="296" spans="3:9" s="3" customFormat="1">
      <c r="C296" s="7"/>
      <c r="D296" s="6"/>
      <c r="E296" s="6"/>
      <c r="F296" s="6"/>
      <c r="G296" s="6"/>
      <c r="H296" s="6"/>
      <c r="I296" s="6"/>
    </row>
    <row r="297" spans="3:9" s="3" customFormat="1">
      <c r="C297" s="7"/>
      <c r="D297" s="6"/>
      <c r="E297" s="6"/>
      <c r="F297" s="6"/>
      <c r="G297" s="6"/>
      <c r="H297" s="6"/>
      <c r="I297" s="6"/>
    </row>
    <row r="298" spans="3:9" s="3" customFormat="1">
      <c r="C298" s="7"/>
      <c r="D298" s="6"/>
      <c r="E298" s="6"/>
      <c r="F298" s="6"/>
      <c r="G298" s="6"/>
      <c r="H298" s="6"/>
      <c r="I298" s="6"/>
    </row>
    <row r="299" spans="3:9" s="3" customFormat="1">
      <c r="C299" s="7"/>
      <c r="D299" s="6"/>
      <c r="E299" s="6"/>
      <c r="F299" s="6"/>
      <c r="G299" s="6"/>
      <c r="H299" s="6"/>
      <c r="I299" s="6"/>
    </row>
    <row r="300" spans="3:9" s="3" customFormat="1">
      <c r="C300" s="7"/>
      <c r="D300" s="6"/>
      <c r="E300" s="6"/>
      <c r="F300" s="6"/>
      <c r="G300" s="6"/>
      <c r="H300" s="6"/>
      <c r="I300" s="6"/>
    </row>
    <row r="301" spans="3:9" s="3" customFormat="1">
      <c r="C301" s="7"/>
      <c r="D301" s="6"/>
      <c r="E301" s="6"/>
      <c r="F301" s="6"/>
      <c r="G301" s="6"/>
      <c r="H301" s="6"/>
      <c r="I301" s="6"/>
    </row>
    <row r="302" spans="3:9" s="3" customFormat="1">
      <c r="C302" s="7"/>
      <c r="D302" s="6"/>
      <c r="E302" s="6"/>
      <c r="F302" s="6"/>
      <c r="G302" s="6"/>
      <c r="H302" s="6"/>
      <c r="I302" s="6"/>
    </row>
    <row r="303" spans="3:9" s="3" customFormat="1">
      <c r="C303" s="7"/>
      <c r="D303" s="6"/>
      <c r="E303" s="6"/>
      <c r="F303" s="6"/>
      <c r="G303" s="6"/>
      <c r="H303" s="6"/>
      <c r="I303" s="6"/>
    </row>
    <row r="304" spans="3:9" s="3" customFormat="1">
      <c r="C304" s="7"/>
      <c r="D304" s="6"/>
      <c r="E304" s="6"/>
      <c r="F304" s="6"/>
      <c r="G304" s="6"/>
      <c r="H304" s="6"/>
      <c r="I304" s="6"/>
    </row>
    <row r="305" spans="3:9" s="3" customFormat="1">
      <c r="C305" s="7"/>
      <c r="D305" s="6"/>
      <c r="E305" s="6"/>
      <c r="F305" s="6"/>
      <c r="G305" s="6"/>
      <c r="H305" s="6"/>
      <c r="I305" s="6"/>
    </row>
    <row r="306" spans="3:9" s="3" customFormat="1">
      <c r="C306" s="7"/>
      <c r="D306" s="6"/>
      <c r="E306" s="6"/>
      <c r="F306" s="6"/>
      <c r="G306" s="6"/>
      <c r="H306" s="6"/>
      <c r="I306" s="6"/>
    </row>
    <row r="307" spans="3:9" s="3" customFormat="1">
      <c r="C307" s="7"/>
      <c r="D307" s="6"/>
      <c r="E307" s="6"/>
      <c r="F307" s="6"/>
      <c r="G307" s="6"/>
      <c r="H307" s="6"/>
      <c r="I307" s="6"/>
    </row>
    <row r="308" spans="3:9" s="3" customFormat="1">
      <c r="C308" s="7"/>
      <c r="D308" s="6"/>
      <c r="E308" s="6"/>
      <c r="F308" s="6"/>
      <c r="G308" s="6"/>
      <c r="H308" s="6"/>
      <c r="I308" s="6"/>
    </row>
    <row r="309" spans="3:9" s="3" customFormat="1">
      <c r="C309" s="7"/>
      <c r="D309" s="6"/>
      <c r="E309" s="6"/>
      <c r="F309" s="6"/>
      <c r="G309" s="6"/>
      <c r="H309" s="6"/>
      <c r="I309" s="6"/>
    </row>
    <row r="310" spans="3:9" s="3" customFormat="1">
      <c r="C310" s="7"/>
      <c r="D310" s="6"/>
      <c r="E310" s="6"/>
      <c r="F310" s="6"/>
      <c r="G310" s="6"/>
      <c r="H310" s="6"/>
      <c r="I310" s="6"/>
    </row>
    <row r="311" spans="3:9" s="3" customFormat="1">
      <c r="C311" s="7"/>
      <c r="D311" s="6"/>
      <c r="E311" s="6"/>
      <c r="F311" s="6"/>
      <c r="G311" s="6"/>
      <c r="H311" s="6"/>
      <c r="I311" s="6"/>
    </row>
    <row r="312" spans="3:9" s="3" customFormat="1">
      <c r="C312" s="7"/>
      <c r="D312" s="6"/>
      <c r="E312" s="6"/>
      <c r="F312" s="6"/>
      <c r="G312" s="6"/>
      <c r="H312" s="6"/>
      <c r="I312" s="6"/>
    </row>
    <row r="313" spans="3:9" s="3" customFormat="1">
      <c r="C313" s="7"/>
      <c r="D313" s="6"/>
      <c r="E313" s="6"/>
      <c r="F313" s="6"/>
      <c r="G313" s="6"/>
      <c r="H313" s="6"/>
      <c r="I313" s="6"/>
    </row>
    <row r="314" spans="3:9" s="3" customFormat="1">
      <c r="C314" s="7"/>
      <c r="D314" s="6"/>
      <c r="E314" s="6"/>
      <c r="F314" s="6"/>
      <c r="G314" s="6"/>
      <c r="H314" s="6"/>
      <c r="I314" s="6"/>
    </row>
    <row r="315" spans="3:9" s="3" customFormat="1">
      <c r="C315" s="7"/>
      <c r="D315" s="6"/>
      <c r="E315" s="6"/>
      <c r="F315" s="6"/>
      <c r="G315" s="6"/>
      <c r="H315" s="6"/>
      <c r="I315" s="6"/>
    </row>
    <row r="316" spans="3:9" s="3" customFormat="1">
      <c r="C316" s="7"/>
      <c r="D316" s="6"/>
      <c r="E316" s="6"/>
      <c r="F316" s="6"/>
      <c r="G316" s="6"/>
      <c r="H316" s="6"/>
      <c r="I316" s="6"/>
    </row>
    <row r="317" spans="3:9" s="3" customFormat="1">
      <c r="C317" s="7"/>
      <c r="D317" s="6"/>
      <c r="E317" s="6"/>
      <c r="F317" s="6"/>
      <c r="G317" s="6"/>
      <c r="H317" s="6"/>
      <c r="I317" s="6"/>
    </row>
    <row r="318" spans="3:9" s="3" customFormat="1">
      <c r="C318" s="7"/>
      <c r="D318" s="6"/>
      <c r="E318" s="6"/>
      <c r="F318" s="6"/>
      <c r="G318" s="6"/>
      <c r="H318" s="6"/>
      <c r="I318" s="6"/>
    </row>
    <row r="319" spans="3:9" s="3" customFormat="1">
      <c r="C319" s="7"/>
      <c r="D319" s="6"/>
      <c r="E319" s="6"/>
      <c r="F319" s="6"/>
      <c r="G319" s="6"/>
      <c r="H319" s="6"/>
      <c r="I319" s="6"/>
    </row>
    <row r="320" spans="3:9" s="3" customFormat="1">
      <c r="C320" s="7"/>
      <c r="D320" s="6"/>
      <c r="E320" s="6"/>
      <c r="F320" s="6"/>
      <c r="G320" s="6"/>
      <c r="H320" s="6"/>
      <c r="I320" s="6"/>
    </row>
    <row r="321" spans="3:9" s="3" customFormat="1">
      <c r="C321" s="7"/>
      <c r="D321" s="6"/>
      <c r="E321" s="6"/>
      <c r="F321" s="6"/>
      <c r="G321" s="6"/>
      <c r="H321" s="6"/>
      <c r="I321" s="6"/>
    </row>
    <row r="322" spans="3:9" s="3" customFormat="1">
      <c r="C322" s="7"/>
      <c r="D322" s="6"/>
      <c r="E322" s="6"/>
      <c r="F322" s="6"/>
      <c r="G322" s="6"/>
      <c r="H322" s="6"/>
      <c r="I322" s="6"/>
    </row>
    <row r="323" spans="3:9" s="3" customFormat="1">
      <c r="C323" s="7"/>
      <c r="D323" s="6"/>
      <c r="E323" s="6"/>
      <c r="F323" s="6"/>
      <c r="G323" s="6"/>
      <c r="H323" s="6"/>
      <c r="I323" s="6"/>
    </row>
    <row r="324" spans="3:9" s="3" customFormat="1">
      <c r="C324" s="7"/>
      <c r="D324" s="6"/>
      <c r="E324" s="6"/>
      <c r="F324" s="6"/>
      <c r="G324" s="6"/>
      <c r="H324" s="6"/>
      <c r="I324" s="6"/>
    </row>
    <row r="325" spans="3:9" s="3" customFormat="1">
      <c r="C325" s="7"/>
      <c r="D325" s="6"/>
      <c r="E325" s="6"/>
      <c r="F325" s="6"/>
      <c r="G325" s="6"/>
      <c r="H325" s="6"/>
      <c r="I325" s="6"/>
    </row>
    <row r="326" spans="3:9" s="3" customFormat="1">
      <c r="C326" s="7"/>
      <c r="D326" s="6"/>
      <c r="E326" s="6"/>
      <c r="F326" s="6"/>
      <c r="G326" s="6"/>
      <c r="H326" s="6"/>
      <c r="I326" s="6"/>
    </row>
    <row r="327" spans="3:9" s="3" customFormat="1">
      <c r="C327" s="7"/>
      <c r="D327" s="6"/>
      <c r="E327" s="6"/>
      <c r="F327" s="6"/>
      <c r="G327" s="6"/>
      <c r="H327" s="6"/>
      <c r="I327" s="6"/>
    </row>
    <row r="328" spans="3:9" s="3" customFormat="1">
      <c r="C328" s="7"/>
      <c r="D328" s="6"/>
      <c r="E328" s="6"/>
      <c r="F328" s="6"/>
      <c r="G328" s="6"/>
      <c r="H328" s="6"/>
      <c r="I328" s="6"/>
    </row>
    <row r="329" spans="3:9" s="3" customFormat="1">
      <c r="C329" s="7"/>
      <c r="D329" s="6"/>
      <c r="E329" s="6"/>
      <c r="F329" s="6"/>
      <c r="G329" s="6"/>
      <c r="H329" s="6"/>
      <c r="I329" s="6"/>
    </row>
    <row r="330" spans="3:9" s="3" customFormat="1">
      <c r="C330" s="7"/>
      <c r="D330" s="6"/>
      <c r="E330" s="6"/>
      <c r="F330" s="6"/>
      <c r="G330" s="6"/>
      <c r="H330" s="6"/>
      <c r="I330" s="6"/>
    </row>
    <row r="331" spans="3:9" s="3" customFormat="1">
      <c r="C331" s="7"/>
      <c r="D331" s="6"/>
      <c r="E331" s="6"/>
      <c r="F331" s="6"/>
      <c r="G331" s="6"/>
      <c r="H331" s="6"/>
      <c r="I331" s="6"/>
    </row>
    <row r="332" spans="3:9" s="3" customFormat="1">
      <c r="C332" s="7"/>
      <c r="D332" s="6"/>
      <c r="E332" s="6"/>
      <c r="F332" s="6"/>
      <c r="G332" s="6"/>
      <c r="H332" s="6"/>
      <c r="I332" s="6"/>
    </row>
    <row r="333" spans="3:9" s="3" customFormat="1">
      <c r="C333" s="7"/>
      <c r="D333" s="6"/>
      <c r="E333" s="6"/>
      <c r="F333" s="6"/>
      <c r="G333" s="6"/>
      <c r="H333" s="6"/>
      <c r="I333" s="6"/>
    </row>
    <row r="334" spans="3:9" s="3" customFormat="1">
      <c r="C334" s="7"/>
      <c r="D334" s="6"/>
      <c r="E334" s="6"/>
      <c r="F334" s="6"/>
      <c r="G334" s="6"/>
      <c r="H334" s="6"/>
      <c r="I334" s="6"/>
    </row>
    <row r="335" spans="3:9" s="3" customFormat="1">
      <c r="C335" s="7"/>
      <c r="D335" s="6"/>
      <c r="E335" s="6"/>
      <c r="F335" s="6"/>
      <c r="G335" s="6"/>
      <c r="H335" s="6"/>
      <c r="I335" s="6"/>
    </row>
    <row r="336" spans="3:9" s="3" customFormat="1">
      <c r="C336" s="7"/>
      <c r="D336" s="6"/>
      <c r="E336" s="6"/>
      <c r="F336" s="6"/>
      <c r="G336" s="6"/>
      <c r="H336" s="6"/>
      <c r="I336" s="6"/>
    </row>
    <row r="337" spans="3:9" s="3" customFormat="1">
      <c r="C337" s="7"/>
      <c r="D337" s="6"/>
      <c r="E337" s="6"/>
      <c r="F337" s="6"/>
      <c r="G337" s="6"/>
      <c r="H337" s="6"/>
      <c r="I337" s="6"/>
    </row>
    <row r="338" spans="3:9" s="3" customFormat="1">
      <c r="C338" s="7"/>
      <c r="D338" s="6"/>
      <c r="E338" s="6"/>
      <c r="F338" s="6"/>
      <c r="G338" s="6"/>
      <c r="H338" s="6"/>
      <c r="I338" s="6"/>
    </row>
    <row r="339" spans="3:9" s="3" customFormat="1">
      <c r="C339" s="7"/>
      <c r="D339" s="6"/>
      <c r="E339" s="6"/>
      <c r="F339" s="6"/>
      <c r="G339" s="6"/>
      <c r="H339" s="6"/>
      <c r="I339" s="6"/>
    </row>
    <row r="340" spans="3:9" s="3" customFormat="1">
      <c r="C340" s="7"/>
      <c r="D340" s="6"/>
      <c r="E340" s="6"/>
      <c r="F340" s="6"/>
      <c r="G340" s="6"/>
      <c r="H340" s="6"/>
      <c r="I340" s="6"/>
    </row>
    <row r="341" spans="3:9" s="3" customFormat="1">
      <c r="C341" s="7"/>
      <c r="D341" s="6"/>
      <c r="E341" s="6"/>
      <c r="F341" s="6"/>
      <c r="G341" s="6"/>
      <c r="H341" s="6"/>
      <c r="I341" s="6"/>
    </row>
    <row r="342" spans="3:9" s="3" customFormat="1">
      <c r="C342" s="7"/>
      <c r="D342" s="6"/>
      <c r="E342" s="6"/>
      <c r="F342" s="6"/>
      <c r="G342" s="6"/>
      <c r="H342" s="6"/>
      <c r="I342" s="6"/>
    </row>
    <row r="343" spans="3:9" s="3" customFormat="1">
      <c r="C343" s="7"/>
      <c r="D343" s="6"/>
      <c r="E343" s="6"/>
      <c r="F343" s="6"/>
      <c r="G343" s="6"/>
      <c r="H343" s="6"/>
      <c r="I343" s="6"/>
    </row>
    <row r="344" spans="3:9" s="3" customFormat="1">
      <c r="C344" s="7"/>
      <c r="D344" s="6"/>
      <c r="E344" s="6"/>
      <c r="F344" s="6"/>
      <c r="G344" s="6"/>
      <c r="H344" s="6"/>
      <c r="I344" s="6"/>
    </row>
    <row r="345" spans="3:9" s="3" customFormat="1">
      <c r="C345" s="7"/>
      <c r="D345" s="6"/>
      <c r="E345" s="6"/>
      <c r="F345" s="6"/>
      <c r="G345" s="6"/>
      <c r="H345" s="6"/>
      <c r="I345" s="6"/>
    </row>
    <row r="346" spans="3:9" s="3" customFormat="1">
      <c r="C346" s="7"/>
      <c r="D346" s="6"/>
      <c r="E346" s="6"/>
      <c r="F346" s="6"/>
      <c r="G346" s="6"/>
      <c r="H346" s="6"/>
      <c r="I346" s="6"/>
    </row>
    <row r="347" spans="3:9" s="3" customFormat="1">
      <c r="C347" s="7"/>
      <c r="D347" s="6"/>
      <c r="E347" s="6"/>
      <c r="F347" s="6"/>
      <c r="G347" s="6"/>
      <c r="H347" s="6"/>
      <c r="I347" s="6"/>
    </row>
    <row r="348" spans="3:9" s="3" customFormat="1">
      <c r="C348" s="7"/>
      <c r="D348" s="6"/>
      <c r="E348" s="6"/>
      <c r="F348" s="6"/>
      <c r="G348" s="6"/>
      <c r="H348" s="6"/>
      <c r="I348" s="6"/>
    </row>
    <row r="349" spans="3:9" s="3" customFormat="1">
      <c r="C349" s="7"/>
      <c r="D349" s="6"/>
      <c r="E349" s="6"/>
      <c r="F349" s="6"/>
      <c r="G349" s="6"/>
      <c r="H349" s="6"/>
      <c r="I349" s="6"/>
    </row>
    <row r="350" spans="3:9" s="3" customFormat="1">
      <c r="C350" s="7"/>
      <c r="D350" s="6"/>
      <c r="E350" s="6"/>
      <c r="F350" s="6"/>
      <c r="G350" s="6"/>
      <c r="H350" s="6"/>
      <c r="I350" s="6"/>
    </row>
    <row r="351" spans="3:9" s="3" customFormat="1">
      <c r="C351" s="7"/>
      <c r="D351" s="6"/>
      <c r="E351" s="6"/>
      <c r="F351" s="6"/>
      <c r="G351" s="6"/>
      <c r="H351" s="6"/>
      <c r="I351" s="6"/>
    </row>
    <row r="352" spans="3:9" s="3" customFormat="1">
      <c r="C352" s="7"/>
      <c r="D352" s="6"/>
      <c r="E352" s="6"/>
      <c r="F352" s="6"/>
      <c r="G352" s="6"/>
      <c r="H352" s="6"/>
      <c r="I352" s="6"/>
    </row>
    <row r="353" spans="3:9" s="3" customFormat="1">
      <c r="C353" s="7"/>
      <c r="D353" s="6"/>
      <c r="E353" s="6"/>
      <c r="F353" s="6"/>
      <c r="G353" s="6"/>
      <c r="H353" s="6"/>
      <c r="I353" s="6"/>
    </row>
    <row r="354" spans="3:9" s="3" customFormat="1">
      <c r="C354" s="7"/>
      <c r="D354" s="6"/>
      <c r="E354" s="6"/>
      <c r="F354" s="6"/>
      <c r="G354" s="6"/>
      <c r="H354" s="6"/>
      <c r="I354" s="6"/>
    </row>
    <row r="355" spans="3:9" s="3" customFormat="1">
      <c r="C355" s="7"/>
      <c r="D355" s="6"/>
      <c r="E355" s="6"/>
      <c r="F355" s="6"/>
      <c r="G355" s="6"/>
      <c r="H355" s="6"/>
      <c r="I355" s="6"/>
    </row>
    <row r="356" spans="3:9" s="3" customFormat="1">
      <c r="C356" s="7"/>
      <c r="D356" s="6"/>
      <c r="E356" s="6"/>
      <c r="F356" s="6"/>
      <c r="G356" s="6"/>
      <c r="H356" s="6"/>
      <c r="I356" s="6"/>
    </row>
    <row r="357" spans="3:9" s="3" customFormat="1">
      <c r="C357" s="7"/>
      <c r="D357" s="6"/>
      <c r="E357" s="6"/>
      <c r="F357" s="6"/>
      <c r="G357" s="6"/>
      <c r="H357" s="6"/>
      <c r="I357" s="6"/>
    </row>
    <row r="358" spans="3:9" s="3" customFormat="1">
      <c r="C358" s="7"/>
      <c r="D358" s="6"/>
      <c r="E358" s="6"/>
      <c r="F358" s="6"/>
      <c r="G358" s="6"/>
      <c r="H358" s="6"/>
      <c r="I358" s="6"/>
    </row>
    <row r="359" spans="3:9" s="3" customFormat="1">
      <c r="C359" s="7"/>
      <c r="D359" s="6"/>
      <c r="E359" s="6"/>
      <c r="F359" s="6"/>
      <c r="G359" s="6"/>
      <c r="H359" s="6"/>
      <c r="I359" s="6"/>
    </row>
    <row r="360" spans="3:9" s="3" customFormat="1">
      <c r="C360" s="7"/>
      <c r="D360" s="6"/>
      <c r="E360" s="6"/>
      <c r="F360" s="6"/>
      <c r="G360" s="6"/>
      <c r="H360" s="6"/>
      <c r="I360" s="6"/>
    </row>
    <row r="361" spans="3:9" s="3" customFormat="1">
      <c r="C361" s="7"/>
      <c r="D361" s="6"/>
      <c r="E361" s="6"/>
      <c r="F361" s="6"/>
      <c r="G361" s="6"/>
      <c r="H361" s="6"/>
      <c r="I361" s="6"/>
    </row>
    <row r="362" spans="3:9" s="3" customFormat="1">
      <c r="C362" s="7"/>
      <c r="D362" s="6"/>
      <c r="E362" s="6"/>
      <c r="F362" s="6"/>
      <c r="G362" s="6"/>
      <c r="H362" s="6"/>
      <c r="I362" s="6"/>
    </row>
    <row r="363" spans="3:9" s="3" customFormat="1">
      <c r="C363" s="7"/>
      <c r="D363" s="6"/>
      <c r="E363" s="6"/>
      <c r="F363" s="6"/>
      <c r="G363" s="6"/>
      <c r="H363" s="6"/>
      <c r="I363" s="6"/>
    </row>
    <row r="364" spans="3:9" s="3" customFormat="1">
      <c r="C364" s="7"/>
      <c r="D364" s="6"/>
      <c r="E364" s="6"/>
      <c r="F364" s="6"/>
      <c r="G364" s="6"/>
      <c r="H364" s="6"/>
      <c r="I364" s="6"/>
    </row>
    <row r="365" spans="3:9" s="3" customFormat="1">
      <c r="C365" s="7"/>
      <c r="D365" s="6"/>
      <c r="E365" s="6"/>
      <c r="F365" s="6"/>
      <c r="G365" s="6"/>
      <c r="H365" s="6"/>
      <c r="I365" s="6"/>
    </row>
    <row r="366" spans="3:9" s="3" customFormat="1">
      <c r="C366" s="7"/>
      <c r="D366" s="6"/>
      <c r="E366" s="6"/>
      <c r="F366" s="6"/>
      <c r="G366" s="6"/>
      <c r="H366" s="6"/>
      <c r="I366" s="6"/>
    </row>
    <row r="367" spans="3:9" s="3" customFormat="1">
      <c r="C367" s="7"/>
      <c r="D367" s="6"/>
      <c r="E367" s="6"/>
      <c r="F367" s="6"/>
      <c r="G367" s="6"/>
      <c r="H367" s="6"/>
      <c r="I367" s="6"/>
    </row>
    <row r="368" spans="3:9" s="3" customFormat="1">
      <c r="C368" s="7"/>
      <c r="D368" s="6"/>
      <c r="E368" s="6"/>
      <c r="F368" s="6"/>
      <c r="G368" s="6"/>
      <c r="H368" s="6"/>
      <c r="I368" s="6"/>
    </row>
    <row r="369" spans="3:9" s="3" customFormat="1">
      <c r="C369" s="7"/>
      <c r="D369" s="6"/>
      <c r="E369" s="6"/>
      <c r="F369" s="6"/>
      <c r="G369" s="6"/>
      <c r="H369" s="6"/>
      <c r="I369" s="6"/>
    </row>
    <row r="370" spans="3:9" s="3" customFormat="1">
      <c r="C370" s="7"/>
      <c r="D370" s="6"/>
      <c r="E370" s="6"/>
      <c r="F370" s="6"/>
      <c r="G370" s="6"/>
      <c r="H370" s="6"/>
      <c r="I370" s="6"/>
    </row>
    <row r="371" spans="3:9" s="3" customFormat="1">
      <c r="C371" s="7"/>
      <c r="D371" s="6"/>
      <c r="E371" s="6"/>
      <c r="F371" s="6"/>
      <c r="G371" s="6"/>
      <c r="H371" s="6"/>
      <c r="I371" s="6"/>
    </row>
    <row r="372" spans="3:9" s="3" customFormat="1">
      <c r="C372" s="7"/>
      <c r="D372" s="6"/>
      <c r="E372" s="6"/>
      <c r="F372" s="6"/>
      <c r="G372" s="6"/>
      <c r="H372" s="6"/>
      <c r="I372" s="6"/>
    </row>
    <row r="373" spans="3:9" s="3" customFormat="1">
      <c r="C373" s="7"/>
      <c r="D373" s="6"/>
      <c r="E373" s="6"/>
      <c r="F373" s="6"/>
      <c r="G373" s="6"/>
      <c r="H373" s="6"/>
      <c r="I373" s="6"/>
    </row>
    <row r="374" spans="3:9" s="3" customFormat="1">
      <c r="C374" s="7"/>
      <c r="D374" s="6"/>
      <c r="E374" s="6"/>
      <c r="F374" s="6"/>
      <c r="G374" s="6"/>
      <c r="H374" s="6"/>
      <c r="I374" s="6"/>
    </row>
    <row r="375" spans="3:9" s="3" customFormat="1">
      <c r="C375" s="7"/>
      <c r="D375" s="6"/>
      <c r="E375" s="6"/>
      <c r="F375" s="6"/>
      <c r="G375" s="6"/>
      <c r="H375" s="6"/>
      <c r="I375" s="6"/>
    </row>
    <row r="376" spans="3:9" s="3" customFormat="1">
      <c r="C376" s="7"/>
      <c r="D376" s="6"/>
      <c r="E376" s="6"/>
      <c r="F376" s="6"/>
      <c r="G376" s="6"/>
      <c r="H376" s="6"/>
      <c r="I376" s="6"/>
    </row>
    <row r="377" spans="3:9" s="3" customFormat="1">
      <c r="C377" s="7"/>
      <c r="D377" s="6"/>
      <c r="E377" s="6"/>
      <c r="F377" s="6"/>
      <c r="G377" s="6"/>
      <c r="H377" s="6"/>
      <c r="I377" s="6"/>
    </row>
    <row r="378" spans="3:9" s="3" customFormat="1">
      <c r="C378" s="7"/>
      <c r="D378" s="6"/>
      <c r="E378" s="6"/>
      <c r="F378" s="6"/>
      <c r="G378" s="6"/>
      <c r="H378" s="6"/>
      <c r="I378" s="6"/>
    </row>
    <row r="379" spans="3:9" s="3" customFormat="1">
      <c r="C379" s="7"/>
      <c r="D379" s="6"/>
      <c r="E379" s="6"/>
      <c r="F379" s="6"/>
      <c r="G379" s="6"/>
      <c r="H379" s="6"/>
      <c r="I379" s="6"/>
    </row>
    <row r="380" spans="3:9" s="3" customFormat="1">
      <c r="C380" s="7"/>
      <c r="D380" s="6"/>
      <c r="E380" s="6"/>
      <c r="F380" s="6"/>
      <c r="G380" s="6"/>
      <c r="H380" s="6"/>
      <c r="I380" s="6"/>
    </row>
    <row r="381" spans="3:9" s="3" customFormat="1">
      <c r="C381" s="7"/>
      <c r="D381" s="6"/>
      <c r="E381" s="6"/>
      <c r="F381" s="6"/>
      <c r="G381" s="6"/>
      <c r="H381" s="6"/>
      <c r="I381" s="6"/>
    </row>
    <row r="382" spans="3:9" s="3" customFormat="1">
      <c r="C382" s="7"/>
      <c r="D382" s="6"/>
      <c r="E382" s="6"/>
      <c r="F382" s="6"/>
      <c r="G382" s="6"/>
      <c r="H382" s="6"/>
      <c r="I382" s="6"/>
    </row>
    <row r="383" spans="3:9" s="3" customFormat="1">
      <c r="C383" s="7"/>
      <c r="D383" s="6"/>
      <c r="E383" s="6"/>
      <c r="F383" s="6"/>
      <c r="G383" s="6"/>
      <c r="H383" s="6"/>
      <c r="I383" s="6"/>
    </row>
    <row r="384" spans="3:9" s="3" customFormat="1">
      <c r="C384" s="7"/>
      <c r="D384" s="6"/>
      <c r="E384" s="6"/>
      <c r="F384" s="6"/>
      <c r="G384" s="6"/>
      <c r="H384" s="6"/>
      <c r="I384" s="6"/>
    </row>
    <row r="385" spans="3:9" s="3" customFormat="1">
      <c r="C385" s="7"/>
      <c r="D385" s="6"/>
      <c r="E385" s="6"/>
      <c r="F385" s="6"/>
      <c r="G385" s="6"/>
      <c r="H385" s="6"/>
      <c r="I385" s="6"/>
    </row>
    <row r="386" spans="3:9" s="3" customFormat="1">
      <c r="C386" s="7"/>
      <c r="D386" s="6"/>
      <c r="E386" s="6"/>
      <c r="F386" s="6"/>
      <c r="G386" s="6"/>
      <c r="H386" s="6"/>
      <c r="I386" s="6"/>
    </row>
    <row r="387" spans="3:9" s="3" customFormat="1">
      <c r="C387" s="7"/>
      <c r="D387" s="6"/>
      <c r="E387" s="6"/>
      <c r="F387" s="6"/>
      <c r="G387" s="6"/>
      <c r="H387" s="6"/>
      <c r="I387" s="6"/>
    </row>
    <row r="388" spans="3:9" s="3" customFormat="1">
      <c r="C388" s="7"/>
      <c r="D388" s="6"/>
      <c r="E388" s="6"/>
      <c r="F388" s="6"/>
      <c r="G388" s="6"/>
      <c r="H388" s="6"/>
      <c r="I388" s="6"/>
    </row>
    <row r="389" spans="3:9" s="3" customFormat="1">
      <c r="C389" s="7"/>
      <c r="D389" s="6"/>
      <c r="E389" s="6"/>
      <c r="F389" s="6"/>
      <c r="G389" s="6"/>
      <c r="H389" s="6"/>
      <c r="I389" s="6"/>
    </row>
    <row r="390" spans="3:9" s="3" customFormat="1">
      <c r="C390" s="7"/>
      <c r="D390" s="6"/>
      <c r="E390" s="6"/>
      <c r="F390" s="6"/>
      <c r="G390" s="6"/>
      <c r="H390" s="6"/>
      <c r="I390" s="6"/>
    </row>
    <row r="391" spans="3:9" s="3" customFormat="1">
      <c r="C391" s="7"/>
      <c r="D391" s="6"/>
      <c r="E391" s="6"/>
      <c r="F391" s="6"/>
      <c r="G391" s="6"/>
      <c r="H391" s="6"/>
      <c r="I391" s="6"/>
    </row>
    <row r="392" spans="3:9" s="3" customFormat="1">
      <c r="C392" s="7"/>
      <c r="D392" s="6"/>
      <c r="E392" s="6"/>
      <c r="F392" s="6"/>
      <c r="G392" s="6"/>
      <c r="H392" s="6"/>
      <c r="I392" s="6"/>
    </row>
    <row r="393" spans="3:9" s="3" customFormat="1">
      <c r="C393" s="7"/>
      <c r="D393" s="6"/>
      <c r="E393" s="6"/>
      <c r="F393" s="6"/>
      <c r="G393" s="6"/>
      <c r="H393" s="6"/>
      <c r="I393" s="6"/>
    </row>
    <row r="394" spans="3:9" s="3" customFormat="1">
      <c r="C394" s="7"/>
      <c r="D394" s="6"/>
      <c r="E394" s="6"/>
      <c r="F394" s="6"/>
      <c r="G394" s="6"/>
      <c r="H394" s="6"/>
      <c r="I394" s="6"/>
    </row>
    <row r="395" spans="3:9" s="3" customFormat="1">
      <c r="C395" s="7"/>
      <c r="D395" s="6"/>
      <c r="E395" s="6"/>
      <c r="F395" s="6"/>
      <c r="G395" s="6"/>
      <c r="H395" s="6"/>
      <c r="I395" s="6"/>
    </row>
    <row r="396" spans="3:9" s="3" customFormat="1">
      <c r="C396" s="7"/>
      <c r="D396" s="6"/>
      <c r="E396" s="6"/>
      <c r="F396" s="6"/>
      <c r="G396" s="6"/>
      <c r="H396" s="6"/>
      <c r="I396" s="6"/>
    </row>
    <row r="397" spans="3:9" s="3" customFormat="1">
      <c r="C397" s="7"/>
      <c r="D397" s="6"/>
      <c r="E397" s="6"/>
      <c r="F397" s="6"/>
      <c r="G397" s="6"/>
      <c r="H397" s="6"/>
      <c r="I397" s="6"/>
    </row>
    <row r="398" spans="3:9" s="3" customFormat="1">
      <c r="C398" s="7"/>
      <c r="D398" s="6"/>
      <c r="E398" s="6"/>
      <c r="F398" s="6"/>
      <c r="G398" s="6"/>
      <c r="H398" s="6"/>
      <c r="I398" s="6"/>
    </row>
    <row r="399" spans="3:9" s="3" customFormat="1">
      <c r="C399" s="7"/>
      <c r="D399" s="6"/>
      <c r="E399" s="6"/>
      <c r="F399" s="6"/>
      <c r="G399" s="6"/>
      <c r="H399" s="6"/>
      <c r="I399" s="6"/>
    </row>
    <row r="400" spans="3:9" s="3" customFormat="1">
      <c r="C400" s="7"/>
      <c r="D400" s="6"/>
      <c r="E400" s="6"/>
      <c r="F400" s="6"/>
      <c r="G400" s="6"/>
      <c r="H400" s="6"/>
      <c r="I400" s="6"/>
    </row>
    <row r="401" spans="3:9" s="3" customFormat="1">
      <c r="C401" s="7"/>
      <c r="D401" s="6"/>
      <c r="E401" s="6"/>
      <c r="F401" s="6"/>
      <c r="G401" s="6"/>
      <c r="H401" s="6"/>
      <c r="I401" s="6"/>
    </row>
    <row r="402" spans="3:9" s="3" customFormat="1">
      <c r="C402" s="7"/>
      <c r="D402" s="6"/>
      <c r="E402" s="6"/>
      <c r="F402" s="6"/>
      <c r="G402" s="6"/>
      <c r="H402" s="6"/>
      <c r="I402" s="6"/>
    </row>
    <row r="403" spans="3:9" s="3" customFormat="1">
      <c r="C403" s="7"/>
      <c r="D403" s="6"/>
      <c r="E403" s="6"/>
      <c r="F403" s="6"/>
      <c r="G403" s="6"/>
      <c r="H403" s="6"/>
      <c r="I403" s="6"/>
    </row>
    <row r="404" spans="3:9" s="3" customFormat="1">
      <c r="C404" s="7"/>
      <c r="D404" s="6"/>
      <c r="E404" s="6"/>
      <c r="F404" s="6"/>
      <c r="G404" s="6"/>
      <c r="H404" s="6"/>
      <c r="I404" s="6"/>
    </row>
    <row r="405" spans="3:9" s="3" customFormat="1">
      <c r="C405" s="7"/>
      <c r="D405" s="6"/>
      <c r="E405" s="6"/>
      <c r="F405" s="6"/>
      <c r="G405" s="6"/>
      <c r="H405" s="6"/>
      <c r="I405" s="6"/>
    </row>
    <row r="406" spans="3:9" s="3" customFormat="1">
      <c r="C406" s="7"/>
      <c r="D406" s="6"/>
      <c r="E406" s="6"/>
      <c r="F406" s="6"/>
      <c r="G406" s="6"/>
      <c r="H406" s="6"/>
      <c r="I406" s="6"/>
    </row>
    <row r="407" spans="3:9" s="3" customFormat="1">
      <c r="C407" s="7"/>
      <c r="D407" s="6"/>
      <c r="E407" s="6"/>
      <c r="F407" s="6"/>
      <c r="G407" s="6"/>
      <c r="H407" s="6"/>
      <c r="I407" s="6"/>
    </row>
    <row r="408" spans="3:9" s="3" customFormat="1">
      <c r="C408" s="7"/>
      <c r="D408" s="6"/>
      <c r="E408" s="6"/>
      <c r="F408" s="6"/>
      <c r="G408" s="6"/>
      <c r="H408" s="6"/>
      <c r="I408" s="6"/>
    </row>
    <row r="409" spans="3:9" s="3" customFormat="1">
      <c r="C409" s="7"/>
      <c r="D409" s="6"/>
      <c r="E409" s="6"/>
      <c r="F409" s="6"/>
      <c r="G409" s="6"/>
      <c r="H409" s="6"/>
      <c r="I409" s="6"/>
    </row>
    <row r="410" spans="3:9" s="3" customFormat="1">
      <c r="C410" s="7"/>
      <c r="D410" s="6"/>
      <c r="E410" s="6"/>
      <c r="F410" s="6"/>
      <c r="G410" s="6"/>
      <c r="H410" s="6"/>
      <c r="I410" s="6"/>
    </row>
    <row r="411" spans="3:9" s="3" customFormat="1">
      <c r="C411" s="7"/>
      <c r="D411" s="6"/>
      <c r="E411" s="6"/>
      <c r="F411" s="6"/>
      <c r="G411" s="6"/>
      <c r="H411" s="6"/>
      <c r="I411" s="6"/>
    </row>
    <row r="412" spans="3:9" s="3" customFormat="1">
      <c r="C412" s="7"/>
      <c r="D412" s="6"/>
      <c r="E412" s="6"/>
      <c r="F412" s="6"/>
      <c r="G412" s="6"/>
      <c r="H412" s="6"/>
      <c r="I412" s="6"/>
    </row>
    <row r="413" spans="3:9" s="3" customFormat="1">
      <c r="C413" s="7"/>
      <c r="D413" s="6"/>
      <c r="E413" s="6"/>
      <c r="F413" s="6"/>
      <c r="G413" s="6"/>
      <c r="H413" s="6"/>
      <c r="I413" s="6"/>
    </row>
    <row r="414" spans="3:9" s="3" customFormat="1">
      <c r="C414" s="7"/>
      <c r="D414" s="6"/>
      <c r="E414" s="6"/>
      <c r="F414" s="6"/>
      <c r="G414" s="6"/>
      <c r="H414" s="6"/>
      <c r="I414" s="6"/>
    </row>
    <row r="415" spans="3:9" s="3" customFormat="1">
      <c r="C415" s="7"/>
      <c r="D415" s="6"/>
      <c r="E415" s="6"/>
      <c r="F415" s="6"/>
      <c r="G415" s="6"/>
      <c r="H415" s="6"/>
      <c r="I415" s="6"/>
    </row>
    <row r="416" spans="3:9" s="3" customFormat="1">
      <c r="C416" s="7"/>
      <c r="D416" s="6"/>
      <c r="E416" s="6"/>
      <c r="F416" s="6"/>
      <c r="G416" s="6"/>
      <c r="H416" s="6"/>
      <c r="I416" s="6"/>
    </row>
    <row r="417" spans="3:9" s="3" customFormat="1">
      <c r="C417" s="7"/>
      <c r="D417" s="6"/>
      <c r="E417" s="6"/>
      <c r="F417" s="6"/>
      <c r="G417" s="6"/>
      <c r="H417" s="6"/>
      <c r="I417" s="6"/>
    </row>
    <row r="418" spans="3:9" s="3" customFormat="1">
      <c r="C418" s="7"/>
      <c r="D418" s="6"/>
      <c r="E418" s="6"/>
      <c r="F418" s="6"/>
      <c r="G418" s="6"/>
      <c r="H418" s="6"/>
      <c r="I418" s="6"/>
    </row>
    <row r="419" spans="3:9" s="3" customFormat="1">
      <c r="C419" s="7"/>
      <c r="D419" s="6"/>
      <c r="E419" s="6"/>
      <c r="F419" s="6"/>
      <c r="G419" s="6"/>
      <c r="H419" s="6"/>
      <c r="I419" s="6"/>
    </row>
    <row r="420" spans="3:9" s="3" customFormat="1">
      <c r="C420" s="7"/>
      <c r="D420" s="6"/>
      <c r="E420" s="6"/>
      <c r="F420" s="6"/>
      <c r="G420" s="6"/>
      <c r="H420" s="6"/>
      <c r="I420" s="6"/>
    </row>
    <row r="421" spans="3:9" s="3" customFormat="1">
      <c r="C421" s="7"/>
      <c r="D421" s="6"/>
      <c r="E421" s="6"/>
      <c r="F421" s="6"/>
      <c r="G421" s="6"/>
      <c r="H421" s="6"/>
      <c r="I421" s="6"/>
    </row>
    <row r="422" spans="3:9" s="3" customFormat="1">
      <c r="C422" s="7"/>
      <c r="D422" s="6"/>
      <c r="E422" s="6"/>
      <c r="F422" s="6"/>
      <c r="G422" s="6"/>
      <c r="H422" s="6"/>
      <c r="I422" s="6"/>
    </row>
    <row r="423" spans="3:9" s="3" customFormat="1">
      <c r="C423" s="7"/>
      <c r="D423" s="6"/>
      <c r="E423" s="6"/>
      <c r="F423" s="6"/>
      <c r="G423" s="6"/>
      <c r="H423" s="6"/>
      <c r="I423" s="6"/>
    </row>
    <row r="424" spans="3:9" s="3" customFormat="1">
      <c r="C424" s="7"/>
      <c r="D424" s="6"/>
      <c r="E424" s="6"/>
      <c r="F424" s="6"/>
      <c r="G424" s="6"/>
      <c r="H424" s="6"/>
      <c r="I424" s="6"/>
    </row>
    <row r="425" spans="3:9" s="3" customFormat="1">
      <c r="C425" s="7"/>
      <c r="D425" s="6"/>
      <c r="E425" s="6"/>
      <c r="F425" s="6"/>
      <c r="G425" s="6"/>
      <c r="H425" s="6"/>
      <c r="I425" s="6"/>
    </row>
    <row r="426" spans="3:9" s="3" customFormat="1">
      <c r="C426" s="7"/>
      <c r="D426" s="6"/>
      <c r="E426" s="6"/>
      <c r="F426" s="6"/>
      <c r="G426" s="6"/>
      <c r="H426" s="6"/>
      <c r="I426" s="6"/>
    </row>
    <row r="427" spans="3:9" s="3" customFormat="1">
      <c r="C427" s="7"/>
      <c r="D427" s="6"/>
      <c r="E427" s="6"/>
      <c r="F427" s="6"/>
      <c r="G427" s="6"/>
      <c r="H427" s="6"/>
      <c r="I427" s="6"/>
    </row>
    <row r="428" spans="3:9" s="3" customFormat="1">
      <c r="C428" s="7"/>
      <c r="D428" s="6"/>
      <c r="E428" s="6"/>
      <c r="F428" s="6"/>
      <c r="G428" s="6"/>
      <c r="H428" s="6"/>
      <c r="I428" s="6"/>
    </row>
    <row r="429" spans="3:9" s="3" customFormat="1">
      <c r="C429" s="7"/>
      <c r="D429" s="6"/>
      <c r="E429" s="6"/>
      <c r="F429" s="6"/>
      <c r="G429" s="6"/>
      <c r="H429" s="6"/>
      <c r="I429" s="6"/>
    </row>
    <row r="430" spans="3:9" s="3" customFormat="1">
      <c r="C430" s="7"/>
      <c r="D430" s="6"/>
      <c r="E430" s="6"/>
      <c r="F430" s="6"/>
      <c r="G430" s="6"/>
      <c r="H430" s="6"/>
      <c r="I430" s="6"/>
    </row>
    <row r="431" spans="3:9" s="3" customFormat="1">
      <c r="C431" s="7"/>
      <c r="D431" s="6"/>
      <c r="E431" s="6"/>
      <c r="F431" s="6"/>
      <c r="G431" s="6"/>
      <c r="H431" s="6"/>
      <c r="I431" s="6"/>
    </row>
    <row r="432" spans="3:9" s="3" customFormat="1">
      <c r="C432" s="7"/>
      <c r="D432" s="6"/>
      <c r="E432" s="6"/>
      <c r="F432" s="6"/>
      <c r="G432" s="6"/>
      <c r="H432" s="6"/>
      <c r="I432" s="6"/>
    </row>
    <row r="433" spans="3:9" s="3" customFormat="1">
      <c r="C433" s="7"/>
      <c r="D433" s="6"/>
      <c r="E433" s="6"/>
      <c r="F433" s="6"/>
      <c r="G433" s="6"/>
      <c r="H433" s="6"/>
      <c r="I433" s="6"/>
    </row>
    <row r="434" spans="3:9" s="3" customFormat="1">
      <c r="C434" s="7"/>
      <c r="D434" s="6"/>
      <c r="E434" s="6"/>
      <c r="F434" s="6"/>
      <c r="G434" s="6"/>
      <c r="H434" s="6"/>
      <c r="I434" s="6"/>
    </row>
    <row r="435" spans="3:9" s="3" customFormat="1">
      <c r="C435" s="7"/>
      <c r="D435" s="6"/>
      <c r="E435" s="6"/>
      <c r="F435" s="6"/>
      <c r="G435" s="6"/>
      <c r="H435" s="6"/>
      <c r="I435" s="6"/>
    </row>
    <row r="436" spans="3:9" s="3" customFormat="1">
      <c r="C436" s="7"/>
      <c r="D436" s="6"/>
      <c r="E436" s="6"/>
      <c r="F436" s="6"/>
      <c r="G436" s="6"/>
      <c r="H436" s="6"/>
      <c r="I436" s="6"/>
    </row>
    <row r="437" spans="3:9" s="3" customFormat="1">
      <c r="C437" s="7"/>
      <c r="D437" s="6"/>
      <c r="E437" s="6"/>
      <c r="F437" s="6"/>
      <c r="G437" s="6"/>
      <c r="H437" s="6"/>
      <c r="I437" s="6"/>
    </row>
    <row r="438" spans="3:9" s="3" customFormat="1">
      <c r="C438" s="7"/>
      <c r="D438" s="6"/>
      <c r="E438" s="6"/>
      <c r="F438" s="6"/>
      <c r="G438" s="6"/>
      <c r="H438" s="6"/>
      <c r="I438" s="6"/>
    </row>
    <row r="439" spans="3:9" s="3" customFormat="1">
      <c r="C439" s="7"/>
      <c r="D439" s="6"/>
      <c r="E439" s="6"/>
      <c r="F439" s="6"/>
      <c r="G439" s="6"/>
      <c r="H439" s="6"/>
      <c r="I439" s="6"/>
    </row>
    <row r="440" spans="3:9" s="3" customFormat="1">
      <c r="C440" s="7"/>
      <c r="D440" s="6"/>
      <c r="E440" s="6"/>
      <c r="F440" s="6"/>
      <c r="G440" s="6"/>
      <c r="H440" s="6"/>
      <c r="I440" s="6"/>
    </row>
    <row r="441" spans="3:9" s="3" customFormat="1">
      <c r="C441" s="7"/>
      <c r="D441" s="6"/>
      <c r="E441" s="6"/>
      <c r="F441" s="6"/>
      <c r="G441" s="6"/>
      <c r="H441" s="6"/>
      <c r="I441" s="6"/>
    </row>
    <row r="442" spans="3:9" s="3" customFormat="1">
      <c r="C442" s="7"/>
      <c r="D442" s="6"/>
      <c r="E442" s="6"/>
      <c r="F442" s="6"/>
      <c r="G442" s="6"/>
      <c r="H442" s="6"/>
      <c r="I442" s="6"/>
    </row>
    <row r="443" spans="3:9" s="3" customFormat="1">
      <c r="C443" s="7"/>
      <c r="D443" s="6"/>
      <c r="E443" s="6"/>
      <c r="F443" s="6"/>
      <c r="G443" s="6"/>
      <c r="H443" s="6"/>
      <c r="I443" s="6"/>
    </row>
    <row r="444" spans="3:9" s="3" customFormat="1">
      <c r="C444" s="7"/>
      <c r="D444" s="6"/>
      <c r="E444" s="6"/>
      <c r="F444" s="6"/>
      <c r="G444" s="6"/>
      <c r="H444" s="6"/>
      <c r="I444" s="6"/>
    </row>
    <row r="445" spans="3:9" s="3" customFormat="1">
      <c r="C445" s="7"/>
      <c r="D445" s="6"/>
      <c r="E445" s="6"/>
      <c r="F445" s="6"/>
      <c r="G445" s="6"/>
      <c r="H445" s="6"/>
      <c r="I445" s="6"/>
    </row>
    <row r="446" spans="3:9" s="3" customFormat="1">
      <c r="C446" s="7"/>
      <c r="D446" s="6"/>
      <c r="E446" s="6"/>
      <c r="F446" s="6"/>
      <c r="G446" s="6"/>
      <c r="H446" s="6"/>
      <c r="I446" s="6"/>
    </row>
    <row r="447" spans="3:9" s="3" customFormat="1">
      <c r="C447" s="7"/>
      <c r="D447" s="6"/>
      <c r="E447" s="6"/>
      <c r="F447" s="6"/>
      <c r="G447" s="6"/>
      <c r="H447" s="6"/>
      <c r="I447" s="6"/>
    </row>
    <row r="448" spans="3:9" s="3" customFormat="1">
      <c r="C448" s="7"/>
      <c r="D448" s="6"/>
      <c r="E448" s="6"/>
      <c r="F448" s="6"/>
      <c r="G448" s="6"/>
      <c r="H448" s="6"/>
      <c r="I448" s="6"/>
    </row>
    <row r="449" spans="3:9" s="3" customFormat="1">
      <c r="C449" s="7"/>
      <c r="D449" s="6"/>
      <c r="E449" s="6"/>
      <c r="F449" s="6"/>
      <c r="G449" s="6"/>
      <c r="H449" s="6"/>
      <c r="I449" s="6"/>
    </row>
    <row r="450" spans="3:9" s="3" customFormat="1">
      <c r="C450" s="7"/>
      <c r="D450" s="6"/>
      <c r="E450" s="6"/>
      <c r="F450" s="6"/>
      <c r="G450" s="6"/>
      <c r="H450" s="6"/>
      <c r="I450" s="6"/>
    </row>
    <row r="451" spans="3:9" s="3" customFormat="1">
      <c r="C451" s="7"/>
      <c r="D451" s="6"/>
      <c r="E451" s="6"/>
      <c r="F451" s="6"/>
      <c r="G451" s="6"/>
      <c r="H451" s="6"/>
      <c r="I451" s="6"/>
    </row>
    <row r="452" spans="3:9" s="3" customFormat="1">
      <c r="C452" s="7"/>
      <c r="D452" s="6"/>
      <c r="E452" s="6"/>
      <c r="F452" s="6"/>
      <c r="G452" s="6"/>
      <c r="H452" s="6"/>
      <c r="I452" s="6"/>
    </row>
    <row r="453" spans="3:9" s="3" customFormat="1">
      <c r="C453" s="7"/>
      <c r="D453" s="6"/>
      <c r="E453" s="6"/>
      <c r="F453" s="6"/>
      <c r="G453" s="6"/>
      <c r="H453" s="6"/>
      <c r="I453" s="6"/>
    </row>
    <row r="454" spans="3:9" s="3" customFormat="1">
      <c r="C454" s="7"/>
      <c r="D454" s="6"/>
      <c r="E454" s="6"/>
      <c r="F454" s="6"/>
      <c r="G454" s="6"/>
      <c r="H454" s="6"/>
      <c r="I454" s="6"/>
    </row>
    <row r="455" spans="3:9" s="3" customFormat="1">
      <c r="C455" s="7"/>
      <c r="D455" s="6"/>
      <c r="E455" s="6"/>
      <c r="F455" s="6"/>
      <c r="G455" s="6"/>
      <c r="H455" s="6"/>
      <c r="I455" s="6"/>
    </row>
    <row r="456" spans="3:9" s="3" customFormat="1">
      <c r="C456" s="7"/>
      <c r="D456" s="6"/>
      <c r="E456" s="6"/>
      <c r="F456" s="6"/>
      <c r="G456" s="6"/>
      <c r="H456" s="6"/>
      <c r="I456" s="6"/>
    </row>
    <row r="457" spans="3:9" s="3" customFormat="1">
      <c r="C457" s="7"/>
      <c r="D457" s="6"/>
      <c r="E457" s="6"/>
      <c r="F457" s="6"/>
      <c r="G457" s="6"/>
      <c r="H457" s="6"/>
      <c r="I457" s="6"/>
    </row>
    <row r="458" spans="3:9" s="3" customFormat="1">
      <c r="C458" s="7"/>
      <c r="D458" s="6"/>
      <c r="E458" s="6"/>
      <c r="F458" s="6"/>
      <c r="G458" s="6"/>
      <c r="H458" s="6"/>
      <c r="I458" s="6"/>
    </row>
    <row r="459" spans="3:9" s="3" customFormat="1">
      <c r="C459" s="7"/>
      <c r="D459" s="6"/>
      <c r="E459" s="6"/>
      <c r="F459" s="6"/>
      <c r="G459" s="6"/>
      <c r="H459" s="6"/>
      <c r="I459" s="6"/>
    </row>
    <row r="460" spans="3:9" s="3" customFormat="1">
      <c r="C460" s="7"/>
      <c r="D460" s="6"/>
      <c r="E460" s="6"/>
      <c r="F460" s="6"/>
      <c r="G460" s="6"/>
      <c r="H460" s="6"/>
      <c r="I460" s="6"/>
    </row>
    <row r="461" spans="3:9" s="3" customFormat="1">
      <c r="C461" s="7"/>
      <c r="D461" s="6"/>
      <c r="E461" s="6"/>
      <c r="F461" s="6"/>
      <c r="G461" s="6"/>
      <c r="H461" s="6"/>
      <c r="I461" s="6"/>
    </row>
    <row r="462" spans="3:9" s="3" customFormat="1">
      <c r="C462" s="7"/>
      <c r="D462" s="6"/>
      <c r="E462" s="6"/>
      <c r="F462" s="6"/>
      <c r="G462" s="6"/>
      <c r="H462" s="6"/>
      <c r="I462" s="6"/>
    </row>
    <row r="463" spans="3:9" s="3" customFormat="1">
      <c r="C463" s="7"/>
      <c r="D463" s="6"/>
      <c r="E463" s="6"/>
      <c r="F463" s="6"/>
      <c r="G463" s="6"/>
      <c r="H463" s="6"/>
      <c r="I463" s="6"/>
    </row>
    <row r="464" spans="3:9" s="3" customFormat="1">
      <c r="C464" s="7"/>
      <c r="D464" s="6"/>
      <c r="E464" s="6"/>
      <c r="F464" s="6"/>
      <c r="G464" s="6"/>
      <c r="H464" s="6"/>
      <c r="I464" s="6"/>
    </row>
    <row r="465" spans="3:9" s="3" customFormat="1">
      <c r="C465" s="7"/>
      <c r="D465" s="6"/>
      <c r="E465" s="6"/>
      <c r="F465" s="6"/>
      <c r="G465" s="6"/>
      <c r="H465" s="6"/>
      <c r="I465" s="6"/>
    </row>
    <row r="466" spans="3:9" s="3" customFormat="1">
      <c r="C466" s="7"/>
      <c r="D466" s="6"/>
      <c r="E466" s="6"/>
      <c r="F466" s="6"/>
      <c r="G466" s="6"/>
      <c r="H466" s="6"/>
      <c r="I466" s="6"/>
    </row>
    <row r="467" spans="3:9" s="3" customFormat="1">
      <c r="C467" s="7"/>
      <c r="D467" s="6"/>
      <c r="E467" s="6"/>
      <c r="F467" s="6"/>
      <c r="G467" s="6"/>
      <c r="H467" s="6"/>
      <c r="I467" s="6"/>
    </row>
    <row r="468" spans="3:9" s="3" customFormat="1">
      <c r="C468" s="7"/>
      <c r="D468" s="6"/>
      <c r="E468" s="6"/>
      <c r="F468" s="6"/>
      <c r="G468" s="6"/>
      <c r="H468" s="6"/>
      <c r="I468" s="6"/>
    </row>
    <row r="469" spans="3:9" s="3" customFormat="1">
      <c r="C469" s="7"/>
      <c r="D469" s="6"/>
      <c r="E469" s="6"/>
      <c r="F469" s="6"/>
      <c r="G469" s="6"/>
      <c r="H469" s="6"/>
      <c r="I469" s="6"/>
    </row>
    <row r="470" spans="3:9" s="3" customFormat="1">
      <c r="C470" s="7"/>
      <c r="D470" s="6"/>
      <c r="E470" s="6"/>
      <c r="F470" s="6"/>
      <c r="G470" s="6"/>
      <c r="H470" s="6"/>
      <c r="I470" s="6"/>
    </row>
    <row r="471" spans="3:9" s="3" customFormat="1">
      <c r="C471" s="7"/>
      <c r="D471" s="6"/>
      <c r="E471" s="6"/>
      <c r="F471" s="6"/>
      <c r="G471" s="6"/>
      <c r="H471" s="6"/>
      <c r="I471" s="6"/>
    </row>
    <row r="472" spans="3:9" s="3" customFormat="1">
      <c r="C472" s="7"/>
      <c r="D472" s="6"/>
      <c r="E472" s="6"/>
      <c r="F472" s="6"/>
      <c r="G472" s="6"/>
      <c r="H472" s="6"/>
      <c r="I472" s="6"/>
    </row>
    <row r="473" spans="3:9" s="3" customFormat="1">
      <c r="C473" s="7"/>
      <c r="D473" s="6"/>
      <c r="E473" s="6"/>
      <c r="F473" s="6"/>
      <c r="G473" s="6"/>
      <c r="H473" s="6"/>
      <c r="I473" s="6"/>
    </row>
    <row r="474" spans="3:9" s="3" customFormat="1">
      <c r="C474" s="7"/>
      <c r="D474" s="6"/>
      <c r="E474" s="6"/>
      <c r="F474" s="6"/>
      <c r="G474" s="6"/>
      <c r="H474" s="6"/>
      <c r="I474" s="6"/>
    </row>
    <row r="475" spans="3:9" s="3" customFormat="1">
      <c r="C475" s="7"/>
      <c r="D475" s="6"/>
      <c r="E475" s="6"/>
      <c r="F475" s="6"/>
      <c r="G475" s="6"/>
      <c r="H475" s="6"/>
      <c r="I475" s="6"/>
    </row>
    <row r="476" spans="3:9" s="3" customFormat="1">
      <c r="C476" s="7"/>
      <c r="D476" s="6"/>
      <c r="E476" s="6"/>
      <c r="F476" s="6"/>
      <c r="G476" s="6"/>
      <c r="H476" s="6"/>
      <c r="I476" s="6"/>
    </row>
    <row r="477" spans="3:9" s="3" customFormat="1">
      <c r="C477" s="7"/>
      <c r="D477" s="6"/>
      <c r="E477" s="6"/>
      <c r="F477" s="6"/>
      <c r="G477" s="6"/>
      <c r="H477" s="6"/>
      <c r="I477" s="6"/>
    </row>
    <row r="478" spans="3:9" s="3" customFormat="1">
      <c r="C478" s="7"/>
      <c r="D478" s="6"/>
      <c r="E478" s="6"/>
      <c r="F478" s="6"/>
      <c r="G478" s="6"/>
      <c r="H478" s="6"/>
      <c r="I478" s="6"/>
    </row>
    <row r="479" spans="3:9" s="3" customFormat="1">
      <c r="C479" s="7"/>
      <c r="D479" s="6"/>
      <c r="E479" s="6"/>
      <c r="F479" s="6"/>
      <c r="G479" s="6"/>
      <c r="H479" s="6"/>
      <c r="I479" s="6"/>
    </row>
    <row r="480" spans="3:9" s="3" customFormat="1">
      <c r="C480" s="7"/>
      <c r="D480" s="6"/>
      <c r="E480" s="6"/>
      <c r="F480" s="6"/>
      <c r="G480" s="6"/>
      <c r="H480" s="6"/>
      <c r="I480" s="6"/>
    </row>
    <row r="481" spans="3:9" s="3" customFormat="1">
      <c r="C481" s="7"/>
      <c r="D481" s="6"/>
      <c r="E481" s="6"/>
      <c r="F481" s="6"/>
      <c r="G481" s="6"/>
      <c r="H481" s="6"/>
      <c r="I481" s="6"/>
    </row>
    <row r="482" spans="3:9" s="3" customFormat="1">
      <c r="C482" s="7"/>
      <c r="D482" s="6"/>
      <c r="E482" s="6"/>
      <c r="F482" s="6"/>
      <c r="G482" s="6"/>
      <c r="H482" s="6"/>
      <c r="I482" s="6"/>
    </row>
    <row r="483" spans="3:9" s="3" customFormat="1">
      <c r="C483" s="7"/>
      <c r="D483" s="6"/>
      <c r="E483" s="6"/>
      <c r="F483" s="6"/>
      <c r="G483" s="6"/>
      <c r="H483" s="6"/>
      <c r="I483" s="6"/>
    </row>
    <row r="484" spans="3:9" s="3" customFormat="1">
      <c r="C484" s="7"/>
      <c r="D484" s="6"/>
      <c r="E484" s="6"/>
      <c r="F484" s="6"/>
      <c r="G484" s="6"/>
      <c r="H484" s="6"/>
      <c r="I484" s="6"/>
    </row>
    <row r="485" spans="3:9" s="3" customFormat="1">
      <c r="C485" s="7"/>
      <c r="D485" s="6"/>
      <c r="E485" s="6"/>
      <c r="F485" s="6"/>
      <c r="G485" s="6"/>
      <c r="H485" s="6"/>
      <c r="I485" s="6"/>
    </row>
    <row r="486" spans="3:9" s="3" customFormat="1">
      <c r="C486" s="7"/>
      <c r="D486" s="6"/>
      <c r="E486" s="6"/>
      <c r="F486" s="6"/>
      <c r="G486" s="6"/>
      <c r="H486" s="6"/>
      <c r="I486" s="6"/>
    </row>
    <row r="487" spans="3:9" s="3" customFormat="1">
      <c r="C487" s="7"/>
      <c r="D487" s="6"/>
      <c r="E487" s="6"/>
      <c r="F487" s="6"/>
      <c r="G487" s="6"/>
      <c r="H487" s="6"/>
      <c r="I487" s="6"/>
    </row>
    <row r="488" spans="3:9" s="3" customFormat="1">
      <c r="C488" s="7"/>
      <c r="D488" s="6"/>
      <c r="E488" s="6"/>
      <c r="F488" s="6"/>
      <c r="G488" s="6"/>
      <c r="H488" s="6"/>
      <c r="I488" s="6"/>
    </row>
    <row r="489" spans="3:9" s="3" customFormat="1">
      <c r="C489" s="7"/>
      <c r="D489" s="6"/>
      <c r="E489" s="6"/>
      <c r="F489" s="6"/>
      <c r="G489" s="6"/>
      <c r="H489" s="6"/>
      <c r="I489" s="6"/>
    </row>
    <row r="490" spans="3:9" s="3" customFormat="1">
      <c r="C490" s="7"/>
      <c r="D490" s="6"/>
      <c r="E490" s="6"/>
      <c r="F490" s="6"/>
      <c r="G490" s="6"/>
      <c r="H490" s="6"/>
      <c r="I490" s="6"/>
    </row>
    <row r="491" spans="3:9" s="3" customFormat="1">
      <c r="C491" s="7"/>
      <c r="D491" s="6"/>
      <c r="E491" s="6"/>
      <c r="F491" s="6"/>
      <c r="G491" s="6"/>
      <c r="H491" s="6"/>
      <c r="I491" s="6"/>
    </row>
    <row r="492" spans="3:9" s="3" customFormat="1">
      <c r="C492" s="7"/>
      <c r="D492" s="6"/>
      <c r="E492" s="6"/>
      <c r="F492" s="6"/>
      <c r="G492" s="6"/>
      <c r="H492" s="6"/>
      <c r="I492" s="6"/>
    </row>
    <row r="493" spans="3:9" s="3" customFormat="1">
      <c r="C493" s="7"/>
      <c r="D493" s="6"/>
      <c r="E493" s="6"/>
      <c r="F493" s="6"/>
      <c r="G493" s="6"/>
      <c r="H493" s="6"/>
      <c r="I493" s="6"/>
    </row>
    <row r="494" spans="3:9" s="3" customFormat="1">
      <c r="C494" s="7"/>
      <c r="D494" s="6"/>
      <c r="E494" s="6"/>
      <c r="F494" s="6"/>
      <c r="G494" s="6"/>
      <c r="H494" s="6"/>
      <c r="I494" s="6"/>
    </row>
    <row r="495" spans="3:9" s="3" customFormat="1">
      <c r="C495" s="7"/>
      <c r="D495" s="6"/>
      <c r="E495" s="6"/>
      <c r="F495" s="6"/>
      <c r="G495" s="6"/>
      <c r="H495" s="6"/>
      <c r="I495" s="6"/>
    </row>
    <row r="496" spans="3:9" s="3" customFormat="1">
      <c r="C496" s="7"/>
      <c r="D496" s="6"/>
      <c r="E496" s="6"/>
      <c r="F496" s="6"/>
      <c r="G496" s="6"/>
      <c r="H496" s="6"/>
      <c r="I496" s="6"/>
    </row>
    <row r="497" spans="3:9" s="3" customFormat="1">
      <c r="C497" s="7"/>
      <c r="D497" s="6"/>
      <c r="E497" s="6"/>
      <c r="F497" s="6"/>
      <c r="G497" s="6"/>
      <c r="H497" s="6"/>
      <c r="I497" s="6"/>
    </row>
    <row r="498" spans="3:9" s="3" customFormat="1">
      <c r="C498" s="7"/>
      <c r="D498" s="6"/>
      <c r="E498" s="6"/>
      <c r="F498" s="6"/>
      <c r="G498" s="6"/>
      <c r="H498" s="6"/>
      <c r="I498" s="6"/>
    </row>
    <row r="499" spans="3:9" s="3" customFormat="1">
      <c r="C499" s="7"/>
      <c r="D499" s="6"/>
      <c r="E499" s="6"/>
      <c r="F499" s="6"/>
      <c r="G499" s="6"/>
      <c r="H499" s="6"/>
      <c r="I499" s="6"/>
    </row>
    <row r="500" spans="3:9" s="3" customFormat="1">
      <c r="C500" s="7"/>
      <c r="D500" s="6"/>
      <c r="E500" s="6"/>
      <c r="F500" s="6"/>
      <c r="G500" s="6"/>
      <c r="H500" s="6"/>
      <c r="I500" s="6"/>
    </row>
    <row r="501" spans="3:9" s="3" customFormat="1">
      <c r="C501" s="7"/>
      <c r="D501" s="6"/>
      <c r="E501" s="6"/>
      <c r="F501" s="6"/>
      <c r="G501" s="6"/>
      <c r="H501" s="6"/>
      <c r="I501" s="6"/>
    </row>
    <row r="502" spans="3:9" s="3" customFormat="1">
      <c r="C502" s="7"/>
      <c r="D502" s="6"/>
      <c r="E502" s="6"/>
      <c r="F502" s="6"/>
      <c r="G502" s="6"/>
      <c r="H502" s="6"/>
      <c r="I502" s="6"/>
    </row>
    <row r="503" spans="3:9" s="3" customFormat="1">
      <c r="C503" s="7"/>
      <c r="D503" s="6"/>
      <c r="E503" s="6"/>
      <c r="F503" s="6"/>
      <c r="G503" s="6"/>
      <c r="H503" s="6"/>
      <c r="I503" s="6"/>
    </row>
    <row r="504" spans="3:9" s="3" customFormat="1">
      <c r="C504" s="7"/>
      <c r="D504" s="6"/>
      <c r="E504" s="6"/>
      <c r="F504" s="6"/>
      <c r="G504" s="6"/>
      <c r="H504" s="6"/>
      <c r="I504" s="6"/>
    </row>
    <row r="505" spans="3:9" s="3" customFormat="1">
      <c r="C505" s="7"/>
      <c r="D505" s="6"/>
      <c r="E505" s="6"/>
      <c r="F505" s="6"/>
      <c r="G505" s="6"/>
      <c r="H505" s="6"/>
      <c r="I505" s="6"/>
    </row>
    <row r="506" spans="3:9" s="3" customFormat="1">
      <c r="C506" s="7"/>
      <c r="D506" s="6"/>
      <c r="E506" s="6"/>
      <c r="F506" s="6"/>
      <c r="G506" s="6"/>
      <c r="H506" s="6"/>
      <c r="I506" s="6"/>
    </row>
    <row r="507" spans="3:9" s="3" customFormat="1">
      <c r="C507" s="7"/>
      <c r="D507" s="6"/>
      <c r="E507" s="6"/>
      <c r="F507" s="6"/>
      <c r="G507" s="6"/>
      <c r="H507" s="6"/>
      <c r="I507" s="6"/>
    </row>
    <row r="508" spans="3:9" s="3" customFormat="1">
      <c r="C508" s="7"/>
      <c r="D508" s="6"/>
      <c r="E508" s="6"/>
      <c r="F508" s="6"/>
      <c r="G508" s="6"/>
      <c r="H508" s="6"/>
      <c r="I508" s="6"/>
    </row>
    <row r="509" spans="3:9" s="3" customFormat="1">
      <c r="C509" s="7"/>
      <c r="D509" s="6"/>
      <c r="E509" s="6"/>
      <c r="F509" s="6"/>
      <c r="G509" s="6"/>
      <c r="H509" s="6"/>
      <c r="I509" s="6"/>
    </row>
    <row r="510" spans="3:9" s="3" customFormat="1">
      <c r="C510" s="7"/>
      <c r="D510" s="6"/>
      <c r="E510" s="6"/>
      <c r="F510" s="6"/>
      <c r="G510" s="6"/>
      <c r="H510" s="6"/>
      <c r="I510" s="6"/>
    </row>
    <row r="511" spans="3:9" s="3" customFormat="1">
      <c r="C511" s="7"/>
      <c r="D511" s="6"/>
      <c r="E511" s="6"/>
      <c r="F511" s="6"/>
      <c r="G511" s="6"/>
      <c r="H511" s="6"/>
      <c r="I511" s="6"/>
    </row>
    <row r="512" spans="3:9" s="3" customFormat="1">
      <c r="C512" s="7"/>
      <c r="D512" s="6"/>
      <c r="E512" s="6"/>
      <c r="F512" s="6"/>
      <c r="G512" s="6"/>
      <c r="H512" s="6"/>
      <c r="I512" s="6"/>
    </row>
    <row r="513" spans="3:9" s="3" customFormat="1">
      <c r="C513" s="7"/>
      <c r="D513" s="6"/>
      <c r="E513" s="6"/>
      <c r="F513" s="6"/>
      <c r="G513" s="6"/>
      <c r="H513" s="6"/>
      <c r="I513" s="6"/>
    </row>
    <row r="514" spans="3:9" s="3" customFormat="1">
      <c r="C514" s="7"/>
      <c r="D514" s="6"/>
      <c r="E514" s="6"/>
      <c r="F514" s="6"/>
      <c r="G514" s="6"/>
      <c r="H514" s="6"/>
      <c r="I514" s="6"/>
    </row>
    <row r="515" spans="3:9" s="3" customFormat="1">
      <c r="C515" s="7"/>
      <c r="D515" s="6"/>
      <c r="E515" s="6"/>
      <c r="F515" s="6"/>
      <c r="G515" s="6"/>
      <c r="H515" s="6"/>
      <c r="I515" s="6"/>
    </row>
    <row r="516" spans="3:9" s="3" customFormat="1">
      <c r="C516" s="7"/>
      <c r="D516" s="6"/>
      <c r="E516" s="6"/>
      <c r="F516" s="6"/>
      <c r="G516" s="6"/>
      <c r="H516" s="6"/>
      <c r="I516" s="6"/>
    </row>
    <row r="517" spans="3:9" s="3" customFormat="1">
      <c r="C517" s="7"/>
      <c r="D517" s="6"/>
      <c r="E517" s="6"/>
      <c r="F517" s="6"/>
      <c r="G517" s="6"/>
      <c r="H517" s="6"/>
      <c r="I517" s="6"/>
    </row>
    <row r="518" spans="3:9" s="3" customFormat="1">
      <c r="C518" s="7"/>
      <c r="D518" s="6"/>
      <c r="E518" s="6"/>
      <c r="F518" s="6"/>
      <c r="G518" s="6"/>
      <c r="H518" s="6"/>
      <c r="I518" s="6"/>
    </row>
    <row r="519" spans="3:9" s="3" customFormat="1">
      <c r="C519" s="7"/>
      <c r="D519" s="6"/>
      <c r="E519" s="6"/>
      <c r="F519" s="6"/>
      <c r="G519" s="6"/>
      <c r="H519" s="6"/>
      <c r="I519" s="6"/>
    </row>
    <row r="520" spans="3:9" s="3" customFormat="1">
      <c r="C520" s="7"/>
      <c r="D520" s="6"/>
      <c r="E520" s="6"/>
      <c r="F520" s="6"/>
      <c r="G520" s="6"/>
      <c r="H520" s="6"/>
      <c r="I520" s="6"/>
    </row>
    <row r="521" spans="3:9" s="3" customFormat="1">
      <c r="C521" s="7"/>
      <c r="D521" s="6"/>
      <c r="E521" s="6"/>
      <c r="F521" s="6"/>
      <c r="G521" s="6"/>
      <c r="H521" s="6"/>
      <c r="I521" s="6"/>
    </row>
    <row r="522" spans="3:9" s="3" customFormat="1">
      <c r="C522" s="7"/>
      <c r="D522" s="6"/>
      <c r="E522" s="6"/>
      <c r="F522" s="6"/>
      <c r="G522" s="6"/>
      <c r="H522" s="6"/>
      <c r="I522" s="6"/>
    </row>
    <row r="523" spans="3:9" s="3" customFormat="1">
      <c r="C523" s="7"/>
      <c r="D523" s="6"/>
      <c r="E523" s="6"/>
      <c r="F523" s="6"/>
      <c r="G523" s="6"/>
      <c r="H523" s="6"/>
      <c r="I523" s="6"/>
    </row>
    <row r="524" spans="3:9" s="3" customFormat="1">
      <c r="C524" s="7"/>
      <c r="D524" s="6"/>
      <c r="E524" s="6"/>
      <c r="F524" s="6"/>
      <c r="G524" s="6"/>
      <c r="H524" s="6"/>
      <c r="I524" s="6"/>
    </row>
    <row r="525" spans="3:9" s="3" customFormat="1">
      <c r="C525" s="7"/>
      <c r="D525" s="6"/>
      <c r="E525" s="6"/>
      <c r="F525" s="6"/>
      <c r="G525" s="6"/>
      <c r="H525" s="6"/>
      <c r="I525" s="6"/>
    </row>
    <row r="526" spans="3:9" s="3" customFormat="1">
      <c r="C526" s="7"/>
      <c r="D526" s="6"/>
      <c r="E526" s="6"/>
      <c r="F526" s="6"/>
      <c r="G526" s="6"/>
      <c r="H526" s="6"/>
      <c r="I526" s="6"/>
    </row>
    <row r="527" spans="3:9" s="3" customFormat="1">
      <c r="C527" s="7"/>
      <c r="D527" s="6"/>
      <c r="E527" s="6"/>
      <c r="F527" s="6"/>
      <c r="G527" s="6"/>
      <c r="H527" s="6"/>
      <c r="I527" s="6"/>
    </row>
    <row r="528" spans="3:9" s="3" customFormat="1">
      <c r="C528" s="7"/>
      <c r="D528" s="6"/>
      <c r="E528" s="6"/>
      <c r="F528" s="6"/>
      <c r="G528" s="6"/>
      <c r="H528" s="6"/>
      <c r="I528" s="6"/>
    </row>
    <row r="529" spans="3:9" s="3" customFormat="1">
      <c r="C529" s="7"/>
      <c r="D529" s="6"/>
      <c r="E529" s="6"/>
      <c r="F529" s="6"/>
      <c r="G529" s="6"/>
      <c r="H529" s="6"/>
      <c r="I529" s="6"/>
    </row>
    <row r="530" spans="3:9" s="3" customFormat="1">
      <c r="C530" s="7"/>
      <c r="D530" s="6"/>
      <c r="E530" s="6"/>
      <c r="F530" s="6"/>
      <c r="G530" s="6"/>
      <c r="H530" s="6"/>
      <c r="I530" s="6"/>
    </row>
    <row r="531" spans="3:9" s="3" customFormat="1">
      <c r="C531" s="7"/>
      <c r="D531" s="6"/>
      <c r="E531" s="6"/>
      <c r="F531" s="6"/>
      <c r="G531" s="6"/>
      <c r="H531" s="6"/>
      <c r="I531" s="6"/>
    </row>
    <row r="532" spans="3:9" s="3" customFormat="1">
      <c r="C532" s="7"/>
      <c r="D532" s="6"/>
      <c r="E532" s="6"/>
      <c r="F532" s="6"/>
      <c r="G532" s="6"/>
      <c r="H532" s="6"/>
      <c r="I532" s="6"/>
    </row>
    <row r="533" spans="3:9" s="3" customFormat="1">
      <c r="C533" s="7"/>
      <c r="D533" s="6"/>
      <c r="E533" s="6"/>
      <c r="F533" s="6"/>
      <c r="G533" s="6"/>
      <c r="H533" s="6"/>
      <c r="I533" s="6"/>
    </row>
    <row r="534" spans="3:9" s="3" customFormat="1">
      <c r="C534" s="7"/>
      <c r="D534" s="6"/>
      <c r="E534" s="6"/>
      <c r="F534" s="6"/>
      <c r="G534" s="6"/>
      <c r="H534" s="6"/>
      <c r="I534" s="6"/>
    </row>
    <row r="535" spans="3:9" s="3" customFormat="1">
      <c r="C535" s="7"/>
      <c r="D535" s="6"/>
      <c r="E535" s="6"/>
      <c r="F535" s="6"/>
      <c r="G535" s="6"/>
      <c r="H535" s="6"/>
      <c r="I535" s="6"/>
    </row>
    <row r="536" spans="3:9" s="3" customFormat="1">
      <c r="C536" s="7"/>
      <c r="D536" s="6"/>
      <c r="E536" s="6"/>
      <c r="F536" s="6"/>
      <c r="G536" s="6"/>
      <c r="H536" s="6"/>
      <c r="I536" s="6"/>
    </row>
    <row r="537" spans="3:9" s="3" customFormat="1">
      <c r="C537" s="7"/>
      <c r="D537" s="6"/>
      <c r="E537" s="6"/>
      <c r="F537" s="6"/>
      <c r="G537" s="6"/>
      <c r="H537" s="6"/>
      <c r="I537" s="6"/>
    </row>
    <row r="538" spans="3:9" s="3" customFormat="1">
      <c r="C538" s="7"/>
      <c r="D538" s="6"/>
      <c r="E538" s="6"/>
      <c r="F538" s="6"/>
      <c r="G538" s="6"/>
      <c r="H538" s="6"/>
      <c r="I538" s="6"/>
    </row>
    <row r="539" spans="3:9" s="3" customFormat="1">
      <c r="C539" s="7"/>
      <c r="D539" s="6"/>
      <c r="E539" s="6"/>
      <c r="F539" s="6"/>
      <c r="G539" s="6"/>
      <c r="H539" s="6"/>
      <c r="I539" s="6"/>
    </row>
    <row r="540" spans="3:9" s="3" customFormat="1">
      <c r="C540" s="7"/>
      <c r="D540" s="6"/>
      <c r="E540" s="6"/>
      <c r="F540" s="6"/>
      <c r="G540" s="6"/>
      <c r="H540" s="6"/>
      <c r="I540" s="6"/>
    </row>
    <row r="541" spans="3:9" s="3" customFormat="1">
      <c r="C541" s="7"/>
      <c r="D541" s="6"/>
      <c r="E541" s="6"/>
      <c r="F541" s="6"/>
      <c r="G541" s="6"/>
      <c r="H541" s="6"/>
      <c r="I541" s="6"/>
    </row>
    <row r="542" spans="3:9" s="3" customFormat="1">
      <c r="C542" s="7"/>
      <c r="D542" s="6"/>
      <c r="E542" s="6"/>
      <c r="F542" s="6"/>
      <c r="G542" s="6"/>
      <c r="H542" s="6"/>
      <c r="I542" s="6"/>
    </row>
    <row r="543" spans="3:9" s="3" customFormat="1">
      <c r="C543" s="7"/>
      <c r="D543" s="6"/>
      <c r="E543" s="6"/>
      <c r="F543" s="6"/>
      <c r="G543" s="6"/>
      <c r="H543" s="6"/>
      <c r="I543" s="6"/>
    </row>
    <row r="544" spans="3:9" s="3" customFormat="1">
      <c r="C544" s="7"/>
      <c r="D544" s="6"/>
      <c r="E544" s="6"/>
      <c r="F544" s="6"/>
      <c r="G544" s="6"/>
      <c r="H544" s="6"/>
      <c r="I544" s="6"/>
    </row>
    <row r="545" spans="3:9" s="3" customFormat="1">
      <c r="C545" s="7"/>
      <c r="D545" s="6"/>
      <c r="E545" s="6"/>
      <c r="F545" s="6"/>
      <c r="G545" s="6"/>
      <c r="H545" s="6"/>
      <c r="I545" s="6"/>
    </row>
    <row r="546" spans="3:9" s="3" customFormat="1">
      <c r="C546" s="7"/>
      <c r="D546" s="6"/>
      <c r="E546" s="6"/>
      <c r="F546" s="6"/>
      <c r="G546" s="6"/>
      <c r="H546" s="6"/>
      <c r="I546" s="6"/>
    </row>
    <row r="547" spans="3:9" s="3" customFormat="1">
      <c r="C547" s="7"/>
      <c r="D547" s="6"/>
      <c r="E547" s="6"/>
      <c r="F547" s="6"/>
      <c r="G547" s="6"/>
      <c r="H547" s="6"/>
      <c r="I547" s="6"/>
    </row>
    <row r="548" spans="3:9" s="3" customFormat="1">
      <c r="C548" s="7"/>
      <c r="D548" s="6"/>
      <c r="E548" s="6"/>
      <c r="F548" s="6"/>
      <c r="G548" s="6"/>
      <c r="H548" s="6"/>
      <c r="I548" s="6"/>
    </row>
    <row r="549" spans="3:9" s="3" customFormat="1">
      <c r="C549" s="7"/>
      <c r="D549" s="6"/>
      <c r="E549" s="6"/>
      <c r="F549" s="6"/>
      <c r="G549" s="6"/>
      <c r="H549" s="6"/>
      <c r="I549" s="6"/>
    </row>
    <row r="550" spans="3:9" s="3" customFormat="1">
      <c r="C550" s="7"/>
      <c r="D550" s="6"/>
      <c r="E550" s="6"/>
      <c r="F550" s="6"/>
      <c r="G550" s="6"/>
      <c r="H550" s="6"/>
      <c r="I550" s="6"/>
    </row>
    <row r="551" spans="3:9" s="3" customFormat="1">
      <c r="C551" s="7"/>
      <c r="D551" s="6"/>
      <c r="E551" s="6"/>
      <c r="F551" s="6"/>
      <c r="G551" s="6"/>
      <c r="H551" s="6"/>
      <c r="I551" s="6"/>
    </row>
    <row r="552" spans="3:9" s="3" customFormat="1">
      <c r="C552" s="7"/>
      <c r="D552" s="6"/>
      <c r="E552" s="6"/>
      <c r="F552" s="6"/>
      <c r="G552" s="6"/>
      <c r="H552" s="6"/>
      <c r="I552" s="6"/>
    </row>
    <row r="553" spans="3:9" s="3" customFormat="1">
      <c r="C553" s="7"/>
      <c r="D553" s="6"/>
      <c r="E553" s="6"/>
      <c r="F553" s="6"/>
      <c r="G553" s="6"/>
      <c r="H553" s="6"/>
      <c r="I553" s="6"/>
    </row>
    <row r="554" spans="3:9" s="3" customFormat="1">
      <c r="C554" s="7"/>
      <c r="D554" s="6"/>
      <c r="E554" s="6"/>
      <c r="F554" s="6"/>
      <c r="G554" s="6"/>
      <c r="H554" s="6"/>
      <c r="I554" s="6"/>
    </row>
    <row r="555" spans="3:9" s="3" customFormat="1">
      <c r="C555" s="7"/>
      <c r="D555" s="6"/>
      <c r="E555" s="6"/>
      <c r="F555" s="6"/>
      <c r="G555" s="6"/>
      <c r="H555" s="6"/>
      <c r="I555" s="6"/>
    </row>
    <row r="556" spans="3:9" s="3" customFormat="1">
      <c r="C556" s="7"/>
      <c r="D556" s="6"/>
      <c r="E556" s="6"/>
      <c r="F556" s="6"/>
      <c r="G556" s="6"/>
      <c r="H556" s="6"/>
      <c r="I556" s="6"/>
    </row>
    <row r="557" spans="3:9" s="3" customFormat="1">
      <c r="C557" s="7"/>
      <c r="D557" s="6"/>
      <c r="E557" s="6"/>
      <c r="F557" s="6"/>
      <c r="G557" s="6"/>
      <c r="H557" s="6"/>
      <c r="I557" s="6"/>
    </row>
    <row r="558" spans="3:9" s="3" customFormat="1">
      <c r="C558" s="7"/>
      <c r="D558" s="6"/>
      <c r="E558" s="6"/>
      <c r="F558" s="6"/>
      <c r="G558" s="6"/>
      <c r="H558" s="6"/>
      <c r="I558" s="6"/>
    </row>
    <row r="559" spans="3:9" s="3" customFormat="1">
      <c r="C559" s="7"/>
      <c r="D559" s="6"/>
      <c r="E559" s="6"/>
      <c r="F559" s="6"/>
      <c r="G559" s="6"/>
      <c r="H559" s="6"/>
      <c r="I559" s="6"/>
    </row>
    <row r="560" spans="3:9" s="3" customFormat="1">
      <c r="C560" s="7"/>
      <c r="D560" s="6"/>
      <c r="E560" s="6"/>
      <c r="F560" s="6"/>
      <c r="G560" s="6"/>
      <c r="H560" s="6"/>
      <c r="I560" s="6"/>
    </row>
    <row r="561" spans="3:9" s="3" customFormat="1">
      <c r="C561" s="7"/>
      <c r="D561" s="6"/>
      <c r="E561" s="6"/>
      <c r="F561" s="6"/>
      <c r="G561" s="6"/>
      <c r="H561" s="6"/>
      <c r="I561" s="6"/>
    </row>
    <row r="562" spans="3:9" s="3" customFormat="1">
      <c r="C562" s="7"/>
      <c r="D562" s="6"/>
      <c r="E562" s="6"/>
      <c r="F562" s="6"/>
      <c r="G562" s="6"/>
      <c r="H562" s="6"/>
      <c r="I562" s="6"/>
    </row>
    <row r="563" spans="3:9" s="3" customFormat="1">
      <c r="C563" s="7"/>
      <c r="D563" s="6"/>
      <c r="E563" s="6"/>
      <c r="F563" s="6"/>
      <c r="G563" s="6"/>
      <c r="H563" s="6"/>
      <c r="I563" s="6"/>
    </row>
    <row r="564" spans="3:9" s="3" customFormat="1">
      <c r="C564" s="7"/>
      <c r="D564" s="6"/>
      <c r="E564" s="6"/>
      <c r="F564" s="6"/>
      <c r="G564" s="6"/>
      <c r="H564" s="6"/>
      <c r="I564" s="6"/>
    </row>
    <row r="565" spans="3:9" s="3" customFormat="1">
      <c r="C565" s="7"/>
      <c r="D565" s="6"/>
      <c r="E565" s="6"/>
      <c r="F565" s="6"/>
      <c r="G565" s="6"/>
      <c r="H565" s="6"/>
      <c r="I565" s="6"/>
    </row>
    <row r="566" spans="3:9" s="3" customFormat="1">
      <c r="C566" s="7"/>
      <c r="D566" s="6"/>
      <c r="E566" s="6"/>
      <c r="F566" s="6"/>
      <c r="G566" s="6"/>
      <c r="H566" s="6"/>
      <c r="I566" s="6"/>
    </row>
    <row r="567" spans="3:9" s="3" customFormat="1">
      <c r="C567" s="7"/>
      <c r="D567" s="6"/>
      <c r="E567" s="6"/>
      <c r="F567" s="6"/>
      <c r="G567" s="6"/>
      <c r="H567" s="6"/>
      <c r="I567" s="6"/>
    </row>
    <row r="568" spans="3:9" s="3" customFormat="1">
      <c r="C568" s="7"/>
      <c r="D568" s="6"/>
      <c r="E568" s="6"/>
      <c r="F568" s="6"/>
      <c r="G568" s="6"/>
      <c r="H568" s="6"/>
      <c r="I568" s="6"/>
    </row>
    <row r="569" spans="3:9" s="3" customFormat="1">
      <c r="C569" s="7"/>
      <c r="D569" s="6"/>
      <c r="E569" s="6"/>
      <c r="F569" s="6"/>
      <c r="G569" s="6"/>
      <c r="H569" s="6"/>
      <c r="I569" s="6"/>
    </row>
    <row r="570" spans="3:9" s="3" customFormat="1">
      <c r="C570" s="7"/>
      <c r="D570" s="6"/>
      <c r="E570" s="6"/>
      <c r="F570" s="6"/>
      <c r="G570" s="6"/>
      <c r="H570" s="6"/>
      <c r="I570" s="6"/>
    </row>
    <row r="571" spans="3:9" s="3" customFormat="1">
      <c r="C571" s="7"/>
      <c r="D571" s="6"/>
      <c r="E571" s="6"/>
      <c r="F571" s="6"/>
      <c r="G571" s="6"/>
      <c r="H571" s="6"/>
      <c r="I571" s="6"/>
    </row>
    <row r="572" spans="3:9" s="3" customFormat="1">
      <c r="C572" s="7"/>
      <c r="D572" s="6"/>
      <c r="E572" s="6"/>
      <c r="F572" s="6"/>
      <c r="G572" s="6"/>
      <c r="H572" s="6"/>
      <c r="I572" s="6"/>
    </row>
    <row r="573" spans="3:9" s="3" customFormat="1">
      <c r="C573" s="7"/>
      <c r="D573" s="6"/>
      <c r="E573" s="6"/>
      <c r="F573" s="6"/>
      <c r="G573" s="6"/>
      <c r="H573" s="6"/>
      <c r="I573" s="6"/>
    </row>
    <row r="574" spans="3:9" s="3" customFormat="1">
      <c r="C574" s="7"/>
      <c r="D574" s="6"/>
      <c r="E574" s="6"/>
      <c r="F574" s="6"/>
      <c r="G574" s="6"/>
      <c r="H574" s="6"/>
      <c r="I574" s="6"/>
    </row>
    <row r="575" spans="3:9" s="3" customFormat="1">
      <c r="C575" s="7"/>
      <c r="D575" s="6"/>
      <c r="E575" s="6"/>
      <c r="F575" s="6"/>
      <c r="G575" s="6"/>
      <c r="H575" s="6"/>
      <c r="I575" s="6"/>
    </row>
    <row r="576" spans="3:9" s="3" customFormat="1">
      <c r="C576" s="7"/>
      <c r="D576" s="6"/>
      <c r="E576" s="6"/>
      <c r="F576" s="6"/>
      <c r="G576" s="6"/>
      <c r="H576" s="6"/>
      <c r="I576" s="6"/>
    </row>
    <row r="577" spans="3:9" s="3" customFormat="1">
      <c r="C577" s="7"/>
      <c r="D577" s="6"/>
      <c r="E577" s="6"/>
      <c r="F577" s="6"/>
      <c r="G577" s="6"/>
      <c r="H577" s="6"/>
      <c r="I577" s="6"/>
    </row>
    <row r="578" spans="3:9" s="3" customFormat="1">
      <c r="C578" s="7"/>
      <c r="D578" s="6"/>
      <c r="E578" s="6"/>
      <c r="F578" s="6"/>
      <c r="G578" s="6"/>
      <c r="H578" s="6"/>
      <c r="I578" s="6"/>
    </row>
    <row r="579" spans="3:9" s="3" customFormat="1">
      <c r="C579" s="7"/>
      <c r="D579" s="6"/>
      <c r="E579" s="6"/>
      <c r="F579" s="6"/>
      <c r="G579" s="6"/>
      <c r="H579" s="6"/>
      <c r="I579" s="6"/>
    </row>
    <row r="580" spans="3:9" s="3" customFormat="1">
      <c r="C580" s="7"/>
      <c r="D580" s="6"/>
      <c r="E580" s="6"/>
      <c r="F580" s="6"/>
      <c r="G580" s="6"/>
      <c r="H580" s="6"/>
      <c r="I580" s="6"/>
    </row>
    <row r="581" spans="3:9" s="3" customFormat="1">
      <c r="C581" s="7"/>
      <c r="D581" s="6"/>
      <c r="E581" s="6"/>
      <c r="F581" s="6"/>
      <c r="G581" s="6"/>
      <c r="H581" s="6"/>
      <c r="I581" s="6"/>
    </row>
    <row r="582" spans="3:9" s="3" customFormat="1">
      <c r="C582" s="7"/>
      <c r="D582" s="6"/>
      <c r="E582" s="6"/>
      <c r="F582" s="6"/>
      <c r="G582" s="6"/>
      <c r="H582" s="6"/>
      <c r="I582" s="6"/>
    </row>
    <row r="583" spans="3:9" s="3" customFormat="1">
      <c r="C583" s="7"/>
      <c r="D583" s="6"/>
      <c r="E583" s="6"/>
      <c r="F583" s="6"/>
      <c r="G583" s="6"/>
      <c r="H583" s="6"/>
      <c r="I583" s="6"/>
    </row>
    <row r="584" spans="3:9" s="3" customFormat="1">
      <c r="C584" s="7"/>
      <c r="D584" s="6"/>
      <c r="E584" s="6"/>
      <c r="F584" s="6"/>
      <c r="G584" s="6"/>
      <c r="H584" s="6"/>
      <c r="I584" s="6"/>
    </row>
    <row r="585" spans="3:9" s="3" customFormat="1">
      <c r="C585" s="7"/>
      <c r="D585" s="6"/>
      <c r="E585" s="6"/>
      <c r="F585" s="6"/>
      <c r="G585" s="6"/>
      <c r="H585" s="6"/>
      <c r="I585" s="6"/>
    </row>
    <row r="586" spans="3:9" s="3" customFormat="1">
      <c r="C586" s="7"/>
      <c r="D586" s="6"/>
      <c r="E586" s="6"/>
      <c r="F586" s="6"/>
      <c r="G586" s="6"/>
      <c r="H586" s="6"/>
      <c r="I586" s="6"/>
    </row>
    <row r="587" spans="3:9" s="3" customFormat="1">
      <c r="C587" s="7"/>
      <c r="D587" s="6"/>
      <c r="E587" s="6"/>
      <c r="F587" s="6"/>
      <c r="G587" s="6"/>
      <c r="H587" s="6"/>
      <c r="I587" s="6"/>
    </row>
    <row r="588" spans="3:9" s="3" customFormat="1">
      <c r="C588" s="7"/>
      <c r="D588" s="6"/>
      <c r="E588" s="6"/>
      <c r="F588" s="6"/>
      <c r="G588" s="6"/>
      <c r="H588" s="6"/>
      <c r="I588" s="6"/>
    </row>
    <row r="589" spans="3:9" s="3" customFormat="1">
      <c r="C589" s="7"/>
      <c r="D589" s="6"/>
      <c r="E589" s="6"/>
      <c r="F589" s="6"/>
      <c r="G589" s="6"/>
      <c r="H589" s="6"/>
      <c r="I589" s="6"/>
    </row>
    <row r="590" spans="3:9" s="3" customFormat="1">
      <c r="C590" s="7"/>
      <c r="D590" s="6"/>
      <c r="E590" s="6"/>
      <c r="F590" s="6"/>
      <c r="G590" s="6"/>
      <c r="H590" s="6"/>
      <c r="I590" s="6"/>
    </row>
    <row r="591" spans="3:9" s="3" customFormat="1">
      <c r="C591" s="7"/>
      <c r="D591" s="6"/>
      <c r="E591" s="6"/>
      <c r="F591" s="6"/>
      <c r="G591" s="6"/>
      <c r="H591" s="6"/>
      <c r="I591" s="6"/>
    </row>
    <row r="592" spans="3:9" s="3" customFormat="1">
      <c r="C592" s="7"/>
      <c r="D592" s="6"/>
      <c r="E592" s="6"/>
      <c r="F592" s="6"/>
      <c r="G592" s="6"/>
      <c r="H592" s="6"/>
      <c r="I592" s="6"/>
    </row>
    <row r="593" spans="3:9" s="3" customFormat="1">
      <c r="C593" s="7"/>
      <c r="D593" s="6"/>
      <c r="E593" s="6"/>
      <c r="F593" s="6"/>
      <c r="G593" s="6"/>
      <c r="H593" s="6"/>
      <c r="I593" s="6"/>
    </row>
    <row r="594" spans="3:9" s="3" customFormat="1">
      <c r="C594" s="7"/>
      <c r="D594" s="6"/>
      <c r="E594" s="6"/>
      <c r="F594" s="6"/>
      <c r="G594" s="6"/>
      <c r="H594" s="6"/>
      <c r="I594" s="6"/>
    </row>
    <row r="595" spans="3:9" s="3" customFormat="1">
      <c r="C595" s="7"/>
      <c r="D595" s="6"/>
      <c r="E595" s="6"/>
      <c r="F595" s="6"/>
      <c r="G595" s="6"/>
      <c r="H595" s="6"/>
      <c r="I595" s="6"/>
    </row>
    <row r="596" spans="3:9" s="3" customFormat="1">
      <c r="C596" s="7"/>
      <c r="D596" s="6"/>
      <c r="E596" s="6"/>
      <c r="F596" s="6"/>
      <c r="G596" s="6"/>
      <c r="H596" s="6"/>
      <c r="I596" s="6"/>
    </row>
    <row r="597" spans="3:9" s="3" customFormat="1">
      <c r="C597" s="7"/>
      <c r="D597" s="6"/>
      <c r="E597" s="6"/>
      <c r="F597" s="6"/>
      <c r="G597" s="6"/>
      <c r="H597" s="6"/>
      <c r="I597" s="6"/>
    </row>
    <row r="598" spans="3:9" s="3" customFormat="1">
      <c r="C598" s="7"/>
      <c r="D598" s="6"/>
      <c r="E598" s="6"/>
      <c r="F598" s="6"/>
      <c r="G598" s="6"/>
      <c r="H598" s="6"/>
      <c r="I598" s="6"/>
    </row>
    <row r="599" spans="3:9" s="3" customFormat="1">
      <c r="C599" s="7"/>
      <c r="D599" s="6"/>
      <c r="E599" s="6"/>
      <c r="F599" s="6"/>
      <c r="G599" s="6"/>
      <c r="H599" s="6"/>
      <c r="I599" s="6"/>
    </row>
    <row r="600" spans="3:9" s="3" customFormat="1">
      <c r="C600" s="7"/>
      <c r="D600" s="6"/>
      <c r="E600" s="6"/>
      <c r="F600" s="6"/>
      <c r="G600" s="6"/>
      <c r="H600" s="6"/>
      <c r="I600" s="6"/>
    </row>
    <row r="601" spans="3:9" s="3" customFormat="1">
      <c r="C601" s="7"/>
      <c r="D601" s="6"/>
      <c r="E601" s="6"/>
      <c r="F601" s="6"/>
      <c r="G601" s="6"/>
      <c r="H601" s="6"/>
      <c r="I601" s="6"/>
    </row>
    <row r="602" spans="3:9" s="3" customFormat="1">
      <c r="C602" s="7"/>
      <c r="D602" s="6"/>
      <c r="E602" s="6"/>
      <c r="F602" s="6"/>
      <c r="G602" s="6"/>
      <c r="H602" s="6"/>
      <c r="I602" s="6"/>
    </row>
    <row r="603" spans="3:9" s="3" customFormat="1">
      <c r="C603" s="7"/>
      <c r="D603" s="6"/>
      <c r="E603" s="6"/>
      <c r="F603" s="6"/>
      <c r="G603" s="6"/>
      <c r="H603" s="6"/>
      <c r="I603" s="6"/>
    </row>
    <row r="604" spans="3:9" s="3" customFormat="1">
      <c r="C604" s="7"/>
      <c r="D604" s="6"/>
      <c r="E604" s="6"/>
      <c r="F604" s="6"/>
      <c r="G604" s="6"/>
      <c r="H604" s="6"/>
      <c r="I604" s="6"/>
    </row>
    <row r="605" spans="3:9" s="3" customFormat="1">
      <c r="C605" s="7"/>
      <c r="D605" s="6"/>
      <c r="E605" s="6"/>
      <c r="F605" s="6"/>
      <c r="G605" s="6"/>
      <c r="H605" s="6"/>
      <c r="I605" s="6"/>
    </row>
    <row r="606" spans="3:9" s="3" customFormat="1">
      <c r="C606" s="7"/>
      <c r="D606" s="6"/>
      <c r="E606" s="6"/>
      <c r="F606" s="6"/>
      <c r="G606" s="6"/>
      <c r="H606" s="6"/>
      <c r="I606" s="6"/>
    </row>
    <row r="607" spans="3:9" s="3" customFormat="1">
      <c r="C607" s="7"/>
      <c r="D607" s="6"/>
      <c r="E607" s="6"/>
      <c r="F607" s="6"/>
      <c r="G607" s="6"/>
      <c r="H607" s="6"/>
      <c r="I607" s="6"/>
    </row>
    <row r="608" spans="3:9" s="3" customFormat="1">
      <c r="C608" s="7"/>
      <c r="D608" s="6"/>
      <c r="E608" s="6"/>
      <c r="F608" s="6"/>
      <c r="G608" s="6"/>
      <c r="H608" s="6"/>
      <c r="I608" s="6"/>
    </row>
    <row r="609" spans="3:9" s="3" customFormat="1">
      <c r="C609" s="7"/>
      <c r="D609" s="6"/>
      <c r="E609" s="6"/>
      <c r="F609" s="6"/>
      <c r="G609" s="6"/>
      <c r="H609" s="6"/>
      <c r="I609" s="6"/>
    </row>
    <row r="610" spans="3:9" s="3" customFormat="1">
      <c r="C610" s="7"/>
      <c r="D610" s="6"/>
      <c r="E610" s="6"/>
      <c r="F610" s="6"/>
      <c r="G610" s="6"/>
      <c r="H610" s="6"/>
      <c r="I610" s="6"/>
    </row>
    <row r="611" spans="3:9" s="3" customFormat="1">
      <c r="C611" s="7"/>
      <c r="D611" s="6"/>
      <c r="E611" s="6"/>
      <c r="F611" s="6"/>
      <c r="G611" s="6"/>
      <c r="H611" s="6"/>
      <c r="I611" s="6"/>
    </row>
    <row r="612" spans="3:9" s="3" customFormat="1">
      <c r="C612" s="7"/>
      <c r="D612" s="6"/>
      <c r="E612" s="6"/>
      <c r="F612" s="6"/>
      <c r="G612" s="6"/>
      <c r="H612" s="6"/>
      <c r="I612" s="6"/>
    </row>
    <row r="613" spans="3:9" s="3" customFormat="1">
      <c r="C613" s="7"/>
      <c r="D613" s="6"/>
      <c r="E613" s="6"/>
      <c r="F613" s="6"/>
      <c r="G613" s="6"/>
      <c r="H613" s="6"/>
      <c r="I613" s="6"/>
    </row>
    <row r="614" spans="3:9" s="3" customFormat="1">
      <c r="C614" s="7"/>
      <c r="D614" s="6"/>
      <c r="E614" s="6"/>
      <c r="F614" s="6"/>
      <c r="G614" s="6"/>
      <c r="H614" s="6"/>
      <c r="I614" s="6"/>
    </row>
    <row r="615" spans="3:9" s="3" customFormat="1">
      <c r="C615" s="7"/>
      <c r="D615" s="6"/>
      <c r="E615" s="6"/>
      <c r="F615" s="6"/>
      <c r="G615" s="6"/>
      <c r="H615" s="6"/>
      <c r="I615" s="6"/>
    </row>
    <row r="616" spans="3:9" s="3" customFormat="1">
      <c r="C616" s="7"/>
      <c r="D616" s="6"/>
      <c r="E616" s="6"/>
      <c r="F616" s="6"/>
      <c r="G616" s="6"/>
      <c r="H616" s="6"/>
      <c r="I616" s="6"/>
    </row>
    <row r="617" spans="3:9" s="3" customFormat="1">
      <c r="C617" s="7"/>
      <c r="D617" s="6"/>
      <c r="E617" s="6"/>
      <c r="F617" s="6"/>
      <c r="G617" s="6"/>
      <c r="H617" s="6"/>
      <c r="I617" s="6"/>
    </row>
    <row r="618" spans="3:9" s="3" customFormat="1">
      <c r="C618" s="7"/>
      <c r="D618" s="6"/>
      <c r="E618" s="6"/>
      <c r="F618" s="6"/>
      <c r="G618" s="6"/>
      <c r="H618" s="6"/>
      <c r="I618" s="6"/>
    </row>
    <row r="619" spans="3:9" s="3" customFormat="1">
      <c r="C619" s="7"/>
      <c r="D619" s="6"/>
      <c r="E619" s="6"/>
      <c r="F619" s="6"/>
      <c r="G619" s="6"/>
      <c r="H619" s="6"/>
      <c r="I619" s="6"/>
    </row>
    <row r="620" spans="3:9" s="3" customFormat="1">
      <c r="C620" s="7"/>
      <c r="D620" s="6"/>
      <c r="E620" s="6"/>
      <c r="F620" s="6"/>
      <c r="G620" s="6"/>
      <c r="H620" s="6"/>
      <c r="I620" s="6"/>
    </row>
    <row r="621" spans="3:9" s="3" customFormat="1">
      <c r="C621" s="7"/>
      <c r="D621" s="6"/>
      <c r="E621" s="6"/>
      <c r="F621" s="6"/>
      <c r="G621" s="6"/>
      <c r="H621" s="6"/>
      <c r="I621" s="6"/>
    </row>
    <row r="622" spans="3:9" s="3" customFormat="1">
      <c r="C622" s="7"/>
      <c r="D622" s="6"/>
      <c r="E622" s="6"/>
      <c r="F622" s="6"/>
      <c r="G622" s="6"/>
      <c r="H622" s="6"/>
      <c r="I622" s="6"/>
    </row>
    <row r="623" spans="3:9" s="3" customFormat="1">
      <c r="C623" s="7"/>
      <c r="D623" s="6"/>
      <c r="E623" s="6"/>
      <c r="F623" s="6"/>
      <c r="G623" s="6"/>
      <c r="H623" s="6"/>
      <c r="I623" s="6"/>
    </row>
    <row r="624" spans="3:9" s="3" customFormat="1">
      <c r="C624" s="7"/>
      <c r="D624" s="6"/>
      <c r="E624" s="6"/>
      <c r="F624" s="6"/>
      <c r="G624" s="6"/>
      <c r="H624" s="6"/>
      <c r="I624" s="6"/>
    </row>
    <row r="625" spans="3:9" s="3" customFormat="1">
      <c r="C625" s="7"/>
      <c r="D625" s="6"/>
      <c r="E625" s="6"/>
      <c r="F625" s="6"/>
      <c r="G625" s="6"/>
      <c r="H625" s="6"/>
      <c r="I625" s="6"/>
    </row>
    <row r="626" spans="3:9" s="3" customFormat="1">
      <c r="C626" s="7"/>
      <c r="D626" s="6"/>
      <c r="E626" s="6"/>
      <c r="F626" s="6"/>
      <c r="G626" s="6"/>
      <c r="H626" s="6"/>
      <c r="I626" s="6"/>
    </row>
    <row r="627" spans="3:9" s="3" customFormat="1">
      <c r="C627" s="7"/>
      <c r="D627" s="6"/>
      <c r="E627" s="6"/>
      <c r="F627" s="6"/>
      <c r="G627" s="6"/>
      <c r="H627" s="6"/>
      <c r="I627" s="6"/>
    </row>
    <row r="628" spans="3:9" s="3" customFormat="1">
      <c r="C628" s="7"/>
      <c r="D628" s="6"/>
      <c r="E628" s="6"/>
      <c r="F628" s="6"/>
      <c r="G628" s="6"/>
      <c r="H628" s="6"/>
      <c r="I628" s="6"/>
    </row>
    <row r="629" spans="3:9" s="3" customFormat="1">
      <c r="C629" s="7"/>
      <c r="D629" s="6"/>
      <c r="E629" s="6"/>
      <c r="F629" s="6"/>
      <c r="G629" s="6"/>
      <c r="H629" s="6"/>
      <c r="I629" s="6"/>
    </row>
    <row r="630" spans="3:9" s="3" customFormat="1">
      <c r="C630" s="7"/>
      <c r="D630" s="6"/>
      <c r="E630" s="6"/>
      <c r="F630" s="6"/>
      <c r="G630" s="6"/>
      <c r="H630" s="6"/>
      <c r="I630" s="6"/>
    </row>
    <row r="631" spans="3:9" s="3" customFormat="1">
      <c r="C631" s="7"/>
      <c r="D631" s="6"/>
      <c r="E631" s="6"/>
      <c r="F631" s="6"/>
      <c r="G631" s="6"/>
      <c r="H631" s="6"/>
      <c r="I631" s="6"/>
    </row>
    <row r="632" spans="3:9" s="3" customFormat="1">
      <c r="C632" s="7"/>
      <c r="D632" s="6"/>
      <c r="E632" s="6"/>
      <c r="F632" s="6"/>
      <c r="G632" s="6"/>
      <c r="H632" s="6"/>
      <c r="I632" s="6"/>
    </row>
    <row r="633" spans="3:9" s="3" customFormat="1">
      <c r="C633" s="7"/>
      <c r="D633" s="6"/>
      <c r="E633" s="6"/>
      <c r="F633" s="6"/>
      <c r="G633" s="6"/>
      <c r="H633" s="6"/>
      <c r="I633" s="6"/>
    </row>
    <row r="634" spans="3:9" s="3" customFormat="1">
      <c r="C634" s="7"/>
      <c r="D634" s="6"/>
      <c r="E634" s="6"/>
      <c r="F634" s="6"/>
      <c r="G634" s="6"/>
      <c r="H634" s="6"/>
      <c r="I634" s="6"/>
    </row>
    <row r="635" spans="3:9" s="3" customFormat="1">
      <c r="C635" s="7"/>
      <c r="D635" s="6"/>
      <c r="E635" s="6"/>
      <c r="F635" s="6"/>
      <c r="G635" s="6"/>
      <c r="H635" s="6"/>
      <c r="I635" s="6"/>
    </row>
    <row r="636" spans="3:9" s="3" customFormat="1">
      <c r="C636" s="7"/>
      <c r="D636" s="6"/>
      <c r="E636" s="6"/>
      <c r="F636" s="6"/>
      <c r="G636" s="6"/>
      <c r="H636" s="6"/>
      <c r="I636" s="6"/>
    </row>
    <row r="637" spans="3:9" s="3" customFormat="1">
      <c r="C637" s="7"/>
      <c r="D637" s="6"/>
      <c r="E637" s="6"/>
      <c r="F637" s="6"/>
      <c r="G637" s="6"/>
      <c r="H637" s="6"/>
      <c r="I637" s="6"/>
    </row>
    <row r="638" spans="3:9" s="3" customFormat="1">
      <c r="C638" s="7"/>
      <c r="D638" s="6"/>
      <c r="E638" s="6"/>
      <c r="F638" s="6"/>
      <c r="G638" s="6"/>
      <c r="H638" s="6"/>
      <c r="I638" s="6"/>
    </row>
    <row r="639" spans="3:9" s="3" customFormat="1">
      <c r="C639" s="7"/>
      <c r="D639" s="6"/>
      <c r="E639" s="6"/>
      <c r="F639" s="6"/>
      <c r="G639" s="6"/>
      <c r="H639" s="6"/>
      <c r="I639" s="6"/>
    </row>
    <row r="640" spans="3:9" s="3" customFormat="1">
      <c r="C640" s="7"/>
      <c r="D640" s="6"/>
      <c r="E640" s="6"/>
      <c r="F640" s="6"/>
      <c r="G640" s="6"/>
      <c r="H640" s="6"/>
      <c r="I640" s="6"/>
    </row>
    <row r="641" spans="3:9" s="3" customFormat="1">
      <c r="C641" s="7"/>
      <c r="D641" s="6"/>
      <c r="E641" s="6"/>
      <c r="F641" s="6"/>
      <c r="G641" s="6"/>
      <c r="H641" s="6"/>
      <c r="I641" s="6"/>
    </row>
    <row r="642" spans="3:9" s="3" customFormat="1">
      <c r="C642" s="7"/>
      <c r="D642" s="6"/>
      <c r="E642" s="6"/>
      <c r="F642" s="6"/>
      <c r="G642" s="6"/>
      <c r="H642" s="6"/>
      <c r="I642" s="6"/>
    </row>
    <row r="643" spans="3:9" s="3" customFormat="1">
      <c r="C643" s="7"/>
      <c r="D643" s="6"/>
      <c r="E643" s="6"/>
      <c r="F643" s="6"/>
      <c r="G643" s="6"/>
      <c r="H643" s="6"/>
      <c r="I643" s="6"/>
    </row>
    <row r="644" spans="3:9" s="3" customFormat="1">
      <c r="C644" s="7"/>
      <c r="D644" s="6"/>
      <c r="E644" s="6"/>
      <c r="F644" s="6"/>
      <c r="G644" s="6"/>
      <c r="H644" s="6"/>
      <c r="I644" s="6"/>
    </row>
    <row r="645" spans="3:9" s="3" customFormat="1">
      <c r="C645" s="7"/>
      <c r="D645" s="6"/>
      <c r="E645" s="6"/>
      <c r="F645" s="6"/>
      <c r="G645" s="6"/>
      <c r="H645" s="6"/>
      <c r="I645" s="6"/>
    </row>
    <row r="646" spans="3:9" s="3" customFormat="1">
      <c r="C646" s="7"/>
      <c r="D646" s="6"/>
      <c r="E646" s="6"/>
      <c r="F646" s="6"/>
      <c r="G646" s="6"/>
      <c r="H646" s="6"/>
      <c r="I646" s="6"/>
    </row>
    <row r="647" spans="3:9" s="3" customFormat="1">
      <c r="C647" s="7"/>
      <c r="D647" s="6"/>
      <c r="E647" s="6"/>
      <c r="F647" s="6"/>
      <c r="G647" s="6"/>
      <c r="H647" s="6"/>
      <c r="I647" s="6"/>
    </row>
    <row r="648" spans="3:9" s="3" customFormat="1">
      <c r="C648" s="7"/>
      <c r="D648" s="6"/>
      <c r="E648" s="6"/>
      <c r="F648" s="6"/>
      <c r="G648" s="6"/>
      <c r="H648" s="6"/>
      <c r="I648" s="6"/>
    </row>
    <row r="649" spans="3:9" s="3" customFormat="1">
      <c r="C649" s="7"/>
      <c r="D649" s="6"/>
      <c r="E649" s="6"/>
      <c r="F649" s="6"/>
      <c r="G649" s="6"/>
      <c r="H649" s="6"/>
      <c r="I649" s="6"/>
    </row>
    <row r="650" spans="3:9" s="3" customFormat="1">
      <c r="C650" s="7"/>
      <c r="D650" s="6"/>
      <c r="E650" s="6"/>
      <c r="F650" s="6"/>
      <c r="G650" s="6"/>
      <c r="H650" s="6"/>
      <c r="I650" s="6"/>
    </row>
    <row r="651" spans="3:9" s="3" customFormat="1">
      <c r="C651" s="7"/>
      <c r="D651" s="6"/>
      <c r="E651" s="6"/>
      <c r="F651" s="6"/>
      <c r="G651" s="6"/>
      <c r="H651" s="6"/>
      <c r="I651" s="6"/>
    </row>
    <row r="652" spans="3:9" s="3" customFormat="1">
      <c r="C652" s="7"/>
      <c r="D652" s="6"/>
      <c r="E652" s="6"/>
      <c r="F652" s="6"/>
      <c r="G652" s="6"/>
      <c r="H652" s="6"/>
      <c r="I652" s="6"/>
    </row>
    <row r="653" spans="3:9" s="3" customFormat="1">
      <c r="C653" s="7"/>
      <c r="D653" s="6"/>
      <c r="E653" s="6"/>
      <c r="F653" s="6"/>
      <c r="G653" s="6"/>
      <c r="H653" s="6"/>
      <c r="I653" s="6"/>
    </row>
    <row r="654" spans="3:9" s="3" customFormat="1">
      <c r="C654" s="7"/>
      <c r="D654" s="6"/>
      <c r="E654" s="6"/>
      <c r="F654" s="6"/>
      <c r="G654" s="6"/>
      <c r="H654" s="6"/>
      <c r="I654" s="6"/>
    </row>
    <row r="655" spans="3:9" s="3" customFormat="1">
      <c r="C655" s="7"/>
      <c r="D655" s="6"/>
      <c r="E655" s="6"/>
      <c r="F655" s="6"/>
      <c r="G655" s="6"/>
      <c r="H655" s="6"/>
      <c r="I655" s="6"/>
    </row>
    <row r="656" spans="3:9" s="3" customFormat="1">
      <c r="C656" s="7"/>
      <c r="D656" s="6"/>
      <c r="E656" s="6"/>
      <c r="F656" s="6"/>
      <c r="G656" s="6"/>
      <c r="H656" s="6"/>
      <c r="I656" s="6"/>
    </row>
    <row r="657" spans="3:9" s="3" customFormat="1">
      <c r="C657" s="7"/>
      <c r="D657" s="6"/>
      <c r="E657" s="6"/>
      <c r="F657" s="6"/>
      <c r="G657" s="6"/>
      <c r="H657" s="6"/>
      <c r="I657" s="6"/>
    </row>
    <row r="658" spans="3:9" s="3" customFormat="1">
      <c r="C658" s="7"/>
      <c r="D658" s="6"/>
      <c r="E658" s="6"/>
      <c r="F658" s="6"/>
      <c r="G658" s="6"/>
      <c r="H658" s="6"/>
      <c r="I658" s="6"/>
    </row>
    <row r="659" spans="3:9" s="3" customFormat="1">
      <c r="C659" s="7"/>
      <c r="D659" s="6"/>
      <c r="E659" s="6"/>
      <c r="F659" s="6"/>
      <c r="G659" s="6"/>
      <c r="H659" s="6"/>
      <c r="I659" s="6"/>
    </row>
    <row r="660" spans="3:9" s="3" customFormat="1">
      <c r="C660" s="7"/>
      <c r="D660" s="6"/>
      <c r="E660" s="6"/>
      <c r="F660" s="6"/>
      <c r="G660" s="6"/>
      <c r="H660" s="6"/>
      <c r="I660" s="6"/>
    </row>
    <row r="661" spans="3:9" s="3" customFormat="1">
      <c r="C661" s="7"/>
      <c r="D661" s="6"/>
      <c r="E661" s="6"/>
      <c r="F661" s="6"/>
      <c r="G661" s="6"/>
      <c r="H661" s="6"/>
      <c r="I661" s="6"/>
    </row>
    <row r="662" spans="3:9" s="3" customFormat="1">
      <c r="C662" s="7"/>
      <c r="D662" s="6"/>
      <c r="E662" s="6"/>
      <c r="F662" s="6"/>
      <c r="G662" s="6"/>
      <c r="H662" s="6"/>
      <c r="I662" s="6"/>
    </row>
    <row r="663" spans="3:9" s="3" customFormat="1">
      <c r="C663" s="7"/>
      <c r="D663" s="6"/>
      <c r="E663" s="6"/>
      <c r="F663" s="6"/>
      <c r="G663" s="6"/>
      <c r="H663" s="6"/>
      <c r="I663" s="6"/>
    </row>
    <row r="664" spans="3:9" s="3" customFormat="1">
      <c r="C664" s="7"/>
      <c r="D664" s="6"/>
      <c r="E664" s="6"/>
      <c r="F664" s="6"/>
      <c r="G664" s="6"/>
      <c r="H664" s="6"/>
      <c r="I664" s="6"/>
    </row>
    <row r="665" spans="3:9" s="3" customFormat="1">
      <c r="C665" s="7"/>
      <c r="D665" s="6"/>
      <c r="E665" s="6"/>
      <c r="F665" s="6"/>
      <c r="G665" s="6"/>
      <c r="H665" s="6"/>
      <c r="I665" s="6"/>
    </row>
    <row r="666" spans="3:9" s="3" customFormat="1">
      <c r="C666" s="7"/>
      <c r="D666" s="6"/>
      <c r="E666" s="6"/>
      <c r="F666" s="6"/>
      <c r="G666" s="6"/>
      <c r="H666" s="6"/>
      <c r="I666" s="6"/>
    </row>
    <row r="667" spans="3:9" s="3" customFormat="1">
      <c r="C667" s="7"/>
      <c r="D667" s="6"/>
      <c r="E667" s="6"/>
      <c r="F667" s="6"/>
      <c r="G667" s="6"/>
      <c r="H667" s="6"/>
      <c r="I667" s="6"/>
    </row>
    <row r="668" spans="3:9" s="3" customFormat="1">
      <c r="C668" s="7"/>
      <c r="D668" s="6"/>
      <c r="E668" s="6"/>
      <c r="F668" s="6"/>
      <c r="G668" s="6"/>
      <c r="H668" s="6"/>
      <c r="I668" s="6"/>
    </row>
    <row r="669" spans="3:9" s="3" customFormat="1">
      <c r="C669" s="7"/>
      <c r="D669" s="6"/>
      <c r="E669" s="6"/>
      <c r="F669" s="6"/>
      <c r="G669" s="6"/>
      <c r="H669" s="6"/>
      <c r="I669" s="6"/>
    </row>
    <row r="670" spans="3:9" s="3" customFormat="1">
      <c r="C670" s="7"/>
      <c r="D670" s="6"/>
      <c r="E670" s="6"/>
      <c r="F670" s="6"/>
      <c r="G670" s="6"/>
      <c r="H670" s="6"/>
      <c r="I670" s="6"/>
    </row>
    <row r="671" spans="3:9" s="3" customFormat="1">
      <c r="C671" s="7"/>
      <c r="D671" s="6"/>
      <c r="E671" s="6"/>
      <c r="F671" s="6"/>
      <c r="G671" s="6"/>
      <c r="H671" s="6"/>
      <c r="I671" s="6"/>
    </row>
    <row r="672" spans="3:9" s="3" customFormat="1">
      <c r="C672" s="7"/>
      <c r="D672" s="6"/>
      <c r="E672" s="6"/>
      <c r="F672" s="6"/>
      <c r="G672" s="6"/>
      <c r="H672" s="6"/>
      <c r="I672" s="6"/>
    </row>
    <row r="673" spans="3:9" s="3" customFormat="1">
      <c r="C673" s="7"/>
      <c r="D673" s="6"/>
      <c r="E673" s="6"/>
      <c r="F673" s="6"/>
      <c r="G673" s="6"/>
      <c r="H673" s="6"/>
      <c r="I673" s="6"/>
    </row>
    <row r="674" spans="3:9" s="3" customFormat="1">
      <c r="C674" s="7"/>
      <c r="D674" s="6"/>
      <c r="E674" s="6"/>
      <c r="F674" s="6"/>
      <c r="G674" s="6"/>
      <c r="H674" s="6"/>
      <c r="I674" s="6"/>
    </row>
    <row r="675" spans="3:9" s="3" customFormat="1">
      <c r="C675" s="7"/>
      <c r="D675" s="6"/>
      <c r="E675" s="6"/>
      <c r="F675" s="6"/>
      <c r="G675" s="6"/>
      <c r="H675" s="6"/>
      <c r="I675" s="6"/>
    </row>
    <row r="676" spans="3:9" s="3" customFormat="1">
      <c r="C676" s="7"/>
      <c r="D676" s="6"/>
      <c r="E676" s="6"/>
      <c r="F676" s="6"/>
      <c r="G676" s="6"/>
      <c r="H676" s="6"/>
      <c r="I676" s="6"/>
    </row>
    <row r="677" spans="3:9" s="3" customFormat="1">
      <c r="C677" s="7"/>
      <c r="D677" s="6"/>
      <c r="E677" s="6"/>
      <c r="F677" s="6"/>
      <c r="G677" s="6"/>
      <c r="H677" s="6"/>
      <c r="I677" s="6"/>
    </row>
    <row r="678" spans="3:9" s="3" customFormat="1">
      <c r="C678" s="7"/>
      <c r="D678" s="6"/>
      <c r="E678" s="6"/>
      <c r="F678" s="6"/>
      <c r="G678" s="6"/>
      <c r="H678" s="6"/>
      <c r="I678" s="6"/>
    </row>
    <row r="679" spans="3:9" s="3" customFormat="1">
      <c r="C679" s="7"/>
      <c r="D679" s="6"/>
      <c r="E679" s="6"/>
      <c r="F679" s="6"/>
      <c r="G679" s="6"/>
      <c r="H679" s="6"/>
      <c r="I679" s="6"/>
    </row>
    <row r="680" spans="3:9" s="3" customFormat="1">
      <c r="C680" s="7"/>
      <c r="D680" s="6"/>
      <c r="E680" s="6"/>
      <c r="F680" s="6"/>
      <c r="G680" s="6"/>
      <c r="H680" s="6"/>
      <c r="I680" s="6"/>
    </row>
    <row r="681" spans="3:9" s="3" customFormat="1">
      <c r="C681" s="7"/>
      <c r="D681" s="6"/>
      <c r="E681" s="6"/>
      <c r="F681" s="6"/>
      <c r="G681" s="6"/>
      <c r="H681" s="6"/>
      <c r="I681" s="6"/>
    </row>
    <row r="682" spans="3:9" s="3" customFormat="1">
      <c r="C682" s="7"/>
      <c r="D682" s="6"/>
      <c r="E682" s="6"/>
      <c r="F682" s="6"/>
      <c r="G682" s="6"/>
      <c r="H682" s="6"/>
      <c r="I682" s="6"/>
    </row>
    <row r="683" spans="3:9" s="3" customFormat="1">
      <c r="C683" s="7"/>
      <c r="D683" s="6"/>
      <c r="E683" s="6"/>
      <c r="F683" s="6"/>
      <c r="G683" s="6"/>
      <c r="H683" s="6"/>
      <c r="I683" s="6"/>
    </row>
    <row r="684" spans="3:9" s="3" customFormat="1">
      <c r="C684" s="7"/>
      <c r="D684" s="6"/>
      <c r="E684" s="6"/>
      <c r="F684" s="6"/>
      <c r="G684" s="6"/>
      <c r="H684" s="6"/>
      <c r="I684" s="6"/>
    </row>
    <row r="685" spans="3:9" s="3" customFormat="1">
      <c r="C685" s="7"/>
      <c r="D685" s="6"/>
      <c r="E685" s="6"/>
      <c r="F685" s="6"/>
      <c r="G685" s="6"/>
      <c r="H685" s="6"/>
      <c r="I685" s="6"/>
    </row>
    <row r="686" spans="3:9" s="3" customFormat="1">
      <c r="C686" s="7"/>
      <c r="D686" s="6"/>
      <c r="E686" s="6"/>
      <c r="F686" s="6"/>
      <c r="G686" s="6"/>
      <c r="H686" s="6"/>
      <c r="I686" s="6"/>
    </row>
    <row r="687" spans="3:9" s="3" customFormat="1">
      <c r="C687" s="7"/>
      <c r="D687" s="6"/>
      <c r="E687" s="6"/>
      <c r="F687" s="6"/>
      <c r="G687" s="6"/>
      <c r="H687" s="6"/>
      <c r="I687" s="6"/>
    </row>
    <row r="688" spans="3:9" s="3" customFormat="1">
      <c r="C688" s="7"/>
      <c r="D688" s="6"/>
      <c r="E688" s="6"/>
      <c r="F688" s="6"/>
      <c r="G688" s="6"/>
      <c r="H688" s="6"/>
      <c r="I688" s="6"/>
    </row>
    <row r="689" spans="3:9" s="3" customFormat="1">
      <c r="C689" s="7"/>
      <c r="D689" s="6"/>
      <c r="E689" s="6"/>
      <c r="F689" s="6"/>
      <c r="G689" s="6"/>
      <c r="H689" s="6"/>
      <c r="I689" s="6"/>
    </row>
    <row r="690" spans="3:9" s="3" customFormat="1">
      <c r="C690" s="7"/>
      <c r="D690" s="6"/>
      <c r="E690" s="6"/>
      <c r="F690" s="6"/>
      <c r="G690" s="6"/>
      <c r="H690" s="6"/>
      <c r="I690" s="6"/>
    </row>
    <row r="691" spans="3:9" s="3" customFormat="1">
      <c r="C691" s="7"/>
      <c r="D691" s="6"/>
      <c r="E691" s="6"/>
      <c r="F691" s="6"/>
      <c r="G691" s="6"/>
      <c r="H691" s="6"/>
      <c r="I691" s="6"/>
    </row>
    <row r="692" spans="3:9" s="3" customFormat="1">
      <c r="C692" s="7"/>
      <c r="D692" s="6"/>
      <c r="E692" s="6"/>
      <c r="F692" s="6"/>
      <c r="G692" s="6"/>
      <c r="H692" s="6"/>
      <c r="I692" s="6"/>
    </row>
    <row r="693" spans="3:9" s="3" customFormat="1">
      <c r="C693" s="7"/>
      <c r="D693" s="6"/>
      <c r="E693" s="6"/>
      <c r="F693" s="6"/>
      <c r="G693" s="6"/>
      <c r="H693" s="6"/>
      <c r="I693" s="6"/>
    </row>
    <row r="694" spans="3:9" s="3" customFormat="1">
      <c r="C694" s="7"/>
      <c r="D694" s="6"/>
      <c r="E694" s="6"/>
      <c r="F694" s="6"/>
      <c r="G694" s="6"/>
      <c r="H694" s="6"/>
      <c r="I694" s="6"/>
    </row>
    <row r="695" spans="3:9" s="3" customFormat="1">
      <c r="C695" s="7"/>
      <c r="D695" s="6"/>
      <c r="E695" s="6"/>
      <c r="F695" s="6"/>
      <c r="G695" s="6"/>
      <c r="H695" s="6"/>
      <c r="I695" s="6"/>
    </row>
    <row r="696" spans="3:9" s="3" customFormat="1">
      <c r="C696" s="7"/>
      <c r="D696" s="6"/>
      <c r="E696" s="6"/>
      <c r="F696" s="6"/>
      <c r="G696" s="6"/>
      <c r="H696" s="6"/>
      <c r="I696" s="6"/>
    </row>
    <row r="697" spans="3:9" s="3" customFormat="1">
      <c r="C697" s="7"/>
      <c r="D697" s="6"/>
      <c r="E697" s="6"/>
      <c r="F697" s="6"/>
      <c r="G697" s="6"/>
      <c r="H697" s="6"/>
      <c r="I697" s="6"/>
    </row>
    <row r="698" spans="3:9" s="3" customFormat="1">
      <c r="C698" s="7"/>
      <c r="D698" s="6"/>
      <c r="E698" s="6"/>
      <c r="F698" s="6"/>
      <c r="G698" s="6"/>
      <c r="H698" s="6"/>
      <c r="I698" s="6"/>
    </row>
    <row r="699" spans="3:9" s="3" customFormat="1">
      <c r="C699" s="7"/>
      <c r="D699" s="6"/>
      <c r="E699" s="6"/>
      <c r="F699" s="6"/>
      <c r="G699" s="6"/>
      <c r="H699" s="6"/>
      <c r="I699" s="6"/>
    </row>
    <row r="700" spans="3:9" s="3" customFormat="1">
      <c r="C700" s="7"/>
      <c r="D700" s="6"/>
      <c r="E700" s="6"/>
      <c r="F700" s="6"/>
      <c r="G700" s="6"/>
      <c r="H700" s="6"/>
      <c r="I700" s="6"/>
    </row>
    <row r="701" spans="3:9" s="3" customFormat="1">
      <c r="C701" s="7"/>
      <c r="D701" s="6"/>
      <c r="E701" s="6"/>
      <c r="F701" s="6"/>
      <c r="G701" s="6"/>
      <c r="H701" s="6"/>
      <c r="I701" s="6"/>
    </row>
    <row r="702" spans="3:9" s="3" customFormat="1">
      <c r="C702" s="7"/>
      <c r="D702" s="6"/>
      <c r="E702" s="6"/>
      <c r="F702" s="6"/>
      <c r="G702" s="6"/>
      <c r="H702" s="6"/>
      <c r="I702" s="6"/>
    </row>
    <row r="703" spans="3:9" s="3" customFormat="1">
      <c r="C703" s="7"/>
      <c r="D703" s="6"/>
      <c r="E703" s="6"/>
      <c r="F703" s="6"/>
      <c r="G703" s="6"/>
      <c r="H703" s="6"/>
      <c r="I703" s="6"/>
    </row>
    <row r="704" spans="3:9" s="3" customFormat="1">
      <c r="C704" s="7"/>
      <c r="D704" s="6"/>
      <c r="E704" s="6"/>
      <c r="F704" s="6"/>
      <c r="G704" s="6"/>
      <c r="H704" s="6"/>
      <c r="I704" s="6"/>
    </row>
    <row r="705" spans="3:9" s="3" customFormat="1">
      <c r="C705" s="7"/>
      <c r="D705" s="6"/>
      <c r="E705" s="6"/>
      <c r="F705" s="6"/>
      <c r="G705" s="6"/>
      <c r="H705" s="6"/>
      <c r="I705" s="6"/>
    </row>
    <row r="706" spans="3:9" s="3" customFormat="1">
      <c r="C706" s="7"/>
      <c r="D706" s="6"/>
      <c r="E706" s="6"/>
      <c r="F706" s="6"/>
      <c r="G706" s="6"/>
      <c r="H706" s="6"/>
      <c r="I706" s="6"/>
    </row>
    <row r="707" spans="3:9" s="3" customFormat="1">
      <c r="C707" s="7"/>
      <c r="D707" s="6"/>
      <c r="E707" s="6"/>
      <c r="F707" s="6"/>
      <c r="G707" s="6"/>
      <c r="H707" s="6"/>
      <c r="I707" s="6"/>
    </row>
    <row r="708" spans="3:9" s="3" customFormat="1">
      <c r="C708" s="7"/>
      <c r="D708" s="6"/>
      <c r="E708" s="6"/>
      <c r="F708" s="6"/>
      <c r="G708" s="6"/>
      <c r="H708" s="6"/>
      <c r="I708" s="6"/>
    </row>
    <row r="709" spans="3:9" s="3" customFormat="1">
      <c r="C709" s="7"/>
      <c r="D709" s="6"/>
      <c r="E709" s="6"/>
      <c r="F709" s="6"/>
      <c r="G709" s="6"/>
      <c r="H709" s="6"/>
      <c r="I709" s="6"/>
    </row>
    <row r="710" spans="3:9" s="3" customFormat="1">
      <c r="C710" s="7"/>
      <c r="D710" s="6"/>
      <c r="E710" s="6"/>
      <c r="F710" s="6"/>
      <c r="G710" s="6"/>
      <c r="H710" s="6"/>
      <c r="I710" s="6"/>
    </row>
    <row r="711" spans="3:9" s="3" customFormat="1">
      <c r="C711" s="7"/>
      <c r="D711" s="6"/>
      <c r="E711" s="6"/>
      <c r="F711" s="6"/>
      <c r="G711" s="6"/>
      <c r="H711" s="6"/>
      <c r="I711" s="6"/>
    </row>
    <row r="712" spans="3:9" s="3" customFormat="1">
      <c r="C712" s="7"/>
      <c r="D712" s="6"/>
      <c r="E712" s="6"/>
      <c r="F712" s="6"/>
      <c r="G712" s="6"/>
      <c r="H712" s="6"/>
      <c r="I712" s="6"/>
    </row>
    <row r="713" spans="3:9" s="3" customFormat="1">
      <c r="C713" s="7"/>
      <c r="D713" s="6"/>
      <c r="E713" s="6"/>
      <c r="F713" s="6"/>
      <c r="G713" s="6"/>
      <c r="H713" s="6"/>
      <c r="I713" s="6"/>
    </row>
    <row r="714" spans="3:9" s="3" customFormat="1">
      <c r="C714" s="7"/>
      <c r="D714" s="6"/>
      <c r="E714" s="6"/>
      <c r="F714" s="6"/>
      <c r="G714" s="6"/>
      <c r="H714" s="6"/>
      <c r="I714" s="6"/>
    </row>
    <row r="715" spans="3:9" s="3" customFormat="1">
      <c r="C715" s="7"/>
      <c r="D715" s="6"/>
      <c r="E715" s="6"/>
      <c r="F715" s="6"/>
      <c r="G715" s="6"/>
      <c r="H715" s="6"/>
      <c r="I715" s="6"/>
    </row>
    <row r="716" spans="3:9" s="3" customFormat="1">
      <c r="C716" s="7"/>
      <c r="D716" s="6"/>
      <c r="E716" s="6"/>
      <c r="F716" s="6"/>
      <c r="G716" s="6"/>
      <c r="H716" s="6"/>
      <c r="I716" s="6"/>
    </row>
    <row r="717" spans="3:9" s="3" customFormat="1">
      <c r="C717" s="7"/>
      <c r="D717" s="6"/>
      <c r="E717" s="6"/>
      <c r="F717" s="6"/>
      <c r="G717" s="6"/>
      <c r="H717" s="6"/>
      <c r="I717" s="6"/>
    </row>
    <row r="718" spans="3:9" s="3" customFormat="1">
      <c r="C718" s="7"/>
      <c r="D718" s="6"/>
      <c r="E718" s="6"/>
      <c r="F718" s="6"/>
      <c r="G718" s="6"/>
      <c r="H718" s="6"/>
      <c r="I718" s="6"/>
    </row>
    <row r="719" spans="3:9" s="3" customFormat="1">
      <c r="C719" s="7"/>
      <c r="D719" s="6"/>
      <c r="E719" s="6"/>
      <c r="F719" s="6"/>
      <c r="G719" s="6"/>
      <c r="H719" s="6"/>
      <c r="I719" s="6"/>
    </row>
    <row r="720" spans="3:9" s="3" customFormat="1">
      <c r="C720" s="7"/>
      <c r="D720" s="6"/>
      <c r="E720" s="6"/>
      <c r="F720" s="6"/>
      <c r="G720" s="6"/>
      <c r="H720" s="6"/>
      <c r="I720" s="6"/>
    </row>
    <row r="721" spans="3:9" s="3" customFormat="1">
      <c r="C721" s="7"/>
      <c r="D721" s="6"/>
      <c r="E721" s="6"/>
      <c r="F721" s="6"/>
      <c r="G721" s="6"/>
      <c r="H721" s="6"/>
      <c r="I721" s="6"/>
    </row>
    <row r="722" spans="3:9" s="3" customFormat="1">
      <c r="C722" s="7"/>
      <c r="D722" s="6"/>
      <c r="E722" s="6"/>
      <c r="F722" s="6"/>
      <c r="G722" s="6"/>
      <c r="H722" s="6"/>
      <c r="I722" s="6"/>
    </row>
    <row r="723" spans="3:9" s="3" customFormat="1">
      <c r="C723" s="7"/>
      <c r="D723" s="6"/>
      <c r="E723" s="6"/>
      <c r="F723" s="6"/>
      <c r="G723" s="6"/>
      <c r="H723" s="6"/>
      <c r="I723" s="6"/>
    </row>
    <row r="724" spans="3:9" s="3" customFormat="1">
      <c r="C724" s="7"/>
      <c r="D724" s="6"/>
      <c r="E724" s="6"/>
      <c r="F724" s="6"/>
      <c r="G724" s="6"/>
      <c r="H724" s="6"/>
      <c r="I724" s="6"/>
    </row>
    <row r="725" spans="3:9" s="3" customFormat="1">
      <c r="C725" s="7"/>
      <c r="D725" s="6"/>
      <c r="E725" s="6"/>
      <c r="F725" s="6"/>
      <c r="G725" s="6"/>
      <c r="H725" s="6"/>
      <c r="I725" s="6"/>
    </row>
    <row r="726" spans="3:9" s="3" customFormat="1">
      <c r="C726" s="7"/>
      <c r="D726" s="6"/>
      <c r="E726" s="6"/>
      <c r="F726" s="6"/>
      <c r="G726" s="6"/>
      <c r="H726" s="6"/>
      <c r="I726" s="6"/>
    </row>
    <row r="727" spans="3:9" s="3" customFormat="1">
      <c r="C727" s="7"/>
      <c r="D727" s="6"/>
      <c r="E727" s="6"/>
      <c r="F727" s="6"/>
      <c r="G727" s="6"/>
      <c r="H727" s="6"/>
      <c r="I727" s="6"/>
    </row>
    <row r="728" spans="3:9" s="3" customFormat="1">
      <c r="C728" s="7"/>
      <c r="D728" s="6"/>
      <c r="E728" s="6"/>
      <c r="F728" s="6"/>
      <c r="G728" s="6"/>
      <c r="H728" s="6"/>
      <c r="I728" s="6"/>
    </row>
    <row r="729" spans="3:9" s="3" customFormat="1">
      <c r="C729" s="7"/>
      <c r="D729" s="6"/>
      <c r="E729" s="6"/>
      <c r="F729" s="6"/>
      <c r="G729" s="6"/>
      <c r="H729" s="6"/>
      <c r="I729" s="6"/>
    </row>
    <row r="730" spans="3:9" s="3" customFormat="1">
      <c r="C730" s="7"/>
      <c r="D730" s="6"/>
      <c r="E730" s="6"/>
      <c r="F730" s="6"/>
      <c r="G730" s="6"/>
      <c r="H730" s="6"/>
      <c r="I730" s="6"/>
    </row>
    <row r="731" spans="3:9" s="3" customFormat="1">
      <c r="C731" s="7"/>
      <c r="D731" s="6"/>
      <c r="E731" s="6"/>
      <c r="F731" s="6"/>
      <c r="G731" s="6"/>
      <c r="H731" s="6"/>
      <c r="I731" s="6"/>
    </row>
    <row r="732" spans="3:9" s="3" customFormat="1">
      <c r="C732" s="7"/>
      <c r="D732" s="6"/>
      <c r="E732" s="6"/>
      <c r="F732" s="6"/>
      <c r="G732" s="6"/>
      <c r="H732" s="6"/>
      <c r="I732" s="6"/>
    </row>
    <row r="733" spans="3:9" s="3" customFormat="1">
      <c r="C733" s="7"/>
      <c r="D733" s="6"/>
      <c r="E733" s="6"/>
      <c r="F733" s="6"/>
      <c r="G733" s="6"/>
      <c r="H733" s="6"/>
      <c r="I733" s="6"/>
    </row>
    <row r="734" spans="3:9" s="3" customFormat="1">
      <c r="C734" s="7"/>
      <c r="D734" s="6"/>
      <c r="E734" s="6"/>
      <c r="F734" s="6"/>
      <c r="G734" s="6"/>
      <c r="H734" s="6"/>
      <c r="I734" s="6"/>
    </row>
    <row r="735" spans="3:9" s="3" customFormat="1">
      <c r="C735" s="7"/>
      <c r="D735" s="6"/>
      <c r="E735" s="6"/>
      <c r="F735" s="6"/>
      <c r="G735" s="6"/>
      <c r="H735" s="6"/>
      <c r="I735" s="6"/>
    </row>
    <row r="736" spans="3:9" s="3" customFormat="1">
      <c r="C736" s="7"/>
      <c r="D736" s="6"/>
      <c r="E736" s="6"/>
      <c r="F736" s="6"/>
      <c r="G736" s="6"/>
      <c r="H736" s="6"/>
      <c r="I736" s="6"/>
    </row>
    <row r="737" spans="3:9" s="3" customFormat="1">
      <c r="C737" s="7"/>
      <c r="D737" s="6"/>
      <c r="E737" s="6"/>
      <c r="F737" s="6"/>
      <c r="G737" s="6"/>
      <c r="H737" s="6"/>
      <c r="I737" s="6"/>
    </row>
    <row r="738" spans="3:9" s="3" customFormat="1">
      <c r="C738" s="7"/>
      <c r="D738" s="6"/>
      <c r="E738" s="6"/>
      <c r="F738" s="6"/>
      <c r="G738" s="6"/>
      <c r="H738" s="6"/>
      <c r="I738" s="6"/>
    </row>
    <row r="739" spans="3:9" s="3" customFormat="1">
      <c r="C739" s="7"/>
      <c r="D739" s="6"/>
      <c r="E739" s="6"/>
      <c r="F739" s="6"/>
      <c r="G739" s="6"/>
      <c r="H739" s="6"/>
      <c r="I739" s="6"/>
    </row>
    <row r="740" spans="3:9" s="3" customFormat="1">
      <c r="C740" s="7"/>
      <c r="D740" s="6"/>
      <c r="E740" s="6"/>
      <c r="F740" s="6"/>
      <c r="G740" s="6"/>
      <c r="H740" s="6"/>
      <c r="I740" s="6"/>
    </row>
    <row r="741" spans="3:9" s="3" customFormat="1">
      <c r="C741" s="7"/>
      <c r="D741" s="6"/>
      <c r="E741" s="6"/>
      <c r="F741" s="6"/>
      <c r="G741" s="6"/>
      <c r="H741" s="6"/>
      <c r="I741" s="6"/>
    </row>
    <row r="742" spans="3:9" s="3" customFormat="1">
      <c r="C742" s="7"/>
      <c r="D742" s="6"/>
      <c r="E742" s="6"/>
      <c r="F742" s="6"/>
      <c r="G742" s="6"/>
      <c r="H742" s="6"/>
      <c r="I742" s="6"/>
    </row>
    <row r="743" spans="3:9" s="3" customFormat="1">
      <c r="C743" s="7"/>
      <c r="D743" s="6"/>
      <c r="E743" s="6"/>
      <c r="F743" s="6"/>
      <c r="G743" s="6"/>
      <c r="H743" s="6"/>
      <c r="I743" s="6"/>
    </row>
    <row r="744" spans="3:9" s="3" customFormat="1">
      <c r="C744" s="7"/>
      <c r="D744" s="6"/>
      <c r="E744" s="6"/>
      <c r="F744" s="6"/>
      <c r="G744" s="6"/>
      <c r="H744" s="6"/>
      <c r="I744" s="6"/>
    </row>
    <row r="745" spans="3:9" s="3" customFormat="1">
      <c r="C745" s="7"/>
      <c r="D745" s="6"/>
      <c r="E745" s="6"/>
      <c r="F745" s="6"/>
      <c r="G745" s="6"/>
      <c r="H745" s="6"/>
      <c r="I745" s="6"/>
    </row>
    <row r="746" spans="3:9" s="3" customFormat="1">
      <c r="C746" s="7"/>
      <c r="D746" s="6"/>
      <c r="E746" s="6"/>
      <c r="F746" s="6"/>
      <c r="G746" s="6"/>
      <c r="H746" s="6"/>
      <c r="I746" s="6"/>
    </row>
    <row r="747" spans="3:9" s="3" customFormat="1">
      <c r="C747" s="7"/>
      <c r="D747" s="6"/>
      <c r="E747" s="6"/>
      <c r="F747" s="6"/>
      <c r="G747" s="6"/>
      <c r="H747" s="6"/>
      <c r="I747" s="6"/>
    </row>
    <row r="748" spans="3:9" s="3" customFormat="1">
      <c r="C748" s="7"/>
      <c r="D748" s="6"/>
      <c r="E748" s="6"/>
      <c r="F748" s="6"/>
      <c r="G748" s="6"/>
      <c r="H748" s="6"/>
      <c r="I748" s="6"/>
    </row>
    <row r="749" spans="3:9" s="3" customFormat="1">
      <c r="C749" s="7"/>
      <c r="D749" s="6"/>
      <c r="E749" s="6"/>
      <c r="F749" s="6"/>
      <c r="G749" s="6"/>
      <c r="H749" s="6"/>
      <c r="I749" s="6"/>
    </row>
    <row r="750" spans="3:9" s="3" customFormat="1">
      <c r="C750" s="7"/>
      <c r="D750" s="6"/>
      <c r="E750" s="6"/>
      <c r="F750" s="6"/>
      <c r="G750" s="6"/>
      <c r="H750" s="6"/>
      <c r="I750" s="6"/>
    </row>
    <row r="751" spans="3:9" s="3" customFormat="1">
      <c r="C751" s="7"/>
      <c r="D751" s="6"/>
      <c r="E751" s="6"/>
      <c r="F751" s="6"/>
      <c r="G751" s="6"/>
      <c r="H751" s="6"/>
      <c r="I751" s="6"/>
    </row>
    <row r="752" spans="3:9" s="3" customFormat="1">
      <c r="C752" s="7"/>
      <c r="D752" s="6"/>
      <c r="E752" s="6"/>
      <c r="F752" s="6"/>
      <c r="G752" s="6"/>
      <c r="H752" s="6"/>
      <c r="I752" s="6"/>
    </row>
    <row r="753" spans="3:9" s="3" customFormat="1">
      <c r="C753" s="7"/>
      <c r="D753" s="6"/>
      <c r="E753" s="6"/>
      <c r="F753" s="6"/>
      <c r="G753" s="6"/>
      <c r="H753" s="6"/>
      <c r="I753" s="6"/>
    </row>
    <row r="754" spans="3:9" s="3" customFormat="1">
      <c r="C754" s="7"/>
      <c r="D754" s="6"/>
      <c r="E754" s="6"/>
      <c r="F754" s="6"/>
      <c r="G754" s="6"/>
      <c r="H754" s="6"/>
      <c r="I754" s="6"/>
    </row>
    <row r="755" spans="3:9" s="3" customFormat="1">
      <c r="C755" s="7"/>
      <c r="D755" s="6"/>
      <c r="E755" s="6"/>
      <c r="F755" s="6"/>
      <c r="G755" s="6"/>
      <c r="H755" s="6"/>
      <c r="I755" s="6"/>
    </row>
    <row r="756" spans="3:9" s="3" customFormat="1">
      <c r="C756" s="7"/>
      <c r="D756" s="6"/>
      <c r="E756" s="6"/>
      <c r="F756" s="6"/>
      <c r="G756" s="6"/>
      <c r="H756" s="6"/>
      <c r="I756" s="6"/>
    </row>
    <row r="757" spans="3:9" s="3" customFormat="1">
      <c r="C757" s="7"/>
      <c r="D757" s="6"/>
      <c r="E757" s="6"/>
      <c r="F757" s="6"/>
      <c r="G757" s="6"/>
      <c r="H757" s="6"/>
      <c r="I757" s="6"/>
    </row>
    <row r="758" spans="3:9" s="3" customFormat="1">
      <c r="C758" s="7"/>
      <c r="D758" s="6"/>
      <c r="E758" s="6"/>
      <c r="F758" s="6"/>
      <c r="G758" s="6"/>
      <c r="H758" s="6"/>
      <c r="I758" s="6"/>
    </row>
    <row r="759" spans="3:9" s="3" customFormat="1">
      <c r="C759" s="7"/>
      <c r="D759" s="6"/>
      <c r="E759" s="6"/>
      <c r="F759" s="6"/>
      <c r="G759" s="6"/>
      <c r="H759" s="6"/>
      <c r="I759" s="6"/>
    </row>
    <row r="760" spans="3:9" s="3" customFormat="1">
      <c r="C760" s="7"/>
      <c r="D760" s="6"/>
      <c r="E760" s="6"/>
      <c r="F760" s="6"/>
      <c r="G760" s="6"/>
      <c r="H760" s="6"/>
      <c r="I760" s="6"/>
    </row>
    <row r="761" spans="3:9" s="3" customFormat="1">
      <c r="C761" s="7"/>
      <c r="D761" s="6"/>
      <c r="E761" s="6"/>
      <c r="F761" s="6"/>
      <c r="G761" s="6"/>
      <c r="H761" s="6"/>
      <c r="I761" s="6"/>
    </row>
    <row r="762" spans="3:9" s="3" customFormat="1">
      <c r="C762" s="7"/>
      <c r="D762" s="6"/>
      <c r="E762" s="6"/>
      <c r="F762" s="6"/>
      <c r="G762" s="6"/>
      <c r="H762" s="6"/>
      <c r="I762" s="6"/>
    </row>
    <row r="763" spans="3:9" s="3" customFormat="1">
      <c r="C763" s="7"/>
      <c r="D763" s="6"/>
      <c r="E763" s="6"/>
      <c r="F763" s="6"/>
      <c r="G763" s="6"/>
      <c r="H763" s="6"/>
      <c r="I763" s="6"/>
    </row>
    <row r="764" spans="3:9" s="3" customFormat="1">
      <c r="C764" s="7"/>
      <c r="D764" s="6"/>
      <c r="E764" s="6"/>
      <c r="F764" s="6"/>
      <c r="G764" s="6"/>
      <c r="H764" s="6"/>
      <c r="I764" s="6"/>
    </row>
    <row r="765" spans="3:9" s="3" customFormat="1">
      <c r="C765" s="7"/>
      <c r="D765" s="6"/>
      <c r="E765" s="6"/>
      <c r="F765" s="6"/>
      <c r="G765" s="6"/>
      <c r="H765" s="6"/>
      <c r="I765" s="6"/>
    </row>
    <row r="766" spans="3:9" s="3" customFormat="1">
      <c r="C766" s="7"/>
      <c r="D766" s="6"/>
      <c r="E766" s="6"/>
      <c r="F766" s="6"/>
      <c r="G766" s="6"/>
      <c r="H766" s="6"/>
      <c r="I766" s="6"/>
    </row>
    <row r="767" spans="3:9" s="3" customFormat="1">
      <c r="C767" s="7"/>
      <c r="D767" s="6"/>
      <c r="E767" s="6"/>
      <c r="F767" s="6"/>
      <c r="G767" s="6"/>
      <c r="H767" s="6"/>
      <c r="I767" s="6"/>
    </row>
    <row r="768" spans="3:9" s="3" customFormat="1">
      <c r="C768" s="7"/>
      <c r="D768" s="6"/>
      <c r="E768" s="6"/>
      <c r="F768" s="6"/>
      <c r="G768" s="6"/>
      <c r="H768" s="6"/>
      <c r="I768" s="6"/>
    </row>
    <row r="769" spans="3:9" s="3" customFormat="1">
      <c r="C769" s="7"/>
      <c r="D769" s="6"/>
      <c r="E769" s="6"/>
      <c r="F769" s="6"/>
      <c r="G769" s="6"/>
      <c r="H769" s="6"/>
      <c r="I769" s="6"/>
    </row>
    <row r="770" spans="3:9" s="3" customFormat="1">
      <c r="C770" s="7"/>
      <c r="D770" s="6"/>
      <c r="E770" s="6"/>
      <c r="F770" s="6"/>
      <c r="G770" s="6"/>
      <c r="H770" s="6"/>
      <c r="I770" s="6"/>
    </row>
    <row r="771" spans="3:9" s="3" customFormat="1">
      <c r="C771" s="7"/>
      <c r="D771" s="6"/>
      <c r="E771" s="6"/>
      <c r="F771" s="6"/>
      <c r="G771" s="6"/>
      <c r="H771" s="6"/>
      <c r="I771" s="6"/>
    </row>
    <row r="772" spans="3:9" s="3" customFormat="1">
      <c r="C772" s="7"/>
      <c r="D772" s="6"/>
      <c r="E772" s="6"/>
      <c r="F772" s="6"/>
      <c r="G772" s="6"/>
      <c r="H772" s="6"/>
      <c r="I772" s="6"/>
    </row>
    <row r="773" spans="3:9" s="3" customFormat="1">
      <c r="C773" s="7"/>
      <c r="D773" s="6"/>
      <c r="E773" s="6"/>
      <c r="F773" s="6"/>
      <c r="G773" s="6"/>
      <c r="H773" s="6"/>
      <c r="I773" s="6"/>
    </row>
    <row r="774" spans="3:9" s="3" customFormat="1">
      <c r="C774" s="7"/>
      <c r="D774" s="6"/>
      <c r="E774" s="6"/>
      <c r="F774" s="6"/>
      <c r="G774" s="6"/>
      <c r="H774" s="6"/>
      <c r="I774" s="6"/>
    </row>
    <row r="775" spans="3:9" s="3" customFormat="1">
      <c r="C775" s="7"/>
      <c r="D775" s="6"/>
      <c r="E775" s="6"/>
      <c r="F775" s="6"/>
      <c r="G775" s="6"/>
      <c r="H775" s="6"/>
      <c r="I775" s="6"/>
    </row>
    <row r="776" spans="3:9" s="3" customFormat="1">
      <c r="C776" s="7"/>
      <c r="D776" s="6"/>
      <c r="E776" s="6"/>
      <c r="F776" s="6"/>
      <c r="G776" s="6"/>
      <c r="H776" s="6"/>
      <c r="I776" s="6"/>
    </row>
    <row r="777" spans="3:9" s="3" customFormat="1">
      <c r="C777" s="7"/>
      <c r="D777" s="6"/>
      <c r="E777" s="6"/>
      <c r="F777" s="6"/>
      <c r="G777" s="6"/>
      <c r="H777" s="6"/>
      <c r="I777" s="6"/>
    </row>
    <row r="778" spans="3:9" s="3" customFormat="1">
      <c r="C778" s="7"/>
      <c r="D778" s="6"/>
      <c r="E778" s="6"/>
      <c r="F778" s="6"/>
      <c r="G778" s="6"/>
      <c r="H778" s="6"/>
      <c r="I778" s="6"/>
    </row>
    <row r="779" spans="3:9" s="3" customFormat="1">
      <c r="C779" s="7"/>
      <c r="D779" s="6"/>
      <c r="E779" s="6"/>
      <c r="F779" s="6"/>
      <c r="G779" s="6"/>
      <c r="H779" s="6"/>
      <c r="I779" s="6"/>
    </row>
    <row r="780" spans="3:9" s="3" customFormat="1">
      <c r="C780" s="7"/>
      <c r="D780" s="6"/>
      <c r="E780" s="6"/>
      <c r="F780" s="6"/>
      <c r="G780" s="6"/>
      <c r="H780" s="6"/>
      <c r="I780" s="6"/>
    </row>
    <row r="781" spans="3:9" s="3" customFormat="1">
      <c r="C781" s="7"/>
      <c r="D781" s="6"/>
      <c r="E781" s="6"/>
      <c r="F781" s="6"/>
      <c r="G781" s="6"/>
      <c r="H781" s="6"/>
      <c r="I781" s="6"/>
    </row>
    <row r="782" spans="3:9" s="3" customFormat="1">
      <c r="C782" s="7"/>
      <c r="D782" s="6"/>
      <c r="E782" s="6"/>
      <c r="F782" s="6"/>
      <c r="G782" s="6"/>
      <c r="H782" s="6"/>
      <c r="I782" s="6"/>
    </row>
    <row r="783" spans="3:9" s="3" customFormat="1">
      <c r="C783" s="7"/>
      <c r="D783" s="6"/>
      <c r="E783" s="6"/>
      <c r="F783" s="6"/>
      <c r="G783" s="6"/>
      <c r="H783" s="6"/>
      <c r="I783" s="6"/>
    </row>
    <row r="784" spans="3:9" s="3" customFormat="1">
      <c r="C784" s="7"/>
      <c r="D784" s="6"/>
      <c r="E784" s="6"/>
      <c r="F784" s="6"/>
      <c r="G784" s="6"/>
      <c r="H784" s="6"/>
      <c r="I784" s="6"/>
    </row>
    <row r="785" spans="3:9" s="3" customFormat="1">
      <c r="C785" s="7"/>
      <c r="D785" s="6"/>
      <c r="E785" s="6"/>
      <c r="F785" s="6"/>
      <c r="G785" s="6"/>
      <c r="H785" s="6"/>
      <c r="I785" s="6"/>
    </row>
    <row r="786" spans="3:9" s="3" customFormat="1">
      <c r="C786" s="7"/>
      <c r="D786" s="6"/>
      <c r="E786" s="6"/>
      <c r="F786" s="6"/>
      <c r="G786" s="6"/>
      <c r="H786" s="6"/>
      <c r="I786" s="6"/>
    </row>
    <row r="787" spans="3:9" s="3" customFormat="1">
      <c r="C787" s="7"/>
      <c r="D787" s="6"/>
      <c r="E787" s="6"/>
      <c r="F787" s="6"/>
      <c r="G787" s="6"/>
      <c r="H787" s="6"/>
      <c r="I787" s="6"/>
    </row>
    <row r="788" spans="3:9" s="3" customFormat="1">
      <c r="C788" s="7"/>
      <c r="D788" s="6"/>
      <c r="E788" s="6"/>
      <c r="F788" s="6"/>
      <c r="G788" s="6"/>
      <c r="H788" s="6"/>
      <c r="I788" s="6"/>
    </row>
    <row r="789" spans="3:9" s="3" customFormat="1">
      <c r="C789" s="7"/>
      <c r="D789" s="6"/>
      <c r="E789" s="6"/>
      <c r="F789" s="6"/>
      <c r="G789" s="6"/>
      <c r="H789" s="6"/>
      <c r="I789" s="6"/>
    </row>
    <row r="790" spans="3:9" s="3" customFormat="1">
      <c r="C790" s="7"/>
      <c r="D790" s="6"/>
      <c r="E790" s="6"/>
      <c r="F790" s="6"/>
      <c r="G790" s="6"/>
      <c r="H790" s="6"/>
      <c r="I790" s="6"/>
    </row>
    <row r="791" spans="3:9" s="3" customFormat="1">
      <c r="C791" s="7"/>
      <c r="D791" s="6"/>
      <c r="E791" s="6"/>
      <c r="F791" s="6"/>
      <c r="G791" s="6"/>
      <c r="H791" s="6"/>
      <c r="I791" s="6"/>
    </row>
    <row r="792" spans="3:9" s="3" customFormat="1">
      <c r="C792" s="7"/>
      <c r="D792" s="6"/>
      <c r="E792" s="6"/>
      <c r="F792" s="6"/>
      <c r="G792" s="6"/>
      <c r="H792" s="6"/>
      <c r="I792" s="6"/>
    </row>
    <row r="793" spans="3:9" s="3" customFormat="1">
      <c r="C793" s="7"/>
      <c r="D793" s="6"/>
      <c r="E793" s="6"/>
      <c r="F793" s="6"/>
      <c r="G793" s="6"/>
      <c r="H793" s="6"/>
      <c r="I793" s="6"/>
    </row>
    <row r="794" spans="3:9" s="3" customFormat="1">
      <c r="C794" s="7"/>
      <c r="D794" s="6"/>
      <c r="E794" s="6"/>
      <c r="F794" s="6"/>
      <c r="G794" s="6"/>
      <c r="H794" s="6"/>
      <c r="I794" s="6"/>
    </row>
    <row r="795" spans="3:9" s="3" customFormat="1">
      <c r="C795" s="7"/>
      <c r="D795" s="6"/>
      <c r="E795" s="6"/>
      <c r="F795" s="6"/>
      <c r="G795" s="6"/>
      <c r="H795" s="6"/>
      <c r="I795" s="6"/>
    </row>
    <row r="796" spans="3:9" s="3" customFormat="1">
      <c r="C796" s="7"/>
      <c r="D796" s="6"/>
      <c r="E796" s="6"/>
      <c r="F796" s="6"/>
      <c r="G796" s="6"/>
      <c r="H796" s="6"/>
      <c r="I796" s="6"/>
    </row>
    <row r="797" spans="3:9" s="3" customFormat="1">
      <c r="C797" s="7"/>
      <c r="D797" s="6"/>
      <c r="E797" s="6"/>
      <c r="F797" s="6"/>
      <c r="G797" s="6"/>
      <c r="H797" s="6"/>
      <c r="I797" s="6"/>
    </row>
    <row r="798" spans="3:9" s="3" customFormat="1">
      <c r="C798" s="7"/>
      <c r="D798" s="6"/>
      <c r="E798" s="6"/>
      <c r="F798" s="6"/>
      <c r="G798" s="6"/>
      <c r="H798" s="6"/>
      <c r="I798" s="6"/>
    </row>
    <row r="799" spans="3:9" s="3" customFormat="1">
      <c r="C799" s="7"/>
      <c r="D799" s="6"/>
      <c r="E799" s="6"/>
      <c r="F799" s="6"/>
      <c r="G799" s="6"/>
      <c r="H799" s="6"/>
      <c r="I799" s="6"/>
    </row>
    <row r="800" spans="3:9" s="3" customFormat="1">
      <c r="C800" s="7"/>
      <c r="D800" s="6"/>
      <c r="E800" s="6"/>
      <c r="F800" s="6"/>
      <c r="G800" s="6"/>
      <c r="H800" s="6"/>
      <c r="I800" s="6"/>
    </row>
    <row r="801" spans="3:9" s="3" customFormat="1">
      <c r="C801" s="7"/>
      <c r="D801" s="6"/>
      <c r="E801" s="6"/>
      <c r="F801" s="6"/>
      <c r="G801" s="6"/>
      <c r="H801" s="6"/>
      <c r="I801" s="6"/>
    </row>
    <row r="802" spans="3:9" s="3" customFormat="1">
      <c r="C802" s="7"/>
      <c r="D802" s="6"/>
      <c r="E802" s="6"/>
      <c r="F802" s="6"/>
      <c r="G802" s="6"/>
      <c r="H802" s="6"/>
      <c r="I802" s="6"/>
    </row>
    <row r="803" spans="3:9" s="3" customFormat="1">
      <c r="C803" s="7"/>
      <c r="D803" s="6"/>
      <c r="E803" s="6"/>
      <c r="F803" s="6"/>
      <c r="G803" s="6"/>
      <c r="H803" s="6"/>
      <c r="I803" s="6"/>
    </row>
    <row r="804" spans="3:9" s="3" customFormat="1">
      <c r="C804" s="7"/>
      <c r="D804" s="6"/>
      <c r="E804" s="6"/>
      <c r="F804" s="6"/>
      <c r="G804" s="6"/>
      <c r="H804" s="6"/>
      <c r="I804" s="6"/>
    </row>
    <row r="805" spans="3:9" s="3" customFormat="1">
      <c r="C805" s="7"/>
      <c r="D805" s="6"/>
      <c r="E805" s="6"/>
      <c r="F805" s="6"/>
      <c r="G805" s="6"/>
      <c r="H805" s="6"/>
      <c r="I805" s="6"/>
    </row>
    <row r="806" spans="3:9" s="3" customFormat="1">
      <c r="C806" s="7"/>
      <c r="D806" s="6"/>
      <c r="E806" s="6"/>
      <c r="F806" s="6"/>
      <c r="G806" s="6"/>
      <c r="H806" s="6"/>
      <c r="I806" s="6"/>
    </row>
    <row r="807" spans="3:9" s="3" customFormat="1">
      <c r="C807" s="7"/>
      <c r="D807" s="6"/>
      <c r="E807" s="6"/>
      <c r="F807" s="6"/>
      <c r="G807" s="6"/>
      <c r="H807" s="6"/>
      <c r="I807" s="6"/>
    </row>
    <row r="808" spans="3:9" s="3" customFormat="1">
      <c r="C808" s="7"/>
      <c r="D808" s="6"/>
      <c r="E808" s="6"/>
      <c r="F808" s="6"/>
      <c r="G808" s="6"/>
      <c r="H808" s="6"/>
      <c r="I808" s="6"/>
    </row>
    <row r="809" spans="3:9" s="3" customFormat="1">
      <c r="C809" s="7"/>
      <c r="D809" s="6"/>
      <c r="E809" s="6"/>
      <c r="F809" s="6"/>
      <c r="G809" s="6"/>
      <c r="H809" s="6"/>
      <c r="I809" s="6"/>
    </row>
    <row r="810" spans="3:9" s="3" customFormat="1">
      <c r="C810" s="7"/>
      <c r="D810" s="6"/>
      <c r="E810" s="6"/>
      <c r="F810" s="6"/>
      <c r="G810" s="6"/>
      <c r="H810" s="6"/>
      <c r="I810" s="6"/>
    </row>
    <row r="811" spans="3:9" s="3" customFormat="1">
      <c r="C811" s="7"/>
      <c r="D811" s="6"/>
      <c r="E811" s="6"/>
      <c r="F811" s="6"/>
      <c r="G811" s="6"/>
      <c r="H811" s="6"/>
      <c r="I811" s="6"/>
    </row>
    <row r="812" spans="3:9" s="3" customFormat="1">
      <c r="C812" s="7"/>
      <c r="D812" s="6"/>
      <c r="E812" s="6"/>
      <c r="F812" s="6"/>
      <c r="G812" s="6"/>
      <c r="H812" s="6"/>
      <c r="I812" s="6"/>
    </row>
    <row r="813" spans="3:9" s="3" customFormat="1">
      <c r="C813" s="7"/>
      <c r="D813" s="6"/>
      <c r="E813" s="6"/>
      <c r="F813" s="6"/>
      <c r="G813" s="6"/>
      <c r="H813" s="6"/>
      <c r="I813" s="6"/>
    </row>
    <row r="814" spans="3:9" s="3" customFormat="1">
      <c r="C814" s="7"/>
      <c r="D814" s="6"/>
      <c r="E814" s="6"/>
      <c r="F814" s="6"/>
      <c r="G814" s="6"/>
      <c r="H814" s="6"/>
      <c r="I814" s="6"/>
    </row>
    <row r="815" spans="3:9" s="3" customFormat="1">
      <c r="C815" s="7"/>
      <c r="D815" s="6"/>
      <c r="E815" s="6"/>
      <c r="F815" s="6"/>
      <c r="G815" s="6"/>
      <c r="H815" s="6"/>
      <c r="I815" s="6"/>
    </row>
    <row r="816" spans="3:9" s="3" customFormat="1">
      <c r="C816" s="7"/>
      <c r="D816" s="6"/>
      <c r="E816" s="6"/>
      <c r="F816" s="6"/>
      <c r="G816" s="6"/>
      <c r="H816" s="6"/>
      <c r="I816" s="6"/>
    </row>
    <row r="817" spans="3:9" s="3" customFormat="1">
      <c r="C817" s="7"/>
      <c r="D817" s="6"/>
      <c r="E817" s="6"/>
      <c r="F817" s="6"/>
      <c r="G817" s="6"/>
      <c r="H817" s="6"/>
      <c r="I817" s="6"/>
    </row>
    <row r="818" spans="3:9" s="3" customFormat="1">
      <c r="C818" s="7"/>
      <c r="D818" s="6"/>
      <c r="E818" s="6"/>
      <c r="F818" s="6"/>
      <c r="G818" s="6"/>
      <c r="H818" s="6"/>
      <c r="I818" s="6"/>
    </row>
    <row r="819" spans="3:9" s="3" customFormat="1">
      <c r="C819" s="7"/>
      <c r="D819" s="6"/>
      <c r="E819" s="6"/>
      <c r="F819" s="6"/>
      <c r="G819" s="6"/>
      <c r="H819" s="6"/>
      <c r="I819" s="6"/>
    </row>
    <row r="820" spans="3:9" s="3" customFormat="1">
      <c r="C820" s="7"/>
      <c r="D820" s="6"/>
      <c r="E820" s="6"/>
      <c r="F820" s="6"/>
      <c r="G820" s="6"/>
      <c r="H820" s="6"/>
      <c r="I820" s="6"/>
    </row>
    <row r="821" spans="3:9" s="3" customFormat="1">
      <c r="C821" s="7"/>
      <c r="D821" s="6"/>
      <c r="E821" s="6"/>
      <c r="F821" s="6"/>
      <c r="G821" s="6"/>
      <c r="H821" s="6"/>
      <c r="I821" s="6"/>
    </row>
    <row r="822" spans="3:9" s="3" customFormat="1">
      <c r="C822" s="7"/>
      <c r="D822" s="6"/>
      <c r="E822" s="6"/>
      <c r="F822" s="6"/>
      <c r="G822" s="6"/>
      <c r="H822" s="6"/>
      <c r="I822" s="6"/>
    </row>
    <row r="823" spans="3:9" s="3" customFormat="1">
      <c r="C823" s="7"/>
      <c r="D823" s="6"/>
      <c r="E823" s="6"/>
      <c r="F823" s="6"/>
      <c r="G823" s="6"/>
      <c r="H823" s="6"/>
      <c r="I823" s="6"/>
    </row>
    <row r="824" spans="3:9" s="3" customFormat="1">
      <c r="C824" s="7"/>
      <c r="D824" s="6"/>
      <c r="E824" s="6"/>
      <c r="F824" s="6"/>
      <c r="G824" s="6"/>
      <c r="H824" s="6"/>
      <c r="I824" s="6"/>
    </row>
    <row r="825" spans="3:9" s="3" customFormat="1">
      <c r="C825" s="7"/>
      <c r="D825" s="6"/>
      <c r="E825" s="6"/>
      <c r="F825" s="6"/>
      <c r="G825" s="6"/>
      <c r="H825" s="6"/>
      <c r="I825" s="6"/>
    </row>
    <row r="826" spans="3:9" s="3" customFormat="1">
      <c r="C826" s="7"/>
      <c r="D826" s="6"/>
      <c r="E826" s="6"/>
      <c r="F826" s="6"/>
      <c r="G826" s="6"/>
      <c r="H826" s="6"/>
      <c r="I826" s="6"/>
    </row>
    <row r="827" spans="3:9" s="3" customFormat="1">
      <c r="C827" s="7"/>
      <c r="D827" s="6"/>
      <c r="E827" s="6"/>
      <c r="F827" s="6"/>
      <c r="G827" s="6"/>
      <c r="H827" s="6"/>
      <c r="I827" s="6"/>
    </row>
    <row r="828" spans="3:9" s="3" customFormat="1">
      <c r="C828" s="7"/>
      <c r="D828" s="6"/>
      <c r="E828" s="6"/>
      <c r="F828" s="6"/>
      <c r="G828" s="6"/>
      <c r="H828" s="6"/>
      <c r="I828" s="6"/>
    </row>
    <row r="829" spans="3:9" s="3" customFormat="1">
      <c r="C829" s="7"/>
      <c r="D829" s="6"/>
      <c r="E829" s="6"/>
      <c r="F829" s="6"/>
      <c r="G829" s="6"/>
      <c r="H829" s="6"/>
      <c r="I829" s="6"/>
    </row>
    <row r="830" spans="3:9" s="3" customFormat="1">
      <c r="C830" s="7"/>
      <c r="D830" s="6"/>
      <c r="E830" s="6"/>
      <c r="F830" s="6"/>
      <c r="G830" s="6"/>
      <c r="H830" s="6"/>
      <c r="I830" s="6"/>
    </row>
    <row r="831" spans="3:9" s="3" customFormat="1">
      <c r="C831" s="7"/>
      <c r="D831" s="6"/>
      <c r="E831" s="6"/>
      <c r="F831" s="6"/>
      <c r="G831" s="6"/>
      <c r="H831" s="6"/>
      <c r="I831" s="6"/>
    </row>
    <row r="832" spans="3:9" s="3" customFormat="1">
      <c r="C832" s="7"/>
      <c r="D832" s="6"/>
      <c r="E832" s="6"/>
      <c r="F832" s="6"/>
      <c r="G832" s="6"/>
      <c r="H832" s="6"/>
      <c r="I832" s="6"/>
    </row>
    <row r="833" spans="3:9" s="3" customFormat="1">
      <c r="C833" s="7"/>
      <c r="D833" s="6"/>
      <c r="E833" s="6"/>
      <c r="F833" s="6"/>
      <c r="G833" s="6"/>
      <c r="H833" s="6"/>
      <c r="I833" s="6"/>
    </row>
    <row r="834" spans="3:9" s="3" customFormat="1">
      <c r="C834" s="7"/>
      <c r="D834" s="6"/>
      <c r="E834" s="6"/>
      <c r="F834" s="6"/>
      <c r="G834" s="6"/>
      <c r="H834" s="6"/>
      <c r="I834" s="6"/>
    </row>
    <row r="835" spans="3:9" s="3" customFormat="1">
      <c r="C835" s="7"/>
      <c r="D835" s="6"/>
      <c r="E835" s="6"/>
      <c r="F835" s="6"/>
      <c r="G835" s="6"/>
      <c r="H835" s="6"/>
      <c r="I835" s="6"/>
    </row>
    <row r="836" spans="3:9" s="3" customFormat="1">
      <c r="C836" s="7"/>
      <c r="D836" s="6"/>
      <c r="E836" s="6"/>
      <c r="F836" s="6"/>
      <c r="G836" s="6"/>
      <c r="H836" s="6"/>
      <c r="I836" s="6"/>
    </row>
    <row r="837" spans="3:9" s="3" customFormat="1">
      <c r="C837" s="7"/>
      <c r="D837" s="6"/>
      <c r="E837" s="6"/>
      <c r="F837" s="6"/>
      <c r="G837" s="6"/>
      <c r="H837" s="6"/>
      <c r="I837" s="6"/>
    </row>
    <row r="838" spans="3:9" s="3" customFormat="1">
      <c r="C838" s="7"/>
      <c r="D838" s="6"/>
      <c r="E838" s="6"/>
      <c r="F838" s="6"/>
      <c r="G838" s="6"/>
      <c r="H838" s="6"/>
      <c r="I838" s="6"/>
    </row>
    <row r="839" spans="3:9" s="3" customFormat="1">
      <c r="C839" s="7"/>
      <c r="D839" s="6"/>
      <c r="E839" s="6"/>
      <c r="F839" s="6"/>
      <c r="G839" s="6"/>
      <c r="H839" s="6"/>
      <c r="I839" s="6"/>
    </row>
    <row r="840" spans="3:9" s="3" customFormat="1">
      <c r="C840" s="7"/>
      <c r="D840" s="6"/>
      <c r="E840" s="6"/>
      <c r="F840" s="6"/>
      <c r="G840" s="6"/>
      <c r="H840" s="6"/>
      <c r="I840" s="6"/>
    </row>
    <row r="841" spans="3:9" s="3" customFormat="1">
      <c r="C841" s="7"/>
      <c r="D841" s="6"/>
      <c r="E841" s="6"/>
      <c r="F841" s="6"/>
      <c r="G841" s="6"/>
      <c r="H841" s="6"/>
      <c r="I841" s="6"/>
    </row>
    <row r="842" spans="3:9" s="3" customFormat="1">
      <c r="C842" s="7"/>
      <c r="D842" s="6"/>
      <c r="E842" s="6"/>
      <c r="F842" s="6"/>
      <c r="G842" s="6"/>
      <c r="H842" s="6"/>
      <c r="I842" s="6"/>
    </row>
    <row r="843" spans="3:9" s="3" customFormat="1">
      <c r="C843" s="7"/>
      <c r="D843" s="6"/>
      <c r="E843" s="6"/>
      <c r="F843" s="6"/>
      <c r="G843" s="6"/>
      <c r="H843" s="6"/>
      <c r="I843" s="6"/>
    </row>
    <row r="844" spans="3:9" s="3" customFormat="1">
      <c r="C844" s="7"/>
      <c r="D844" s="6"/>
      <c r="E844" s="6"/>
      <c r="F844" s="6"/>
      <c r="G844" s="6"/>
      <c r="H844" s="6"/>
      <c r="I844" s="6"/>
    </row>
    <row r="845" spans="3:9" s="3" customFormat="1">
      <c r="C845" s="7"/>
      <c r="D845" s="6"/>
      <c r="E845" s="6"/>
      <c r="F845" s="6"/>
      <c r="G845" s="6"/>
      <c r="H845" s="6"/>
      <c r="I845" s="6"/>
    </row>
    <row r="846" spans="3:9" s="3" customFormat="1">
      <c r="C846" s="7"/>
      <c r="D846" s="6"/>
      <c r="E846" s="6"/>
      <c r="F846" s="6"/>
      <c r="G846" s="6"/>
      <c r="H846" s="6"/>
      <c r="I846" s="6"/>
    </row>
    <row r="847" spans="3:9" s="3" customFormat="1">
      <c r="C847" s="7"/>
      <c r="D847" s="6"/>
      <c r="E847" s="6"/>
      <c r="F847" s="6"/>
      <c r="G847" s="6"/>
      <c r="H847" s="6"/>
      <c r="I847" s="6"/>
    </row>
    <row r="848" spans="3:9" s="3" customFormat="1">
      <c r="C848" s="7"/>
      <c r="D848" s="6"/>
      <c r="E848" s="6"/>
      <c r="F848" s="6"/>
      <c r="G848" s="6"/>
      <c r="H848" s="6"/>
      <c r="I848" s="6"/>
    </row>
    <row r="849" spans="3:9" s="3" customFormat="1">
      <c r="C849" s="7"/>
      <c r="D849" s="6"/>
      <c r="E849" s="6"/>
      <c r="F849" s="6"/>
      <c r="G849" s="6"/>
      <c r="H849" s="6"/>
      <c r="I849" s="6"/>
    </row>
    <row r="850" spans="3:9" s="3" customFormat="1">
      <c r="C850" s="7"/>
      <c r="D850" s="6"/>
      <c r="E850" s="6"/>
      <c r="F850" s="6"/>
      <c r="G850" s="6"/>
      <c r="H850" s="6"/>
      <c r="I850" s="6"/>
    </row>
    <row r="851" spans="3:9" s="3" customFormat="1">
      <c r="C851" s="7"/>
      <c r="D851" s="6"/>
      <c r="E851" s="6"/>
      <c r="F851" s="6"/>
      <c r="G851" s="6"/>
      <c r="H851" s="6"/>
      <c r="I851" s="6"/>
    </row>
    <row r="852" spans="3:9" s="3" customFormat="1">
      <c r="C852" s="7"/>
      <c r="D852" s="6"/>
      <c r="E852" s="6"/>
      <c r="F852" s="6"/>
      <c r="G852" s="6"/>
      <c r="H852" s="6"/>
      <c r="I852" s="6"/>
    </row>
    <row r="853" spans="3:9" s="3" customFormat="1">
      <c r="C853" s="7"/>
      <c r="D853" s="6"/>
      <c r="E853" s="6"/>
      <c r="F853" s="6"/>
      <c r="G853" s="6"/>
      <c r="H853" s="6"/>
      <c r="I853" s="6"/>
    </row>
    <row r="854" spans="3:9" s="3" customFormat="1">
      <c r="C854" s="7"/>
      <c r="D854" s="6"/>
      <c r="E854" s="6"/>
      <c r="F854" s="6"/>
      <c r="G854" s="6"/>
      <c r="H854" s="6"/>
      <c r="I854" s="6"/>
    </row>
    <row r="855" spans="3:9" s="3" customFormat="1">
      <c r="C855" s="7"/>
      <c r="D855" s="6"/>
      <c r="E855" s="6"/>
      <c r="F855" s="6"/>
      <c r="G855" s="6"/>
      <c r="H855" s="6"/>
      <c r="I855" s="6"/>
    </row>
    <row r="856" spans="3:9" s="3" customFormat="1">
      <c r="C856" s="7"/>
      <c r="D856" s="6"/>
      <c r="E856" s="6"/>
      <c r="F856" s="6"/>
      <c r="G856" s="6"/>
      <c r="H856" s="6"/>
      <c r="I856" s="6"/>
    </row>
    <row r="857" spans="3:9" s="3" customFormat="1">
      <c r="C857" s="7"/>
      <c r="D857" s="6"/>
      <c r="E857" s="6"/>
      <c r="F857" s="6"/>
      <c r="G857" s="6"/>
      <c r="H857" s="6"/>
      <c r="I857" s="6"/>
    </row>
    <row r="858" spans="3:9" s="3" customFormat="1">
      <c r="C858" s="7"/>
      <c r="D858" s="6"/>
      <c r="E858" s="6"/>
      <c r="F858" s="6"/>
      <c r="G858" s="6"/>
      <c r="H858" s="6"/>
      <c r="I858" s="6"/>
    </row>
    <row r="859" spans="3:9" s="3" customFormat="1">
      <c r="C859" s="7"/>
      <c r="D859" s="6"/>
      <c r="E859" s="6"/>
      <c r="F859" s="6"/>
      <c r="G859" s="6"/>
      <c r="H859" s="6"/>
      <c r="I859" s="6"/>
    </row>
    <row r="860" spans="3:9" s="3" customFormat="1">
      <c r="C860" s="7"/>
      <c r="D860" s="6"/>
      <c r="E860" s="6"/>
      <c r="F860" s="6"/>
      <c r="G860" s="6"/>
      <c r="H860" s="6"/>
      <c r="I860" s="6"/>
    </row>
    <row r="861" spans="3:9" s="3" customFormat="1">
      <c r="C861" s="7"/>
      <c r="D861" s="6"/>
      <c r="E861" s="6"/>
      <c r="F861" s="6"/>
      <c r="G861" s="6"/>
      <c r="H861" s="6"/>
      <c r="I861" s="6"/>
    </row>
    <row r="862" spans="3:9" s="3" customFormat="1">
      <c r="C862" s="7"/>
      <c r="D862" s="6"/>
      <c r="E862" s="6"/>
      <c r="F862" s="6"/>
      <c r="G862" s="6"/>
      <c r="H862" s="6"/>
      <c r="I862" s="6"/>
    </row>
    <row r="863" spans="3:9" s="3" customFormat="1">
      <c r="C863" s="7"/>
      <c r="D863" s="6"/>
      <c r="E863" s="6"/>
      <c r="F863" s="6"/>
      <c r="G863" s="6"/>
      <c r="H863" s="6"/>
      <c r="I863" s="6"/>
    </row>
    <row r="864" spans="3:9" s="3" customFormat="1">
      <c r="C864" s="7"/>
      <c r="D864" s="6"/>
      <c r="E864" s="6"/>
      <c r="F864" s="6"/>
      <c r="G864" s="6"/>
      <c r="H864" s="6"/>
      <c r="I864" s="6"/>
    </row>
    <row r="865" spans="3:9" s="3" customFormat="1">
      <c r="C865" s="7"/>
      <c r="D865" s="6"/>
      <c r="E865" s="6"/>
      <c r="F865" s="6"/>
      <c r="G865" s="6"/>
      <c r="H865" s="6"/>
      <c r="I865" s="6"/>
    </row>
    <row r="866" spans="3:9" s="3" customFormat="1">
      <c r="C866" s="7"/>
      <c r="D866" s="6"/>
      <c r="E866" s="6"/>
      <c r="F866" s="6"/>
      <c r="G866" s="6"/>
      <c r="H866" s="6"/>
      <c r="I866" s="6"/>
    </row>
    <row r="867" spans="3:9" s="3" customFormat="1">
      <c r="C867" s="7"/>
      <c r="D867" s="6"/>
      <c r="E867" s="6"/>
      <c r="F867" s="6"/>
      <c r="G867" s="6"/>
      <c r="H867" s="6"/>
      <c r="I867" s="6"/>
    </row>
    <row r="868" spans="3:9" s="3" customFormat="1">
      <c r="C868" s="7"/>
      <c r="D868" s="6"/>
      <c r="E868" s="6"/>
      <c r="F868" s="6"/>
      <c r="G868" s="6"/>
      <c r="H868" s="6"/>
      <c r="I868" s="6"/>
    </row>
    <row r="869" spans="3:9" s="3" customFormat="1">
      <c r="C869" s="7"/>
      <c r="D869" s="6"/>
      <c r="E869" s="6"/>
      <c r="F869" s="6"/>
      <c r="G869" s="6"/>
      <c r="H869" s="6"/>
      <c r="I869" s="6"/>
    </row>
    <row r="870" spans="3:9" s="3" customFormat="1">
      <c r="C870" s="7"/>
      <c r="D870" s="6"/>
      <c r="E870" s="6"/>
      <c r="F870" s="6"/>
      <c r="G870" s="6"/>
      <c r="H870" s="6"/>
      <c r="I870" s="6"/>
    </row>
    <row r="871" spans="3:9" s="3" customFormat="1">
      <c r="C871" s="7"/>
      <c r="D871" s="6"/>
      <c r="E871" s="6"/>
      <c r="F871" s="6"/>
      <c r="G871" s="6"/>
      <c r="H871" s="6"/>
      <c r="I871" s="6"/>
    </row>
    <row r="872" spans="3:9" s="3" customFormat="1">
      <c r="C872" s="7"/>
      <c r="D872" s="6"/>
      <c r="E872" s="6"/>
      <c r="F872" s="6"/>
      <c r="G872" s="6"/>
      <c r="H872" s="6"/>
      <c r="I872" s="6"/>
    </row>
    <row r="873" spans="3:9" s="3" customFormat="1">
      <c r="C873" s="7"/>
      <c r="D873" s="6"/>
      <c r="E873" s="6"/>
      <c r="F873" s="6"/>
      <c r="G873" s="6"/>
      <c r="H873" s="6"/>
      <c r="I873" s="6"/>
    </row>
    <row r="874" spans="3:9" s="3" customFormat="1">
      <c r="C874" s="7"/>
      <c r="D874" s="6"/>
      <c r="E874" s="6"/>
      <c r="F874" s="6"/>
      <c r="G874" s="6"/>
      <c r="H874" s="6"/>
      <c r="I874" s="6"/>
    </row>
    <row r="875" spans="3:9" s="3" customFormat="1">
      <c r="C875" s="7"/>
      <c r="D875" s="6"/>
      <c r="E875" s="6"/>
      <c r="F875" s="6"/>
      <c r="G875" s="6"/>
      <c r="H875" s="6"/>
      <c r="I875" s="6"/>
    </row>
    <row r="876" spans="3:9" s="3" customFormat="1">
      <c r="C876" s="7"/>
      <c r="D876" s="6"/>
      <c r="E876" s="6"/>
      <c r="F876" s="6"/>
      <c r="G876" s="6"/>
      <c r="H876" s="6"/>
      <c r="I876" s="6"/>
    </row>
    <row r="877" spans="3:9" s="3" customFormat="1">
      <c r="C877" s="7"/>
      <c r="D877" s="6"/>
      <c r="E877" s="6"/>
      <c r="F877" s="6"/>
      <c r="G877" s="6"/>
      <c r="H877" s="6"/>
      <c r="I877" s="6"/>
    </row>
    <row r="878" spans="3:9" s="3" customFormat="1">
      <c r="C878" s="7"/>
      <c r="D878" s="6"/>
      <c r="E878" s="6"/>
      <c r="F878" s="6"/>
      <c r="G878" s="6"/>
      <c r="H878" s="6"/>
      <c r="I878" s="6"/>
    </row>
    <row r="879" spans="3:9" s="3" customFormat="1">
      <c r="C879" s="7"/>
      <c r="D879" s="6"/>
      <c r="E879" s="6"/>
      <c r="F879" s="6"/>
      <c r="G879" s="6"/>
      <c r="H879" s="6"/>
      <c r="I879" s="6"/>
    </row>
    <row r="880" spans="3:9" s="3" customFormat="1">
      <c r="C880" s="7"/>
      <c r="D880" s="6"/>
      <c r="E880" s="6"/>
      <c r="F880" s="6"/>
      <c r="G880" s="6"/>
      <c r="H880" s="6"/>
      <c r="I880" s="6"/>
    </row>
    <row r="881" spans="3:9" s="3" customFormat="1">
      <c r="C881" s="7"/>
      <c r="D881" s="6"/>
      <c r="E881" s="6"/>
      <c r="F881" s="6"/>
      <c r="G881" s="6"/>
      <c r="H881" s="6"/>
      <c r="I881" s="6"/>
    </row>
    <row r="882" spans="3:9" s="3" customFormat="1">
      <c r="C882" s="7"/>
      <c r="D882" s="6"/>
      <c r="E882" s="6"/>
      <c r="F882" s="6"/>
      <c r="G882" s="6"/>
      <c r="H882" s="6"/>
      <c r="I882" s="6"/>
    </row>
    <row r="883" spans="3:9" s="3" customFormat="1">
      <c r="C883" s="7"/>
      <c r="D883" s="6"/>
      <c r="E883" s="6"/>
      <c r="F883" s="6"/>
      <c r="G883" s="6"/>
      <c r="H883" s="6"/>
      <c r="I883" s="6"/>
    </row>
    <row r="884" spans="3:9" s="3" customFormat="1">
      <c r="C884" s="7"/>
      <c r="D884" s="6"/>
      <c r="E884" s="6"/>
      <c r="F884" s="6"/>
      <c r="G884" s="6"/>
      <c r="H884" s="6"/>
      <c r="I884" s="6"/>
    </row>
    <row r="885" spans="3:9" s="3" customFormat="1">
      <c r="C885" s="7"/>
      <c r="D885" s="6"/>
      <c r="E885" s="6"/>
      <c r="F885" s="6"/>
      <c r="G885" s="6"/>
      <c r="H885" s="6"/>
      <c r="I885" s="6"/>
    </row>
    <row r="886" spans="3:9" s="3" customFormat="1">
      <c r="C886" s="7"/>
      <c r="D886" s="6"/>
      <c r="E886" s="6"/>
      <c r="F886" s="6"/>
      <c r="G886" s="6"/>
      <c r="H886" s="6"/>
      <c r="I886" s="6"/>
    </row>
    <row r="887" spans="3:9" s="3" customFormat="1">
      <c r="C887" s="7"/>
      <c r="D887" s="6"/>
      <c r="E887" s="6"/>
      <c r="F887" s="6"/>
      <c r="G887" s="6"/>
      <c r="H887" s="6"/>
      <c r="I887" s="6"/>
    </row>
    <row r="888" spans="3:9" s="3" customFormat="1">
      <c r="C888" s="7"/>
      <c r="D888" s="6"/>
      <c r="E888" s="6"/>
      <c r="F888" s="6"/>
      <c r="G888" s="6"/>
      <c r="H888" s="6"/>
      <c r="I888" s="6"/>
    </row>
    <row r="889" spans="3:9" s="3" customFormat="1">
      <c r="C889" s="7"/>
      <c r="D889" s="6"/>
      <c r="E889" s="6"/>
      <c r="F889" s="6"/>
      <c r="G889" s="6"/>
      <c r="H889" s="6"/>
      <c r="I889" s="6"/>
    </row>
    <row r="890" spans="3:9" s="3" customFormat="1">
      <c r="C890" s="7"/>
      <c r="D890" s="6"/>
      <c r="E890" s="6"/>
      <c r="F890" s="6"/>
      <c r="G890" s="6"/>
      <c r="H890" s="6"/>
      <c r="I890" s="6"/>
    </row>
    <row r="891" spans="3:9" s="3" customFormat="1">
      <c r="C891" s="7"/>
      <c r="D891" s="6"/>
      <c r="E891" s="6"/>
      <c r="F891" s="6"/>
      <c r="G891" s="6"/>
      <c r="H891" s="6"/>
      <c r="I891" s="6"/>
    </row>
    <row r="892" spans="3:9" s="3" customFormat="1">
      <c r="C892" s="7"/>
      <c r="D892" s="6"/>
      <c r="E892" s="6"/>
      <c r="F892" s="6"/>
      <c r="G892" s="6"/>
      <c r="H892" s="6"/>
      <c r="I892" s="6"/>
    </row>
    <row r="893" spans="3:9" s="3" customFormat="1">
      <c r="C893" s="7"/>
      <c r="D893" s="6"/>
      <c r="E893" s="6"/>
      <c r="F893" s="6"/>
      <c r="G893" s="6"/>
      <c r="H893" s="6"/>
      <c r="I893" s="6"/>
    </row>
    <row r="894" spans="3:9" s="3" customFormat="1">
      <c r="C894" s="7"/>
      <c r="D894" s="6"/>
      <c r="E894" s="6"/>
      <c r="F894" s="6"/>
      <c r="G894" s="6"/>
      <c r="H894" s="6"/>
      <c r="I894" s="6"/>
    </row>
    <row r="895" spans="3:9" s="3" customFormat="1">
      <c r="C895" s="7"/>
      <c r="D895" s="6"/>
      <c r="E895" s="6"/>
      <c r="F895" s="6"/>
      <c r="G895" s="6"/>
      <c r="H895" s="6"/>
      <c r="I895" s="6"/>
    </row>
    <row r="896" spans="3:9" s="3" customFormat="1">
      <c r="C896" s="7"/>
      <c r="D896" s="6"/>
      <c r="E896" s="6"/>
      <c r="F896" s="6"/>
      <c r="G896" s="6"/>
      <c r="H896" s="6"/>
      <c r="I896" s="6"/>
    </row>
    <row r="897" spans="3:9" s="3" customFormat="1">
      <c r="C897" s="7"/>
      <c r="D897" s="6"/>
      <c r="E897" s="6"/>
      <c r="F897" s="6"/>
      <c r="G897" s="6"/>
      <c r="H897" s="6"/>
      <c r="I897" s="6"/>
    </row>
    <row r="898" spans="3:9" s="3" customFormat="1">
      <c r="C898" s="7"/>
      <c r="D898" s="6"/>
      <c r="E898" s="6"/>
      <c r="F898" s="6"/>
      <c r="G898" s="6"/>
      <c r="H898" s="6"/>
      <c r="I898" s="6"/>
    </row>
    <row r="899" spans="3:9" s="3" customFormat="1">
      <c r="C899" s="7"/>
      <c r="D899" s="6"/>
      <c r="E899" s="6"/>
      <c r="F899" s="6"/>
      <c r="G899" s="6"/>
      <c r="H899" s="6"/>
      <c r="I899" s="6"/>
    </row>
    <row r="900" spans="3:9" s="3" customFormat="1">
      <c r="C900" s="7"/>
      <c r="D900" s="6"/>
      <c r="E900" s="6"/>
      <c r="F900" s="6"/>
      <c r="G900" s="6"/>
      <c r="H900" s="6"/>
      <c r="I900" s="6"/>
    </row>
    <row r="901" spans="3:9" s="3" customFormat="1">
      <c r="C901" s="7"/>
      <c r="D901" s="6"/>
      <c r="E901" s="6"/>
      <c r="F901" s="6"/>
      <c r="G901" s="6"/>
      <c r="H901" s="6"/>
      <c r="I901" s="6"/>
    </row>
    <row r="902" spans="3:9" s="3" customFormat="1">
      <c r="C902" s="7"/>
      <c r="D902" s="6"/>
      <c r="E902" s="6"/>
      <c r="F902" s="6"/>
      <c r="G902" s="6"/>
      <c r="H902" s="6"/>
      <c r="I902" s="6"/>
    </row>
    <row r="903" spans="3:9" s="3" customFormat="1">
      <c r="C903" s="7"/>
      <c r="D903" s="6"/>
      <c r="E903" s="6"/>
      <c r="F903" s="6"/>
      <c r="G903" s="6"/>
      <c r="H903" s="6"/>
      <c r="I903" s="6"/>
    </row>
    <row r="904" spans="3:9" s="3" customFormat="1">
      <c r="C904" s="7"/>
      <c r="D904" s="6"/>
      <c r="E904" s="6"/>
      <c r="F904" s="6"/>
      <c r="G904" s="6"/>
      <c r="H904" s="6"/>
      <c r="I904" s="6"/>
    </row>
    <row r="905" spans="3:9" s="3" customFormat="1">
      <c r="C905" s="7"/>
      <c r="D905" s="6"/>
      <c r="E905" s="6"/>
      <c r="F905" s="6"/>
      <c r="G905" s="6"/>
      <c r="H905" s="6"/>
      <c r="I905" s="6"/>
    </row>
    <row r="906" spans="3:9" s="3" customFormat="1">
      <c r="C906" s="7"/>
      <c r="D906" s="6"/>
      <c r="E906" s="6"/>
      <c r="F906" s="6"/>
      <c r="G906" s="6"/>
      <c r="H906" s="6"/>
      <c r="I906" s="6"/>
    </row>
    <row r="907" spans="3:9" s="3" customFormat="1">
      <c r="C907" s="7"/>
      <c r="D907" s="6"/>
      <c r="E907" s="6"/>
      <c r="F907" s="6"/>
      <c r="G907" s="6"/>
      <c r="H907" s="6"/>
      <c r="I907" s="6"/>
    </row>
    <row r="908" spans="3:9" s="3" customFormat="1">
      <c r="C908" s="7"/>
      <c r="D908" s="6"/>
      <c r="E908" s="6"/>
      <c r="F908" s="6"/>
      <c r="G908" s="6"/>
      <c r="H908" s="6"/>
      <c r="I908" s="6"/>
    </row>
    <row r="909" spans="3:9" s="3" customFormat="1">
      <c r="C909" s="7"/>
      <c r="D909" s="6"/>
      <c r="E909" s="6"/>
      <c r="F909" s="6"/>
      <c r="G909" s="6"/>
      <c r="H909" s="6"/>
      <c r="I909" s="6"/>
    </row>
    <row r="910" spans="3:9" s="3" customFormat="1">
      <c r="C910" s="7"/>
      <c r="D910" s="6"/>
      <c r="E910" s="6"/>
      <c r="F910" s="6"/>
      <c r="G910" s="6"/>
      <c r="H910" s="6"/>
      <c r="I910" s="6"/>
    </row>
    <row r="911" spans="3:9" s="3" customFormat="1">
      <c r="C911" s="7"/>
      <c r="D911" s="6"/>
      <c r="E911" s="6"/>
      <c r="F911" s="6"/>
      <c r="G911" s="6"/>
      <c r="H911" s="6"/>
      <c r="I911" s="6"/>
    </row>
    <row r="912" spans="3:9" s="3" customFormat="1">
      <c r="C912" s="7"/>
      <c r="D912" s="6"/>
      <c r="E912" s="6"/>
      <c r="F912" s="6"/>
      <c r="G912" s="6"/>
      <c r="H912" s="6"/>
      <c r="I912" s="6"/>
    </row>
    <row r="913" spans="3:9" s="3" customFormat="1">
      <c r="C913" s="7"/>
      <c r="D913" s="6"/>
      <c r="E913" s="6"/>
      <c r="F913" s="6"/>
      <c r="G913" s="6"/>
      <c r="H913" s="6"/>
      <c r="I913" s="6"/>
    </row>
    <row r="914" spans="3:9" s="3" customFormat="1">
      <c r="C914" s="7"/>
      <c r="D914" s="6"/>
      <c r="E914" s="6"/>
      <c r="F914" s="6"/>
      <c r="G914" s="6"/>
      <c r="H914" s="6"/>
      <c r="I914" s="6"/>
    </row>
    <row r="915" spans="3:9" s="3" customFormat="1">
      <c r="C915" s="7"/>
      <c r="D915" s="6"/>
      <c r="E915" s="6"/>
      <c r="F915" s="6"/>
      <c r="G915" s="6"/>
      <c r="H915" s="6"/>
      <c r="I915" s="6"/>
    </row>
    <row r="916" spans="3:9" s="3" customFormat="1">
      <c r="C916" s="7"/>
      <c r="D916" s="6"/>
      <c r="E916" s="6"/>
      <c r="F916" s="6"/>
      <c r="G916" s="6"/>
      <c r="H916" s="6"/>
      <c r="I916" s="6"/>
    </row>
    <row r="917" spans="3:9" s="3" customFormat="1">
      <c r="C917" s="7"/>
      <c r="D917" s="6"/>
      <c r="E917" s="6"/>
      <c r="F917" s="6"/>
      <c r="G917" s="6"/>
      <c r="H917" s="6"/>
      <c r="I917" s="6"/>
    </row>
    <row r="918" spans="3:9" s="3" customFormat="1">
      <c r="C918" s="7"/>
      <c r="D918" s="6"/>
      <c r="E918" s="6"/>
      <c r="F918" s="6"/>
      <c r="G918" s="6"/>
      <c r="H918" s="6"/>
      <c r="I918" s="6"/>
    </row>
    <row r="919" spans="3:9" s="3" customFormat="1">
      <c r="C919" s="7"/>
      <c r="D919" s="6"/>
      <c r="E919" s="6"/>
      <c r="F919" s="6"/>
      <c r="G919" s="6"/>
      <c r="H919" s="6"/>
      <c r="I919" s="6"/>
    </row>
    <row r="920" spans="3:9" s="3" customFormat="1">
      <c r="C920" s="7"/>
      <c r="D920" s="6"/>
      <c r="E920" s="6"/>
      <c r="F920" s="6"/>
      <c r="G920" s="6"/>
      <c r="H920" s="6"/>
      <c r="I920" s="6"/>
    </row>
    <row r="921" spans="3:9" s="3" customFormat="1">
      <c r="C921" s="7"/>
      <c r="D921" s="6"/>
      <c r="E921" s="6"/>
      <c r="F921" s="6"/>
      <c r="G921" s="6"/>
      <c r="H921" s="6"/>
      <c r="I921" s="6"/>
    </row>
    <row r="922" spans="3:9" s="3" customFormat="1">
      <c r="C922" s="7"/>
      <c r="D922" s="6"/>
      <c r="E922" s="6"/>
      <c r="F922" s="6"/>
      <c r="G922" s="6"/>
      <c r="H922" s="6"/>
      <c r="I922" s="6"/>
    </row>
    <row r="923" spans="3:9" s="3" customFormat="1">
      <c r="C923" s="7"/>
      <c r="D923" s="6"/>
      <c r="E923" s="6"/>
      <c r="F923" s="6"/>
      <c r="G923" s="6"/>
      <c r="H923" s="6"/>
      <c r="I923" s="6"/>
    </row>
    <row r="924" spans="3:9" s="3" customFormat="1">
      <c r="C924" s="7"/>
      <c r="D924" s="6"/>
      <c r="E924" s="6"/>
      <c r="F924" s="6"/>
      <c r="G924" s="6"/>
      <c r="H924" s="6"/>
      <c r="I924" s="6"/>
    </row>
    <row r="925" spans="3:9" s="3" customFormat="1">
      <c r="C925" s="7"/>
      <c r="D925" s="6"/>
      <c r="E925" s="6"/>
      <c r="F925" s="6"/>
      <c r="G925" s="6"/>
      <c r="H925" s="6"/>
      <c r="I925" s="6"/>
    </row>
    <row r="926" spans="3:9" s="3" customFormat="1">
      <c r="C926" s="7"/>
      <c r="D926" s="6"/>
      <c r="E926" s="6"/>
      <c r="F926" s="6"/>
      <c r="G926" s="6"/>
      <c r="H926" s="6"/>
      <c r="I926" s="6"/>
    </row>
    <row r="927" spans="3:9" s="3" customFormat="1">
      <c r="C927" s="7"/>
      <c r="D927" s="6"/>
      <c r="E927" s="6"/>
      <c r="F927" s="6"/>
      <c r="G927" s="6"/>
      <c r="H927" s="6"/>
      <c r="I927" s="6"/>
    </row>
    <row r="928" spans="3:9" s="3" customFormat="1">
      <c r="C928" s="7"/>
      <c r="D928" s="6"/>
      <c r="E928" s="6"/>
      <c r="F928" s="6"/>
      <c r="G928" s="6"/>
      <c r="H928" s="6"/>
      <c r="I928" s="6"/>
    </row>
    <row r="929" spans="3:9" s="3" customFormat="1">
      <c r="C929" s="7"/>
      <c r="D929" s="6"/>
      <c r="E929" s="6"/>
      <c r="F929" s="6"/>
      <c r="G929" s="6"/>
      <c r="H929" s="6"/>
      <c r="I929" s="6"/>
    </row>
    <row r="930" spans="3:9" s="3" customFormat="1">
      <c r="C930" s="7"/>
      <c r="D930" s="6"/>
      <c r="E930" s="6"/>
      <c r="F930" s="6"/>
      <c r="G930" s="6"/>
      <c r="H930" s="6"/>
      <c r="I930" s="6"/>
    </row>
    <row r="931" spans="3:9" s="3" customFormat="1">
      <c r="C931" s="7"/>
      <c r="D931" s="6"/>
      <c r="E931" s="6"/>
      <c r="F931" s="6"/>
      <c r="G931" s="6"/>
      <c r="H931" s="6"/>
      <c r="I931" s="6"/>
    </row>
    <row r="932" spans="3:9" s="3" customFormat="1">
      <c r="C932" s="7"/>
      <c r="D932" s="6"/>
      <c r="E932" s="6"/>
      <c r="F932" s="6"/>
      <c r="G932" s="6"/>
      <c r="H932" s="6"/>
      <c r="I932" s="6"/>
    </row>
    <row r="933" spans="3:9" s="3" customFormat="1">
      <c r="C933" s="7"/>
      <c r="D933" s="6"/>
      <c r="E933" s="6"/>
      <c r="F933" s="6"/>
      <c r="G933" s="6"/>
      <c r="H933" s="6"/>
      <c r="I933" s="6"/>
    </row>
    <row r="934" spans="3:9" s="3" customFormat="1">
      <c r="C934" s="7"/>
      <c r="D934" s="6"/>
      <c r="E934" s="6"/>
      <c r="F934" s="6"/>
      <c r="G934" s="6"/>
      <c r="H934" s="6"/>
      <c r="I934" s="6"/>
    </row>
    <row r="935" spans="3:9" s="3" customFormat="1">
      <c r="C935" s="7"/>
      <c r="D935" s="6"/>
      <c r="E935" s="6"/>
      <c r="F935" s="6"/>
      <c r="G935" s="6"/>
      <c r="H935" s="6"/>
      <c r="I935" s="6"/>
    </row>
    <row r="936" spans="3:9" s="3" customFormat="1">
      <c r="C936" s="7"/>
      <c r="D936" s="6"/>
      <c r="E936" s="6"/>
      <c r="F936" s="6"/>
      <c r="G936" s="6"/>
      <c r="H936" s="6"/>
      <c r="I936" s="6"/>
    </row>
    <row r="937" spans="3:9" s="3" customFormat="1">
      <c r="C937" s="7"/>
      <c r="D937" s="6"/>
      <c r="E937" s="6"/>
      <c r="F937" s="6"/>
      <c r="G937" s="6"/>
      <c r="H937" s="6"/>
      <c r="I937" s="6"/>
    </row>
    <row r="938" spans="3:9" s="3" customFormat="1">
      <c r="C938" s="7"/>
      <c r="D938" s="6"/>
      <c r="E938" s="6"/>
      <c r="F938" s="6"/>
      <c r="G938" s="6"/>
      <c r="H938" s="6"/>
      <c r="I938" s="6"/>
    </row>
    <row r="939" spans="3:9" s="3" customFormat="1">
      <c r="C939" s="7"/>
      <c r="D939" s="6"/>
      <c r="E939" s="6"/>
      <c r="F939" s="6"/>
      <c r="G939" s="6"/>
      <c r="H939" s="6"/>
      <c r="I939" s="6"/>
    </row>
    <row r="940" spans="3:9" s="3" customFormat="1">
      <c r="C940" s="7"/>
      <c r="D940" s="6"/>
      <c r="E940" s="6"/>
      <c r="F940" s="6"/>
      <c r="G940" s="6"/>
      <c r="H940" s="6"/>
      <c r="I940" s="6"/>
    </row>
    <row r="941" spans="3:9" s="3" customFormat="1">
      <c r="C941" s="7"/>
      <c r="D941" s="6"/>
      <c r="E941" s="6"/>
      <c r="F941" s="6"/>
      <c r="G941" s="6"/>
      <c r="H941" s="6"/>
      <c r="I941" s="6"/>
    </row>
    <row r="942" spans="3:9" s="3" customFormat="1">
      <c r="C942" s="7"/>
      <c r="D942" s="6"/>
      <c r="E942" s="6"/>
      <c r="F942" s="6"/>
      <c r="G942" s="6"/>
      <c r="H942" s="6"/>
      <c r="I942" s="6"/>
    </row>
    <row r="943" spans="3:9" s="3" customFormat="1">
      <c r="C943" s="7"/>
      <c r="D943" s="6"/>
      <c r="E943" s="6"/>
      <c r="F943" s="6"/>
      <c r="G943" s="6"/>
      <c r="H943" s="6"/>
      <c r="I943" s="6"/>
    </row>
    <row r="944" spans="3:9" s="3" customFormat="1">
      <c r="C944" s="7"/>
      <c r="D944" s="6"/>
      <c r="E944" s="6"/>
      <c r="F944" s="6"/>
      <c r="G944" s="6"/>
      <c r="H944" s="6"/>
      <c r="I944" s="6"/>
    </row>
    <row r="945" spans="3:9" s="3" customFormat="1">
      <c r="C945" s="7"/>
      <c r="D945" s="6"/>
      <c r="E945" s="6"/>
      <c r="F945" s="6"/>
      <c r="G945" s="6"/>
      <c r="H945" s="6"/>
      <c r="I945" s="6"/>
    </row>
    <row r="946" spans="3:9" s="3" customFormat="1">
      <c r="C946" s="7"/>
      <c r="D946" s="6"/>
      <c r="E946" s="6"/>
      <c r="F946" s="6"/>
      <c r="G946" s="6"/>
      <c r="H946" s="6"/>
      <c r="I946" s="6"/>
    </row>
    <row r="947" spans="3:9" s="3" customFormat="1">
      <c r="C947" s="7"/>
      <c r="D947" s="6"/>
      <c r="E947" s="6"/>
      <c r="F947" s="6"/>
      <c r="G947" s="6"/>
      <c r="H947" s="6"/>
      <c r="I947" s="6"/>
    </row>
    <row r="948" spans="3:9" s="3" customFormat="1">
      <c r="C948" s="7"/>
      <c r="D948" s="6"/>
      <c r="E948" s="6"/>
      <c r="F948" s="6"/>
      <c r="G948" s="6"/>
      <c r="H948" s="6"/>
      <c r="I948" s="6"/>
    </row>
    <row r="949" spans="3:9" s="3" customFormat="1">
      <c r="C949" s="7"/>
      <c r="D949" s="6"/>
      <c r="E949" s="6"/>
      <c r="F949" s="6"/>
      <c r="G949" s="6"/>
      <c r="H949" s="6"/>
      <c r="I949" s="6"/>
    </row>
    <row r="950" spans="3:9" s="3" customFormat="1">
      <c r="C950" s="7"/>
      <c r="D950" s="6"/>
      <c r="E950" s="6"/>
      <c r="F950" s="6"/>
      <c r="G950" s="6"/>
      <c r="H950" s="6"/>
      <c r="I950" s="6"/>
    </row>
    <row r="951" spans="3:9" s="3" customFormat="1">
      <c r="C951" s="7"/>
      <c r="D951" s="6"/>
      <c r="E951" s="6"/>
      <c r="F951" s="6"/>
      <c r="G951" s="6"/>
      <c r="H951" s="6"/>
      <c r="I951" s="6"/>
    </row>
    <row r="952" spans="3:9" s="3" customFormat="1">
      <c r="C952" s="7"/>
      <c r="D952" s="6"/>
      <c r="E952" s="6"/>
      <c r="F952" s="6"/>
      <c r="G952" s="6"/>
      <c r="H952" s="6"/>
      <c r="I952" s="6"/>
    </row>
    <row r="953" spans="3:9" s="3" customFormat="1">
      <c r="C953" s="7"/>
      <c r="D953" s="6"/>
      <c r="E953" s="6"/>
      <c r="F953" s="6"/>
      <c r="G953" s="6"/>
      <c r="H953" s="6"/>
      <c r="I953" s="6"/>
    </row>
    <row r="954" spans="3:9" s="3" customFormat="1">
      <c r="C954" s="7"/>
      <c r="D954" s="6"/>
      <c r="E954" s="6"/>
      <c r="F954" s="6"/>
      <c r="G954" s="6"/>
      <c r="H954" s="6"/>
      <c r="I954" s="6"/>
    </row>
    <row r="955" spans="3:9" s="3" customFormat="1">
      <c r="C955" s="7"/>
      <c r="D955" s="6"/>
      <c r="E955" s="6"/>
      <c r="F955" s="6"/>
      <c r="G955" s="6"/>
      <c r="H955" s="6"/>
      <c r="I955" s="6"/>
    </row>
    <row r="956" spans="3:9" s="3" customFormat="1">
      <c r="C956" s="7"/>
      <c r="D956" s="6"/>
      <c r="E956" s="6"/>
      <c r="F956" s="6"/>
      <c r="G956" s="6"/>
      <c r="H956" s="6"/>
      <c r="I956" s="6"/>
    </row>
    <row r="957" spans="3:9" s="3" customFormat="1">
      <c r="C957" s="7"/>
      <c r="D957" s="6"/>
      <c r="E957" s="6"/>
      <c r="F957" s="6"/>
      <c r="G957" s="6"/>
      <c r="H957" s="6"/>
      <c r="I957" s="6"/>
    </row>
    <row r="958" spans="3:9" s="3" customFormat="1">
      <c r="C958" s="7"/>
      <c r="D958" s="6"/>
      <c r="E958" s="6"/>
      <c r="F958" s="6"/>
      <c r="G958" s="6"/>
      <c r="H958" s="6"/>
      <c r="I958" s="6"/>
    </row>
    <row r="959" spans="3:9" s="3" customFormat="1">
      <c r="C959" s="7"/>
      <c r="D959" s="6"/>
      <c r="E959" s="6"/>
      <c r="F959" s="6"/>
      <c r="G959" s="6"/>
      <c r="H959" s="6"/>
      <c r="I959" s="6"/>
    </row>
    <row r="960" spans="3:9" s="3" customFormat="1">
      <c r="C960" s="7"/>
      <c r="D960" s="6"/>
      <c r="E960" s="6"/>
      <c r="F960" s="6"/>
      <c r="G960" s="6"/>
      <c r="H960" s="6"/>
      <c r="I960" s="6"/>
    </row>
    <row r="961" spans="3:9" s="3" customFormat="1">
      <c r="C961" s="7"/>
      <c r="D961" s="6"/>
      <c r="E961" s="6"/>
      <c r="F961" s="6"/>
      <c r="G961" s="6"/>
      <c r="H961" s="6"/>
      <c r="I961" s="6"/>
    </row>
    <row r="962" spans="3:9" s="3" customFormat="1">
      <c r="C962" s="7"/>
      <c r="D962" s="6"/>
      <c r="E962" s="6"/>
      <c r="F962" s="6"/>
      <c r="G962" s="6"/>
      <c r="H962" s="6"/>
      <c r="I962" s="6"/>
    </row>
    <row r="963" spans="3:9" s="3" customFormat="1">
      <c r="C963" s="7"/>
      <c r="D963" s="6"/>
      <c r="E963" s="6"/>
      <c r="F963" s="6"/>
      <c r="G963" s="6"/>
      <c r="H963" s="6"/>
      <c r="I963" s="6"/>
    </row>
    <row r="964" spans="3:9" s="3" customFormat="1">
      <c r="C964" s="7"/>
      <c r="D964" s="6"/>
      <c r="E964" s="6"/>
      <c r="F964" s="6"/>
      <c r="G964" s="6"/>
      <c r="H964" s="6"/>
      <c r="I964" s="6"/>
    </row>
    <row r="965" spans="3:9" s="3" customFormat="1">
      <c r="C965" s="7"/>
      <c r="D965" s="6"/>
      <c r="E965" s="6"/>
      <c r="F965" s="6"/>
      <c r="G965" s="6"/>
      <c r="H965" s="6"/>
      <c r="I965" s="6"/>
    </row>
    <row r="966" spans="3:9" s="3" customFormat="1">
      <c r="C966" s="7"/>
      <c r="D966" s="6"/>
      <c r="E966" s="6"/>
      <c r="F966" s="6"/>
      <c r="G966" s="6"/>
      <c r="H966" s="6"/>
      <c r="I966" s="6"/>
    </row>
    <row r="967" spans="3:9" s="3" customFormat="1">
      <c r="C967" s="7"/>
      <c r="D967" s="6"/>
      <c r="E967" s="6"/>
      <c r="F967" s="6"/>
      <c r="G967" s="6"/>
      <c r="H967" s="6"/>
      <c r="I967" s="6"/>
    </row>
    <row r="968" spans="3:9" s="3" customFormat="1">
      <c r="C968" s="7"/>
      <c r="D968" s="6"/>
      <c r="E968" s="6"/>
      <c r="F968" s="6"/>
      <c r="G968" s="6"/>
      <c r="H968" s="6"/>
      <c r="I968" s="6"/>
    </row>
    <row r="969" spans="3:9" s="3" customFormat="1">
      <c r="C969" s="7"/>
      <c r="D969" s="6"/>
      <c r="E969" s="6"/>
      <c r="F969" s="6"/>
      <c r="G969" s="6"/>
      <c r="H969" s="6"/>
      <c r="I969" s="6"/>
    </row>
    <row r="970" spans="3:9" s="3" customFormat="1">
      <c r="C970" s="7"/>
      <c r="D970" s="6"/>
      <c r="E970" s="6"/>
      <c r="F970" s="6"/>
      <c r="G970" s="6"/>
      <c r="H970" s="6"/>
      <c r="I970" s="6"/>
    </row>
    <row r="971" spans="3:9" s="3" customFormat="1">
      <c r="C971" s="7"/>
      <c r="D971" s="6"/>
      <c r="E971" s="6"/>
      <c r="F971" s="6"/>
      <c r="G971" s="6"/>
      <c r="H971" s="6"/>
      <c r="I971" s="6"/>
    </row>
    <row r="972" spans="3:9" s="3" customFormat="1">
      <c r="C972" s="7"/>
      <c r="D972" s="6"/>
      <c r="E972" s="6"/>
      <c r="F972" s="6"/>
      <c r="G972" s="6"/>
      <c r="H972" s="6"/>
      <c r="I972" s="6"/>
    </row>
    <row r="973" spans="3:9" s="3" customFormat="1">
      <c r="C973" s="7"/>
      <c r="D973" s="6"/>
      <c r="E973" s="6"/>
      <c r="F973" s="6"/>
      <c r="G973" s="6"/>
      <c r="H973" s="6"/>
      <c r="I973" s="6"/>
    </row>
    <row r="974" spans="3:9" s="3" customFormat="1">
      <c r="C974" s="7"/>
      <c r="D974" s="6"/>
      <c r="E974" s="6"/>
      <c r="F974" s="6"/>
      <c r="G974" s="6"/>
      <c r="H974" s="6"/>
      <c r="I974" s="6"/>
    </row>
    <row r="975" spans="3:9" s="3" customFormat="1">
      <c r="C975" s="7"/>
      <c r="D975" s="6"/>
      <c r="E975" s="6"/>
      <c r="F975" s="6"/>
      <c r="G975" s="6"/>
      <c r="H975" s="6"/>
      <c r="I975" s="6"/>
    </row>
    <row r="976" spans="3:9" s="3" customFormat="1">
      <c r="C976" s="7"/>
      <c r="D976" s="6"/>
      <c r="E976" s="6"/>
      <c r="F976" s="6"/>
      <c r="G976" s="6"/>
      <c r="H976" s="6"/>
      <c r="I976" s="6"/>
    </row>
    <row r="977" spans="3:9" s="3" customFormat="1">
      <c r="C977" s="7"/>
      <c r="D977" s="6"/>
      <c r="E977" s="6"/>
      <c r="F977" s="6"/>
      <c r="G977" s="6"/>
      <c r="H977" s="6"/>
      <c r="I977" s="6"/>
    </row>
    <row r="978" spans="3:9" s="3" customFormat="1">
      <c r="C978" s="7"/>
      <c r="D978" s="6"/>
      <c r="E978" s="6"/>
      <c r="F978" s="6"/>
      <c r="G978" s="6"/>
      <c r="H978" s="6"/>
      <c r="I978" s="6"/>
    </row>
    <row r="979" spans="3:9" s="3" customFormat="1">
      <c r="C979" s="7"/>
      <c r="D979" s="6"/>
      <c r="E979" s="6"/>
      <c r="F979" s="6"/>
      <c r="G979" s="6"/>
      <c r="H979" s="6"/>
      <c r="I979" s="6"/>
    </row>
    <row r="980" spans="3:9" s="3" customFormat="1">
      <c r="C980" s="7"/>
      <c r="D980" s="6"/>
      <c r="E980" s="6"/>
      <c r="F980" s="6"/>
      <c r="G980" s="6"/>
      <c r="H980" s="6"/>
      <c r="I980" s="6"/>
    </row>
    <row r="981" spans="3:9" s="3" customFormat="1">
      <c r="C981" s="7"/>
      <c r="D981" s="6"/>
      <c r="E981" s="6"/>
      <c r="F981" s="6"/>
      <c r="G981" s="6"/>
      <c r="H981" s="6"/>
      <c r="I981" s="6"/>
    </row>
    <row r="982" spans="3:9" s="3" customFormat="1">
      <c r="C982" s="7"/>
      <c r="D982" s="6"/>
      <c r="E982" s="6"/>
      <c r="F982" s="6"/>
      <c r="G982" s="6"/>
      <c r="H982" s="6"/>
      <c r="I982" s="6"/>
    </row>
    <row r="983" spans="3:9" s="3" customFormat="1">
      <c r="C983" s="7"/>
      <c r="D983" s="6"/>
      <c r="E983" s="6"/>
      <c r="F983" s="6"/>
      <c r="G983" s="6"/>
      <c r="H983" s="6"/>
      <c r="I983" s="6"/>
    </row>
    <row r="984" spans="3:9" s="3" customFormat="1">
      <c r="C984" s="7"/>
      <c r="D984" s="6"/>
      <c r="E984" s="6"/>
      <c r="F984" s="6"/>
      <c r="G984" s="6"/>
      <c r="H984" s="6"/>
      <c r="I984" s="6"/>
    </row>
    <row r="985" spans="3:9" s="3" customFormat="1">
      <c r="C985" s="7"/>
      <c r="D985" s="6"/>
      <c r="E985" s="6"/>
      <c r="F985" s="6"/>
      <c r="G985" s="6"/>
      <c r="H985" s="6"/>
      <c r="I985" s="6"/>
    </row>
    <row r="986" spans="3:9" s="3" customFormat="1">
      <c r="C986" s="7"/>
      <c r="D986" s="6"/>
      <c r="E986" s="6"/>
      <c r="F986" s="6"/>
      <c r="G986" s="6"/>
      <c r="H986" s="6"/>
      <c r="I986" s="6"/>
    </row>
    <row r="987" spans="3:9" s="3" customFormat="1">
      <c r="C987" s="7"/>
      <c r="D987" s="6"/>
      <c r="E987" s="6"/>
      <c r="F987" s="6"/>
      <c r="G987" s="6"/>
      <c r="H987" s="6"/>
      <c r="I987" s="6"/>
    </row>
    <row r="988" spans="3:9" s="3" customFormat="1">
      <c r="C988" s="7"/>
      <c r="D988" s="6"/>
      <c r="E988" s="6"/>
      <c r="F988" s="6"/>
      <c r="G988" s="6"/>
      <c r="H988" s="6"/>
      <c r="I988" s="6"/>
    </row>
    <row r="989" spans="3:9" s="3" customFormat="1">
      <c r="C989" s="7"/>
      <c r="D989" s="6"/>
      <c r="E989" s="6"/>
      <c r="F989" s="6"/>
      <c r="G989" s="6"/>
      <c r="H989" s="6"/>
      <c r="I989" s="6"/>
    </row>
    <row r="990" spans="3:9" s="3" customFormat="1">
      <c r="C990" s="7"/>
      <c r="D990" s="6"/>
      <c r="E990" s="6"/>
      <c r="F990" s="6"/>
      <c r="G990" s="6"/>
      <c r="H990" s="6"/>
      <c r="I990" s="6"/>
    </row>
    <row r="991" spans="3:9" s="3" customFormat="1">
      <c r="C991" s="7"/>
      <c r="D991" s="6"/>
      <c r="E991" s="6"/>
      <c r="F991" s="6"/>
      <c r="G991" s="6"/>
      <c r="H991" s="6"/>
      <c r="I991" s="6"/>
    </row>
    <row r="992" spans="3:9" s="3" customFormat="1">
      <c r="C992" s="7"/>
      <c r="D992" s="6"/>
      <c r="E992" s="6"/>
      <c r="F992" s="6"/>
      <c r="G992" s="6"/>
      <c r="H992" s="6"/>
      <c r="I992" s="6"/>
    </row>
    <row r="993" spans="3:9" s="3" customFormat="1">
      <c r="C993" s="7"/>
      <c r="D993" s="6"/>
      <c r="E993" s="6"/>
      <c r="F993" s="6"/>
      <c r="G993" s="6"/>
      <c r="H993" s="6"/>
      <c r="I993" s="6"/>
    </row>
    <row r="994" spans="3:9" s="3" customFormat="1">
      <c r="C994" s="7"/>
      <c r="D994" s="6"/>
      <c r="E994" s="6"/>
      <c r="F994" s="6"/>
      <c r="G994" s="6"/>
      <c r="H994" s="6"/>
      <c r="I994" s="6"/>
    </row>
    <row r="995" spans="3:9" s="3" customFormat="1">
      <c r="C995" s="7"/>
      <c r="D995" s="6"/>
      <c r="E995" s="6"/>
      <c r="F995" s="6"/>
      <c r="G995" s="6"/>
      <c r="H995" s="6"/>
      <c r="I995" s="6"/>
    </row>
    <row r="996" spans="3:9" s="3" customFormat="1">
      <c r="C996" s="7"/>
      <c r="D996" s="6"/>
      <c r="E996" s="6"/>
      <c r="F996" s="6"/>
      <c r="G996" s="6"/>
      <c r="H996" s="6"/>
      <c r="I996" s="6"/>
    </row>
    <row r="997" spans="3:9" s="3" customFormat="1">
      <c r="C997" s="7"/>
      <c r="D997" s="6"/>
      <c r="E997" s="6"/>
      <c r="F997" s="6"/>
      <c r="G997" s="6"/>
      <c r="H997" s="6"/>
      <c r="I997" s="6"/>
    </row>
    <row r="998" spans="3:9" s="3" customFormat="1">
      <c r="C998" s="7"/>
      <c r="D998" s="6"/>
      <c r="E998" s="6"/>
      <c r="F998" s="6"/>
      <c r="G998" s="6"/>
      <c r="H998" s="6"/>
      <c r="I998" s="6"/>
    </row>
    <row r="999" spans="3:9" s="3" customFormat="1">
      <c r="C999" s="7"/>
      <c r="D999" s="6"/>
      <c r="E999" s="6"/>
      <c r="F999" s="6"/>
      <c r="G999" s="6"/>
      <c r="H999" s="6"/>
      <c r="I999" s="6"/>
    </row>
    <row r="1000" spans="3:9" s="3" customFormat="1">
      <c r="C1000" s="7"/>
      <c r="D1000" s="6"/>
      <c r="E1000" s="6"/>
      <c r="F1000" s="6"/>
      <c r="G1000" s="6"/>
      <c r="H1000" s="6"/>
      <c r="I1000" s="6"/>
    </row>
    <row r="1001" spans="3:9" s="3" customFormat="1">
      <c r="C1001" s="7"/>
      <c r="D1001" s="6"/>
      <c r="E1001" s="6"/>
      <c r="F1001" s="6"/>
      <c r="G1001" s="6"/>
      <c r="H1001" s="6"/>
      <c r="I1001" s="6"/>
    </row>
    <row r="1002" spans="3:9" s="3" customFormat="1">
      <c r="C1002" s="7"/>
      <c r="D1002" s="6"/>
      <c r="E1002" s="6"/>
      <c r="F1002" s="6"/>
      <c r="G1002" s="6"/>
      <c r="H1002" s="6"/>
      <c r="I1002" s="6"/>
    </row>
    <row r="1003" spans="3:9" s="3" customFormat="1">
      <c r="C1003" s="7"/>
      <c r="D1003" s="6"/>
      <c r="E1003" s="6"/>
      <c r="F1003" s="6"/>
      <c r="G1003" s="6"/>
      <c r="H1003" s="6"/>
      <c r="I1003" s="6"/>
    </row>
    <row r="1004" spans="3:9" s="3" customFormat="1">
      <c r="C1004" s="7"/>
      <c r="D1004" s="6"/>
      <c r="E1004" s="6"/>
      <c r="F1004" s="6"/>
      <c r="G1004" s="6"/>
      <c r="H1004" s="6"/>
      <c r="I1004" s="6"/>
    </row>
    <row r="1005" spans="3:9" s="3" customFormat="1">
      <c r="C1005" s="7"/>
      <c r="D1005" s="6"/>
      <c r="E1005" s="6"/>
      <c r="F1005" s="6"/>
      <c r="G1005" s="6"/>
      <c r="H1005" s="6"/>
      <c r="I1005" s="6"/>
    </row>
    <row r="1006" spans="3:9" s="3" customFormat="1">
      <c r="C1006" s="7"/>
      <c r="D1006" s="6"/>
      <c r="E1006" s="6"/>
      <c r="F1006" s="6"/>
      <c r="G1006" s="6"/>
      <c r="H1006" s="6"/>
      <c r="I1006" s="6"/>
    </row>
    <row r="1007" spans="3:9" s="3" customFormat="1">
      <c r="C1007" s="7"/>
      <c r="D1007" s="6"/>
      <c r="E1007" s="6"/>
      <c r="F1007" s="6"/>
      <c r="G1007" s="6"/>
      <c r="H1007" s="6"/>
      <c r="I1007" s="6"/>
    </row>
    <row r="1008" spans="3:9" s="3" customFormat="1">
      <c r="C1008" s="7"/>
      <c r="D1008" s="6"/>
      <c r="E1008" s="6"/>
      <c r="F1008" s="6"/>
      <c r="G1008" s="6"/>
      <c r="H1008" s="6"/>
      <c r="I1008" s="6"/>
    </row>
    <row r="1009" spans="3:9" s="3" customFormat="1">
      <c r="C1009" s="7"/>
      <c r="D1009" s="6"/>
      <c r="E1009" s="6"/>
      <c r="F1009" s="6"/>
      <c r="G1009" s="6"/>
      <c r="H1009" s="6"/>
      <c r="I1009" s="6"/>
    </row>
    <row r="1010" spans="3:9" s="3" customFormat="1">
      <c r="C1010" s="7"/>
      <c r="D1010" s="6"/>
      <c r="E1010" s="6"/>
      <c r="F1010" s="6"/>
      <c r="G1010" s="6"/>
      <c r="H1010" s="6"/>
      <c r="I1010" s="6"/>
    </row>
    <row r="1011" spans="3:9" s="3" customFormat="1">
      <c r="C1011" s="7"/>
      <c r="D1011" s="6"/>
      <c r="E1011" s="6"/>
      <c r="F1011" s="6"/>
      <c r="G1011" s="6"/>
      <c r="H1011" s="6"/>
      <c r="I1011" s="6"/>
    </row>
    <row r="1012" spans="3:9" s="3" customFormat="1">
      <c r="C1012" s="7"/>
      <c r="D1012" s="6"/>
      <c r="E1012" s="6"/>
      <c r="F1012" s="6"/>
      <c r="G1012" s="6"/>
      <c r="H1012" s="6"/>
      <c r="I1012" s="6"/>
    </row>
    <row r="1013" spans="3:9" s="3" customFormat="1">
      <c r="C1013" s="7"/>
      <c r="D1013" s="6"/>
      <c r="E1013" s="6"/>
      <c r="F1013" s="6"/>
      <c r="G1013" s="6"/>
      <c r="H1013" s="6"/>
      <c r="I1013" s="6"/>
    </row>
    <row r="1014" spans="3:9" s="3" customFormat="1">
      <c r="C1014" s="7"/>
      <c r="D1014" s="6"/>
      <c r="E1014" s="6"/>
      <c r="F1014" s="6"/>
      <c r="G1014" s="6"/>
      <c r="H1014" s="6"/>
      <c r="I1014" s="6"/>
    </row>
    <row r="1015" spans="3:9" s="3" customFormat="1">
      <c r="C1015" s="7"/>
      <c r="D1015" s="6"/>
      <c r="E1015" s="6"/>
      <c r="F1015" s="6"/>
      <c r="G1015" s="6"/>
      <c r="H1015" s="6"/>
      <c r="I1015" s="6"/>
    </row>
    <row r="1016" spans="3:9" s="3" customFormat="1">
      <c r="C1016" s="7"/>
      <c r="D1016" s="6"/>
      <c r="E1016" s="6"/>
      <c r="F1016" s="6"/>
      <c r="G1016" s="6"/>
      <c r="H1016" s="6"/>
      <c r="I1016" s="6"/>
    </row>
    <row r="1017" spans="3:9" s="3" customFormat="1">
      <c r="C1017" s="7"/>
      <c r="D1017" s="6"/>
      <c r="E1017" s="6"/>
      <c r="F1017" s="6"/>
      <c r="G1017" s="6"/>
      <c r="H1017" s="6"/>
      <c r="I1017" s="6"/>
    </row>
    <row r="1018" spans="3:9" s="3" customFormat="1">
      <c r="C1018" s="7"/>
      <c r="D1018" s="6"/>
      <c r="E1018" s="6"/>
      <c r="F1018" s="6"/>
      <c r="G1018" s="6"/>
      <c r="H1018" s="6"/>
      <c r="I1018" s="6"/>
    </row>
    <row r="1019" spans="3:9" s="3" customFormat="1">
      <c r="C1019" s="7"/>
      <c r="D1019" s="6"/>
      <c r="E1019" s="6"/>
      <c r="F1019" s="6"/>
      <c r="G1019" s="6"/>
      <c r="H1019" s="6"/>
      <c r="I1019" s="6"/>
    </row>
    <row r="1020" spans="3:9" s="3" customFormat="1">
      <c r="C1020" s="7"/>
      <c r="D1020" s="6"/>
      <c r="E1020" s="6"/>
      <c r="F1020" s="6"/>
      <c r="G1020" s="6"/>
      <c r="H1020" s="6"/>
      <c r="I1020" s="6"/>
    </row>
    <row r="1021" spans="3:9" s="3" customFormat="1">
      <c r="C1021" s="7"/>
      <c r="D1021" s="6"/>
      <c r="E1021" s="6"/>
      <c r="F1021" s="6"/>
      <c r="G1021" s="6"/>
      <c r="H1021" s="6"/>
      <c r="I1021" s="6"/>
    </row>
    <row r="1022" spans="3:9" s="3" customFormat="1">
      <c r="C1022" s="7"/>
      <c r="D1022" s="6"/>
      <c r="E1022" s="6"/>
      <c r="F1022" s="6"/>
      <c r="G1022" s="6"/>
      <c r="H1022" s="6"/>
      <c r="I1022" s="6"/>
    </row>
    <row r="1023" spans="3:9" s="3" customFormat="1">
      <c r="C1023" s="7"/>
      <c r="D1023" s="6"/>
      <c r="E1023" s="6"/>
      <c r="F1023" s="6"/>
      <c r="G1023" s="6"/>
      <c r="H1023" s="6"/>
      <c r="I1023" s="6"/>
    </row>
    <row r="1024" spans="3:9" s="3" customFormat="1">
      <c r="C1024" s="7"/>
      <c r="D1024" s="6"/>
      <c r="E1024" s="6"/>
      <c r="F1024" s="6"/>
      <c r="G1024" s="6"/>
      <c r="H1024" s="6"/>
      <c r="I1024" s="6"/>
    </row>
    <row r="1025" spans="3:9" s="3" customFormat="1">
      <c r="C1025" s="7"/>
      <c r="D1025" s="6"/>
      <c r="E1025" s="6"/>
      <c r="F1025" s="6"/>
      <c r="G1025" s="6"/>
      <c r="H1025" s="6"/>
      <c r="I1025" s="6"/>
    </row>
    <row r="1026" spans="3:9" s="3" customFormat="1">
      <c r="C1026" s="7"/>
      <c r="D1026" s="6"/>
      <c r="E1026" s="6"/>
      <c r="F1026" s="6"/>
      <c r="G1026" s="6"/>
      <c r="H1026" s="6"/>
      <c r="I1026" s="6"/>
    </row>
    <row r="1027" spans="3:9" s="3" customFormat="1">
      <c r="C1027" s="7"/>
      <c r="D1027" s="6"/>
      <c r="E1027" s="6"/>
      <c r="F1027" s="6"/>
      <c r="G1027" s="6"/>
      <c r="H1027" s="6"/>
      <c r="I1027" s="6"/>
    </row>
    <row r="1028" spans="3:9" s="3" customFormat="1">
      <c r="C1028" s="7"/>
      <c r="D1028" s="6"/>
      <c r="E1028" s="6"/>
      <c r="F1028" s="6"/>
      <c r="G1028" s="6"/>
      <c r="H1028" s="6"/>
      <c r="I1028" s="6"/>
    </row>
    <row r="1029" spans="3:9" s="3" customFormat="1">
      <c r="C1029" s="7"/>
      <c r="D1029" s="6"/>
      <c r="E1029" s="6"/>
      <c r="F1029" s="6"/>
      <c r="G1029" s="6"/>
      <c r="H1029" s="6"/>
      <c r="I1029" s="6"/>
    </row>
    <row r="1030" spans="3:9" s="3" customFormat="1">
      <c r="C1030" s="7"/>
      <c r="D1030" s="6"/>
      <c r="E1030" s="6"/>
      <c r="F1030" s="6"/>
      <c r="G1030" s="6"/>
      <c r="H1030" s="6"/>
      <c r="I1030" s="6"/>
    </row>
    <row r="1031" spans="3:9" s="3" customFormat="1">
      <c r="C1031" s="7"/>
      <c r="D1031" s="6"/>
      <c r="E1031" s="6"/>
      <c r="F1031" s="6"/>
      <c r="G1031" s="6"/>
      <c r="H1031" s="6"/>
      <c r="I1031" s="6"/>
    </row>
    <row r="1032" spans="3:9" s="3" customFormat="1">
      <c r="C1032" s="7"/>
      <c r="D1032" s="6"/>
      <c r="E1032" s="6"/>
      <c r="F1032" s="6"/>
      <c r="G1032" s="6"/>
      <c r="H1032" s="6"/>
      <c r="I1032" s="6"/>
    </row>
    <row r="1033" spans="3:9" s="3" customFormat="1">
      <c r="C1033" s="7"/>
      <c r="D1033" s="6"/>
      <c r="E1033" s="6"/>
      <c r="F1033" s="6"/>
      <c r="G1033" s="6"/>
      <c r="H1033" s="6"/>
      <c r="I1033" s="6"/>
    </row>
    <row r="1034" spans="3:9" s="3" customFormat="1">
      <c r="C1034" s="7"/>
      <c r="D1034" s="6"/>
      <c r="E1034" s="6"/>
      <c r="F1034" s="6"/>
      <c r="G1034" s="6"/>
      <c r="H1034" s="6"/>
      <c r="I1034" s="6"/>
    </row>
    <row r="1035" spans="3:9" s="3" customFormat="1">
      <c r="C1035" s="7"/>
      <c r="D1035" s="6"/>
      <c r="E1035" s="6"/>
      <c r="F1035" s="6"/>
      <c r="G1035" s="6"/>
      <c r="H1035" s="6"/>
      <c r="I1035" s="6"/>
    </row>
    <row r="1036" spans="3:9" s="3" customFormat="1">
      <c r="C1036" s="7"/>
      <c r="D1036" s="6"/>
      <c r="E1036" s="6"/>
      <c r="F1036" s="6"/>
      <c r="G1036" s="6"/>
      <c r="H1036" s="6"/>
      <c r="I1036" s="6"/>
    </row>
    <row r="1037" spans="3:9" s="3" customFormat="1">
      <c r="C1037" s="7"/>
      <c r="D1037" s="6"/>
      <c r="E1037" s="6"/>
      <c r="F1037" s="6"/>
      <c r="G1037" s="6"/>
      <c r="H1037" s="6"/>
      <c r="I1037" s="6"/>
    </row>
    <row r="1038" spans="3:9" s="3" customFormat="1">
      <c r="C1038" s="7"/>
      <c r="D1038" s="6"/>
      <c r="E1038" s="6"/>
      <c r="F1038" s="6"/>
      <c r="G1038" s="6"/>
      <c r="H1038" s="6"/>
      <c r="I1038" s="6"/>
    </row>
    <row r="1039" spans="3:9" s="3" customFormat="1">
      <c r="C1039" s="7"/>
      <c r="D1039" s="6"/>
      <c r="E1039" s="6"/>
      <c r="F1039" s="6"/>
      <c r="G1039" s="6"/>
      <c r="H1039" s="6"/>
      <c r="I1039" s="6"/>
    </row>
    <row r="1040" spans="3:9" s="3" customFormat="1">
      <c r="C1040" s="7"/>
      <c r="D1040" s="6"/>
      <c r="E1040" s="6"/>
      <c r="F1040" s="6"/>
      <c r="G1040" s="6"/>
      <c r="H1040" s="6"/>
      <c r="I1040" s="6"/>
    </row>
    <row r="1041" spans="3:9" s="3" customFormat="1">
      <c r="C1041" s="7"/>
      <c r="D1041" s="6"/>
      <c r="E1041" s="6"/>
      <c r="F1041" s="6"/>
      <c r="G1041" s="6"/>
      <c r="H1041" s="6"/>
      <c r="I1041" s="6"/>
    </row>
    <row r="1042" spans="3:9" s="3" customFormat="1">
      <c r="C1042" s="7"/>
      <c r="D1042" s="6"/>
      <c r="E1042" s="6"/>
      <c r="F1042" s="6"/>
      <c r="G1042" s="6"/>
      <c r="H1042" s="6"/>
      <c r="I1042" s="6"/>
    </row>
    <row r="1043" spans="3:9" s="3" customFormat="1">
      <c r="C1043" s="7"/>
      <c r="D1043" s="6"/>
      <c r="E1043" s="6"/>
      <c r="F1043" s="6"/>
      <c r="G1043" s="6"/>
      <c r="H1043" s="6"/>
      <c r="I1043" s="6"/>
    </row>
    <row r="1044" spans="3:9" s="3" customFormat="1">
      <c r="C1044" s="7"/>
      <c r="D1044" s="6"/>
      <c r="E1044" s="6"/>
      <c r="F1044" s="6"/>
      <c r="G1044" s="6"/>
      <c r="H1044" s="6"/>
      <c r="I1044" s="6"/>
    </row>
    <row r="1045" spans="3:9" s="3" customFormat="1">
      <c r="C1045" s="7"/>
      <c r="D1045" s="6"/>
      <c r="E1045" s="6"/>
      <c r="F1045" s="6"/>
      <c r="G1045" s="6"/>
      <c r="H1045" s="6"/>
      <c r="I1045" s="6"/>
    </row>
    <row r="1046" spans="3:9" s="3" customFormat="1">
      <c r="C1046" s="7"/>
      <c r="D1046" s="6"/>
      <c r="E1046" s="6"/>
      <c r="F1046" s="6"/>
      <c r="G1046" s="6"/>
      <c r="H1046" s="6"/>
      <c r="I1046" s="6"/>
    </row>
    <row r="1047" spans="3:9" s="3" customFormat="1">
      <c r="C1047" s="7"/>
      <c r="D1047" s="6"/>
      <c r="E1047" s="6"/>
      <c r="F1047" s="6"/>
      <c r="G1047" s="6"/>
      <c r="H1047" s="6"/>
      <c r="I1047" s="6"/>
    </row>
    <row r="1048" spans="3:9" s="3" customFormat="1">
      <c r="C1048" s="7"/>
      <c r="D1048" s="6"/>
      <c r="E1048" s="6"/>
      <c r="F1048" s="6"/>
      <c r="G1048" s="6"/>
      <c r="H1048" s="6"/>
      <c r="I1048" s="6"/>
    </row>
    <row r="1049" spans="3:9" s="3" customFormat="1">
      <c r="C1049" s="7"/>
      <c r="D1049" s="6"/>
      <c r="E1049" s="6"/>
      <c r="F1049" s="6"/>
      <c r="G1049" s="6"/>
      <c r="H1049" s="6"/>
      <c r="I1049" s="6"/>
    </row>
    <row r="1050" spans="3:9" s="3" customFormat="1">
      <c r="C1050" s="7"/>
      <c r="D1050" s="6"/>
      <c r="E1050" s="6"/>
      <c r="F1050" s="6"/>
      <c r="G1050" s="6"/>
      <c r="H1050" s="6"/>
      <c r="I1050" s="6"/>
    </row>
    <row r="1051" spans="3:9" s="3" customFormat="1">
      <c r="C1051" s="7"/>
      <c r="D1051" s="6"/>
      <c r="E1051" s="6"/>
      <c r="F1051" s="6"/>
      <c r="G1051" s="6"/>
      <c r="H1051" s="6"/>
      <c r="I1051" s="6"/>
    </row>
    <row r="1052" spans="3:9" s="3" customFormat="1">
      <c r="C1052" s="7"/>
      <c r="D1052" s="6"/>
      <c r="E1052" s="6"/>
      <c r="F1052" s="6"/>
      <c r="G1052" s="6"/>
      <c r="H1052" s="6"/>
      <c r="I1052" s="6"/>
    </row>
    <row r="1053" spans="3:9" s="3" customFormat="1">
      <c r="C1053" s="7"/>
      <c r="D1053" s="6"/>
      <c r="E1053" s="6"/>
      <c r="F1053" s="6"/>
      <c r="G1053" s="6"/>
      <c r="H1053" s="6"/>
      <c r="I1053" s="6"/>
    </row>
    <row r="1054" spans="3:9" s="3" customFormat="1">
      <c r="C1054" s="7"/>
      <c r="D1054" s="6"/>
      <c r="E1054" s="6"/>
      <c r="F1054" s="6"/>
      <c r="G1054" s="6"/>
      <c r="H1054" s="6"/>
      <c r="I1054" s="6"/>
    </row>
    <row r="1055" spans="3:9" s="3" customFormat="1">
      <c r="C1055" s="7"/>
      <c r="D1055" s="6"/>
      <c r="E1055" s="6"/>
      <c r="F1055" s="6"/>
      <c r="G1055" s="6"/>
      <c r="H1055" s="6"/>
      <c r="I1055" s="6"/>
    </row>
    <row r="1056" spans="3:9" s="3" customFormat="1">
      <c r="C1056" s="7"/>
      <c r="D1056" s="6"/>
      <c r="E1056" s="6"/>
      <c r="F1056" s="6"/>
      <c r="G1056" s="6"/>
      <c r="H1056" s="6"/>
      <c r="I1056" s="6"/>
    </row>
    <row r="1057" spans="3:9" s="3" customFormat="1">
      <c r="C1057" s="7"/>
      <c r="D1057" s="6"/>
      <c r="E1057" s="6"/>
      <c r="F1057" s="6"/>
      <c r="G1057" s="6"/>
      <c r="H1057" s="6"/>
      <c r="I1057" s="6"/>
    </row>
    <row r="1058" spans="3:9" s="3" customFormat="1">
      <c r="C1058" s="7"/>
      <c r="D1058" s="6"/>
      <c r="E1058" s="6"/>
      <c r="F1058" s="6"/>
      <c r="G1058" s="6"/>
      <c r="H1058" s="6"/>
      <c r="I1058" s="6"/>
    </row>
    <row r="1059" spans="3:9" s="3" customFormat="1">
      <c r="C1059" s="7"/>
      <c r="D1059" s="6"/>
      <c r="E1059" s="6"/>
      <c r="F1059" s="6"/>
      <c r="G1059" s="6"/>
      <c r="H1059" s="6"/>
      <c r="I1059" s="6"/>
    </row>
    <row r="1060" spans="3:9" s="3" customFormat="1">
      <c r="C1060" s="7"/>
      <c r="D1060" s="6"/>
      <c r="E1060" s="6"/>
      <c r="F1060" s="6"/>
      <c r="G1060" s="6"/>
      <c r="H1060" s="6"/>
      <c r="I1060" s="6"/>
    </row>
    <row r="1061" spans="3:9" s="3" customFormat="1">
      <c r="C1061" s="7"/>
      <c r="D1061" s="6"/>
      <c r="E1061" s="6"/>
      <c r="F1061" s="6"/>
      <c r="G1061" s="6"/>
      <c r="H1061" s="6"/>
      <c r="I1061" s="6"/>
    </row>
    <row r="1062" spans="3:9" s="3" customFormat="1">
      <c r="C1062" s="7"/>
      <c r="D1062" s="6"/>
      <c r="E1062" s="6"/>
      <c r="F1062" s="6"/>
      <c r="G1062" s="6"/>
      <c r="H1062" s="6"/>
      <c r="I1062" s="6"/>
    </row>
    <row r="1063" spans="3:9" s="3" customFormat="1">
      <c r="C1063" s="7"/>
      <c r="D1063" s="6"/>
      <c r="E1063" s="6"/>
      <c r="F1063" s="6"/>
      <c r="G1063" s="6"/>
      <c r="H1063" s="6"/>
      <c r="I1063" s="6"/>
    </row>
    <row r="1064" spans="3:9" s="3" customFormat="1">
      <c r="C1064" s="7"/>
      <c r="D1064" s="6"/>
      <c r="E1064" s="6"/>
      <c r="F1064" s="6"/>
      <c r="G1064" s="6"/>
      <c r="H1064" s="6"/>
      <c r="I1064" s="6"/>
    </row>
    <row r="1065" spans="3:9" s="3" customFormat="1">
      <c r="C1065" s="7"/>
      <c r="D1065" s="6"/>
      <c r="E1065" s="6"/>
      <c r="F1065" s="6"/>
      <c r="G1065" s="6"/>
      <c r="H1065" s="6"/>
      <c r="I1065" s="6"/>
    </row>
    <row r="1066" spans="3:9" s="3" customFormat="1">
      <c r="C1066" s="7"/>
      <c r="D1066" s="6"/>
      <c r="E1066" s="6"/>
      <c r="F1066" s="6"/>
      <c r="G1066" s="6"/>
      <c r="H1066" s="6"/>
      <c r="I1066" s="6"/>
    </row>
    <row r="1067" spans="3:9" s="3" customFormat="1">
      <c r="C1067" s="7"/>
      <c r="D1067" s="6"/>
      <c r="E1067" s="6"/>
      <c r="F1067" s="6"/>
      <c r="G1067" s="6"/>
      <c r="H1067" s="6"/>
      <c r="I1067" s="6"/>
    </row>
    <row r="1068" spans="3:9" s="3" customFormat="1">
      <c r="C1068" s="7"/>
      <c r="D1068" s="6"/>
      <c r="E1068" s="6"/>
      <c r="F1068" s="6"/>
      <c r="G1068" s="6"/>
      <c r="H1068" s="6"/>
      <c r="I1068" s="6"/>
    </row>
    <row r="1069" spans="3:9" s="3" customFormat="1">
      <c r="C1069" s="7"/>
      <c r="D1069" s="6"/>
      <c r="E1069" s="6"/>
      <c r="F1069" s="6"/>
      <c r="G1069" s="6"/>
      <c r="H1069" s="6"/>
      <c r="I1069" s="6"/>
    </row>
    <row r="1070" spans="3:9" s="3" customFormat="1">
      <c r="C1070" s="7"/>
      <c r="D1070" s="6"/>
      <c r="E1070" s="6"/>
      <c r="F1070" s="6"/>
      <c r="G1070" s="6"/>
      <c r="H1070" s="6"/>
      <c r="I1070" s="6"/>
    </row>
    <row r="1071" spans="3:9" s="3" customFormat="1">
      <c r="C1071" s="7"/>
      <c r="D1071" s="6"/>
      <c r="E1071" s="6"/>
      <c r="F1071" s="6"/>
      <c r="G1071" s="6"/>
      <c r="H1071" s="6"/>
      <c r="I1071" s="6"/>
    </row>
    <row r="1072" spans="3:9" s="3" customFormat="1">
      <c r="C1072" s="7"/>
      <c r="D1072" s="6"/>
      <c r="E1072" s="6"/>
      <c r="F1072" s="6"/>
      <c r="G1072" s="6"/>
      <c r="H1072" s="6"/>
      <c r="I1072" s="6"/>
    </row>
    <row r="1073" spans="3:9" s="3" customFormat="1">
      <c r="C1073" s="7"/>
      <c r="D1073" s="6"/>
      <c r="E1073" s="6"/>
      <c r="F1073" s="6"/>
      <c r="G1073" s="6"/>
      <c r="H1073" s="6"/>
      <c r="I1073" s="6"/>
    </row>
    <row r="1074" spans="3:9" s="3" customFormat="1">
      <c r="C1074" s="7"/>
      <c r="D1074" s="6"/>
      <c r="E1074" s="6"/>
      <c r="F1074" s="6"/>
      <c r="G1074" s="6"/>
      <c r="H1074" s="6"/>
      <c r="I1074" s="6"/>
    </row>
    <row r="1075" spans="3:9" s="3" customFormat="1">
      <c r="C1075" s="7"/>
      <c r="D1075" s="6"/>
      <c r="E1075" s="6"/>
      <c r="F1075" s="6"/>
      <c r="G1075" s="6"/>
      <c r="H1075" s="6"/>
      <c r="I1075" s="6"/>
    </row>
    <row r="1076" spans="3:9" s="3" customFormat="1">
      <c r="C1076" s="7"/>
      <c r="D1076" s="6"/>
      <c r="E1076" s="6"/>
      <c r="F1076" s="6"/>
      <c r="G1076" s="6"/>
      <c r="H1076" s="6"/>
      <c r="I1076" s="6"/>
    </row>
    <row r="1077" spans="3:9" s="3" customFormat="1">
      <c r="C1077" s="7"/>
      <c r="D1077" s="6"/>
      <c r="E1077" s="6"/>
      <c r="F1077" s="6"/>
      <c r="G1077" s="6"/>
      <c r="H1077" s="6"/>
      <c r="I1077" s="6"/>
    </row>
    <row r="1078" spans="3:9" s="3" customFormat="1">
      <c r="C1078" s="7"/>
      <c r="D1078" s="6"/>
      <c r="E1078" s="6"/>
      <c r="F1078" s="6"/>
      <c r="G1078" s="6"/>
      <c r="H1078" s="6"/>
      <c r="I1078" s="6"/>
    </row>
    <row r="1079" spans="3:9" s="3" customFormat="1">
      <c r="C1079" s="7"/>
      <c r="D1079" s="6"/>
      <c r="E1079" s="6"/>
      <c r="F1079" s="6"/>
      <c r="G1079" s="6"/>
      <c r="H1079" s="6"/>
      <c r="I1079" s="6"/>
    </row>
    <row r="1080" spans="3:9" s="3" customFormat="1">
      <c r="C1080" s="7"/>
      <c r="D1080" s="6"/>
      <c r="E1080" s="6"/>
      <c r="F1080" s="6"/>
      <c r="G1080" s="6"/>
      <c r="H1080" s="6"/>
      <c r="I1080" s="6"/>
    </row>
    <row r="1081" spans="3:9" s="3" customFormat="1">
      <c r="C1081" s="7"/>
      <c r="D1081" s="6"/>
      <c r="E1081" s="6"/>
      <c r="F1081" s="6"/>
      <c r="G1081" s="6"/>
      <c r="H1081" s="6"/>
      <c r="I1081" s="6"/>
    </row>
    <row r="1082" spans="3:9" s="3" customFormat="1">
      <c r="C1082" s="7"/>
      <c r="D1082" s="6"/>
      <c r="E1082" s="6"/>
      <c r="F1082" s="6"/>
      <c r="G1082" s="6"/>
      <c r="H1082" s="6"/>
      <c r="I1082" s="6"/>
    </row>
    <row r="1083" spans="3:9" s="3" customFormat="1">
      <c r="C1083" s="7"/>
      <c r="D1083" s="6"/>
      <c r="E1083" s="6"/>
      <c r="F1083" s="6"/>
      <c r="G1083" s="6"/>
      <c r="H1083" s="6"/>
      <c r="I1083" s="6"/>
    </row>
    <row r="1084" spans="3:9" s="3" customFormat="1">
      <c r="C1084" s="7"/>
      <c r="D1084" s="6"/>
      <c r="E1084" s="6"/>
      <c r="F1084" s="6"/>
      <c r="G1084" s="6"/>
      <c r="H1084" s="6"/>
      <c r="I1084" s="6"/>
    </row>
    <row r="1085" spans="3:9" s="3" customFormat="1">
      <c r="C1085" s="7"/>
      <c r="D1085" s="6"/>
      <c r="E1085" s="6"/>
      <c r="F1085" s="6"/>
      <c r="G1085" s="6"/>
      <c r="H1085" s="6"/>
      <c r="I1085" s="6"/>
    </row>
    <row r="1086" spans="3:9" s="3" customFormat="1">
      <c r="C1086" s="7"/>
      <c r="D1086" s="6"/>
      <c r="E1086" s="6"/>
      <c r="F1086" s="6"/>
      <c r="G1086" s="6"/>
      <c r="H1086" s="6"/>
      <c r="I1086" s="6"/>
    </row>
    <row r="1087" spans="3:9" s="3" customFormat="1">
      <c r="C1087" s="7"/>
      <c r="D1087" s="6"/>
      <c r="E1087" s="6"/>
      <c r="F1087" s="6"/>
      <c r="G1087" s="6"/>
      <c r="H1087" s="6"/>
      <c r="I1087" s="6"/>
    </row>
    <row r="1088" spans="3:9" s="3" customFormat="1">
      <c r="C1088" s="7"/>
      <c r="D1088" s="6"/>
      <c r="E1088" s="6"/>
      <c r="F1088" s="6"/>
      <c r="G1088" s="6"/>
      <c r="H1088" s="6"/>
      <c r="I1088" s="6"/>
    </row>
    <row r="1089" spans="3:9" s="3" customFormat="1">
      <c r="C1089" s="7"/>
      <c r="D1089" s="6"/>
      <c r="E1089" s="6"/>
      <c r="F1089" s="6"/>
      <c r="G1089" s="6"/>
      <c r="H1089" s="6"/>
      <c r="I1089" s="6"/>
    </row>
    <row r="1090" spans="3:9" s="3" customFormat="1">
      <c r="C1090" s="7"/>
      <c r="D1090" s="6"/>
      <c r="E1090" s="6"/>
      <c r="F1090" s="6"/>
      <c r="G1090" s="6"/>
      <c r="H1090" s="6"/>
      <c r="I1090" s="6"/>
    </row>
    <row r="1091" spans="3:9" s="3" customFormat="1">
      <c r="C1091" s="7"/>
      <c r="D1091" s="6"/>
      <c r="E1091" s="6"/>
      <c r="F1091" s="6"/>
      <c r="G1091" s="6"/>
      <c r="H1091" s="6"/>
      <c r="I1091" s="6"/>
    </row>
    <row r="1092" spans="3:9" s="3" customFormat="1">
      <c r="C1092" s="7"/>
      <c r="D1092" s="6"/>
      <c r="E1092" s="6"/>
      <c r="F1092" s="6"/>
      <c r="G1092" s="6"/>
      <c r="H1092" s="6"/>
      <c r="I1092" s="6"/>
    </row>
    <row r="1093" spans="3:9" s="3" customFormat="1">
      <c r="C1093" s="7"/>
      <c r="D1093" s="6"/>
      <c r="E1093" s="6"/>
      <c r="F1093" s="6"/>
      <c r="G1093" s="6"/>
      <c r="H1093" s="6"/>
      <c r="I1093" s="6"/>
    </row>
    <row r="1094" spans="3:9" s="3" customFormat="1">
      <c r="C1094" s="7"/>
      <c r="D1094" s="6"/>
      <c r="E1094" s="6"/>
      <c r="F1094" s="6"/>
      <c r="G1094" s="6"/>
      <c r="H1094" s="6"/>
      <c r="I1094" s="6"/>
    </row>
    <row r="1095" spans="3:9" s="3" customFormat="1">
      <c r="C1095" s="7"/>
      <c r="D1095" s="6"/>
      <c r="E1095" s="6"/>
      <c r="F1095" s="6"/>
      <c r="G1095" s="6"/>
      <c r="H1095" s="6"/>
      <c r="I1095" s="6"/>
    </row>
    <row r="1096" spans="3:9" s="3" customFormat="1">
      <c r="C1096" s="7"/>
      <c r="D1096" s="6"/>
      <c r="E1096" s="6"/>
      <c r="F1096" s="6"/>
      <c r="G1096" s="6"/>
      <c r="H1096" s="6"/>
      <c r="I1096" s="6"/>
    </row>
    <row r="1097" spans="3:9" s="3" customFormat="1">
      <c r="C1097" s="7"/>
      <c r="D1097" s="6"/>
      <c r="E1097" s="6"/>
      <c r="F1097" s="6"/>
      <c r="G1097" s="6"/>
      <c r="H1097" s="6"/>
      <c r="I1097" s="6"/>
    </row>
    <row r="1098" spans="3:9" s="3" customFormat="1">
      <c r="C1098" s="7"/>
      <c r="D1098" s="6"/>
      <c r="E1098" s="6"/>
      <c r="F1098" s="6"/>
      <c r="G1098" s="6"/>
      <c r="H1098" s="6"/>
      <c r="I1098" s="6"/>
    </row>
    <row r="1099" spans="3:9" s="3" customFormat="1">
      <c r="C1099" s="7"/>
      <c r="D1099" s="6"/>
      <c r="E1099" s="6"/>
      <c r="F1099" s="6"/>
      <c r="G1099" s="6"/>
      <c r="H1099" s="6"/>
      <c r="I1099" s="6"/>
    </row>
    <row r="1100" spans="3:9" s="3" customFormat="1">
      <c r="C1100" s="7"/>
      <c r="D1100" s="6"/>
      <c r="E1100" s="6"/>
      <c r="F1100" s="6"/>
      <c r="G1100" s="6"/>
      <c r="H1100" s="6"/>
      <c r="I1100" s="6"/>
    </row>
    <row r="1101" spans="3:9" s="3" customFormat="1">
      <c r="C1101" s="7"/>
      <c r="D1101" s="6"/>
      <c r="E1101" s="6"/>
      <c r="F1101" s="6"/>
      <c r="G1101" s="6"/>
      <c r="H1101" s="6"/>
      <c r="I1101" s="6"/>
    </row>
    <row r="1102" spans="3:9" s="3" customFormat="1">
      <c r="C1102" s="7"/>
      <c r="D1102" s="6"/>
      <c r="E1102" s="6"/>
      <c r="F1102" s="6"/>
      <c r="G1102" s="6"/>
      <c r="H1102" s="6"/>
      <c r="I1102" s="6"/>
    </row>
    <row r="1103" spans="3:9" s="3" customFormat="1">
      <c r="C1103" s="7"/>
      <c r="D1103" s="6"/>
      <c r="E1103" s="6"/>
      <c r="F1103" s="6"/>
      <c r="G1103" s="6"/>
      <c r="H1103" s="6"/>
      <c r="I1103" s="6"/>
    </row>
    <row r="1104" spans="3:9" s="3" customFormat="1">
      <c r="C1104" s="7"/>
      <c r="D1104" s="6"/>
      <c r="E1104" s="6"/>
      <c r="F1104" s="6"/>
      <c r="G1104" s="6"/>
      <c r="H1104" s="6"/>
      <c r="I1104" s="6"/>
    </row>
    <row r="1105" spans="3:9" s="3" customFormat="1">
      <c r="C1105" s="7"/>
      <c r="D1105" s="6"/>
      <c r="E1105" s="6"/>
      <c r="F1105" s="6"/>
      <c r="G1105" s="6"/>
      <c r="H1105" s="6"/>
      <c r="I1105" s="6"/>
    </row>
    <row r="1106" spans="3:9" s="3" customFormat="1">
      <c r="C1106" s="7"/>
      <c r="D1106" s="6"/>
      <c r="E1106" s="6"/>
      <c r="F1106" s="6"/>
      <c r="G1106" s="6"/>
      <c r="H1106" s="6"/>
      <c r="I1106" s="6"/>
    </row>
    <row r="1107" spans="3:9" s="3" customFormat="1">
      <c r="C1107" s="7"/>
      <c r="D1107" s="6"/>
      <c r="E1107" s="6"/>
      <c r="F1107" s="6"/>
      <c r="G1107" s="6"/>
      <c r="H1107" s="6"/>
      <c r="I1107" s="6"/>
    </row>
    <row r="1108" spans="3:9" s="3" customFormat="1">
      <c r="C1108" s="7"/>
      <c r="D1108" s="6"/>
      <c r="E1108" s="6"/>
      <c r="F1108" s="6"/>
      <c r="G1108" s="6"/>
      <c r="H1108" s="6"/>
      <c r="I1108" s="6"/>
    </row>
    <row r="1109" spans="3:9" s="3" customFormat="1">
      <c r="C1109" s="7"/>
      <c r="D1109" s="6"/>
      <c r="E1109" s="6"/>
      <c r="F1109" s="6"/>
      <c r="G1109" s="6"/>
      <c r="H1109" s="6"/>
      <c r="I1109" s="6"/>
    </row>
    <row r="1110" spans="3:9" s="3" customFormat="1">
      <c r="C1110" s="7"/>
      <c r="D1110" s="6"/>
      <c r="E1110" s="6"/>
      <c r="F1110" s="6"/>
      <c r="G1110" s="6"/>
      <c r="H1110" s="6"/>
      <c r="I1110" s="6"/>
    </row>
    <row r="1111" spans="3:9" s="3" customFormat="1">
      <c r="C1111" s="7"/>
      <c r="D1111" s="6"/>
      <c r="E1111" s="6"/>
      <c r="F1111" s="6"/>
      <c r="G1111" s="6"/>
      <c r="H1111" s="6"/>
      <c r="I1111" s="6"/>
    </row>
    <row r="1112" spans="3:9" s="3" customFormat="1">
      <c r="C1112" s="7"/>
      <c r="D1112" s="6"/>
      <c r="E1112" s="6"/>
      <c r="F1112" s="6"/>
      <c r="G1112" s="6"/>
      <c r="H1112" s="6"/>
      <c r="I1112" s="6"/>
    </row>
    <row r="1113" spans="3:9" s="3" customFormat="1">
      <c r="C1113" s="7"/>
      <c r="D1113" s="6"/>
      <c r="E1113" s="6"/>
      <c r="F1113" s="6"/>
      <c r="G1113" s="6"/>
      <c r="H1113" s="6"/>
      <c r="I1113" s="6"/>
    </row>
    <row r="1114" spans="3:9" s="3" customFormat="1">
      <c r="C1114" s="7"/>
      <c r="D1114" s="6"/>
      <c r="E1114" s="6"/>
      <c r="F1114" s="6"/>
      <c r="G1114" s="6"/>
      <c r="H1114" s="6"/>
      <c r="I1114" s="6"/>
    </row>
    <row r="1115" spans="3:9" s="3" customFormat="1">
      <c r="C1115" s="7"/>
      <c r="D1115" s="6"/>
      <c r="E1115" s="6"/>
      <c r="F1115" s="6"/>
      <c r="G1115" s="6"/>
      <c r="H1115" s="6"/>
      <c r="I1115" s="6"/>
    </row>
    <row r="1116" spans="3:9" s="3" customFormat="1">
      <c r="C1116" s="7"/>
      <c r="D1116" s="6"/>
      <c r="E1116" s="6"/>
      <c r="F1116" s="6"/>
      <c r="G1116" s="6"/>
      <c r="H1116" s="6"/>
      <c r="I1116" s="6"/>
    </row>
    <row r="1117" spans="3:9" s="3" customFormat="1">
      <c r="C1117" s="7"/>
      <c r="D1117" s="6"/>
      <c r="E1117" s="6"/>
      <c r="F1117" s="6"/>
      <c r="G1117" s="6"/>
      <c r="H1117" s="6"/>
      <c r="I1117" s="6"/>
    </row>
    <row r="1118" spans="3:9" s="3" customFormat="1">
      <c r="C1118" s="7"/>
      <c r="D1118" s="6"/>
      <c r="E1118" s="6"/>
      <c r="F1118" s="6"/>
      <c r="G1118" s="6"/>
      <c r="H1118" s="6"/>
      <c r="I1118" s="6"/>
    </row>
    <row r="1119" spans="3:9" s="3" customFormat="1">
      <c r="C1119" s="7"/>
      <c r="D1119" s="6"/>
      <c r="E1119" s="6"/>
      <c r="F1119" s="6"/>
      <c r="G1119" s="6"/>
      <c r="H1119" s="6"/>
      <c r="I1119" s="6"/>
    </row>
    <row r="1120" spans="3:9" s="3" customFormat="1">
      <c r="C1120" s="7"/>
      <c r="D1120" s="6"/>
      <c r="E1120" s="6"/>
      <c r="F1120" s="6"/>
      <c r="G1120" s="6"/>
      <c r="H1120" s="6"/>
      <c r="I1120" s="6"/>
    </row>
    <row r="1121" spans="3:9" s="3" customFormat="1">
      <c r="C1121" s="7"/>
      <c r="D1121" s="6"/>
      <c r="E1121" s="6"/>
      <c r="F1121" s="6"/>
      <c r="G1121" s="6"/>
      <c r="H1121" s="6"/>
      <c r="I1121" s="6"/>
    </row>
    <row r="1122" spans="3:9" s="3" customFormat="1">
      <c r="C1122" s="7"/>
      <c r="D1122" s="6"/>
      <c r="E1122" s="6"/>
      <c r="F1122" s="6"/>
      <c r="G1122" s="6"/>
      <c r="H1122" s="6"/>
      <c r="I1122" s="6"/>
    </row>
    <row r="1123" spans="3:9" s="3" customFormat="1">
      <c r="C1123" s="7"/>
      <c r="D1123" s="6"/>
      <c r="E1123" s="6"/>
      <c r="F1123" s="6"/>
      <c r="G1123" s="6"/>
      <c r="H1123" s="6"/>
      <c r="I1123" s="6"/>
    </row>
    <row r="1124" spans="3:9" s="3" customFormat="1">
      <c r="C1124" s="7"/>
      <c r="D1124" s="6"/>
      <c r="E1124" s="6"/>
      <c r="F1124" s="6"/>
      <c r="G1124" s="6"/>
      <c r="H1124" s="6"/>
      <c r="I1124" s="6"/>
    </row>
    <row r="1125" spans="3:9" s="3" customFormat="1">
      <c r="C1125" s="7"/>
      <c r="D1125" s="6"/>
      <c r="E1125" s="6"/>
      <c r="F1125" s="6"/>
      <c r="G1125" s="6"/>
      <c r="H1125" s="6"/>
      <c r="I1125" s="6"/>
    </row>
    <row r="1126" spans="3:9" s="3" customFormat="1">
      <c r="C1126" s="7"/>
      <c r="D1126" s="6"/>
      <c r="E1126" s="6"/>
      <c r="F1126" s="6"/>
      <c r="G1126" s="6"/>
      <c r="H1126" s="6"/>
      <c r="I1126" s="6"/>
    </row>
    <row r="1127" spans="3:9" s="3" customFormat="1">
      <c r="C1127" s="7"/>
      <c r="D1127" s="6"/>
      <c r="E1127" s="6"/>
      <c r="F1127" s="6"/>
      <c r="G1127" s="6"/>
      <c r="H1127" s="6"/>
      <c r="I1127" s="6"/>
    </row>
    <row r="1128" spans="3:9" s="3" customFormat="1">
      <c r="C1128" s="7"/>
      <c r="D1128" s="6"/>
      <c r="E1128" s="6"/>
      <c r="F1128" s="6"/>
      <c r="G1128" s="6"/>
      <c r="H1128" s="6"/>
      <c r="I1128" s="6"/>
    </row>
    <row r="1129" spans="3:9" s="3" customFormat="1">
      <c r="C1129" s="7"/>
      <c r="D1129" s="6"/>
      <c r="E1129" s="6"/>
      <c r="F1129" s="6"/>
      <c r="G1129" s="6"/>
      <c r="H1129" s="6"/>
      <c r="I1129" s="6"/>
    </row>
    <row r="1130" spans="3:9" s="3" customFormat="1">
      <c r="C1130" s="7"/>
      <c r="D1130" s="6"/>
      <c r="E1130" s="6"/>
      <c r="F1130" s="6"/>
      <c r="G1130" s="6"/>
      <c r="H1130" s="6"/>
      <c r="I1130" s="6"/>
    </row>
    <row r="1131" spans="3:9" s="3" customFormat="1">
      <c r="C1131" s="7"/>
      <c r="D1131" s="6"/>
      <c r="E1131" s="6"/>
      <c r="F1131" s="6"/>
      <c r="G1131" s="6"/>
      <c r="H1131" s="6"/>
      <c r="I1131" s="6"/>
    </row>
    <row r="1132" spans="3:9" s="3" customFormat="1">
      <c r="C1132" s="7"/>
      <c r="D1132" s="6"/>
      <c r="E1132" s="6"/>
      <c r="F1132" s="6"/>
      <c r="G1132" s="6"/>
      <c r="H1132" s="6"/>
      <c r="I1132" s="6"/>
    </row>
    <row r="1133" spans="3:9" s="3" customFormat="1">
      <c r="C1133" s="7"/>
      <c r="D1133" s="6"/>
      <c r="E1133" s="6"/>
      <c r="F1133" s="6"/>
      <c r="G1133" s="6"/>
      <c r="H1133" s="6"/>
      <c r="I1133" s="6"/>
    </row>
    <row r="1134" spans="3:9" s="3" customFormat="1">
      <c r="C1134" s="7"/>
      <c r="D1134" s="6"/>
      <c r="E1134" s="6"/>
      <c r="F1134" s="6"/>
      <c r="G1134" s="6"/>
      <c r="H1134" s="6"/>
      <c r="I1134" s="6"/>
    </row>
    <row r="1135" spans="3:9" s="3" customFormat="1">
      <c r="C1135" s="7"/>
      <c r="D1135" s="6"/>
      <c r="E1135" s="6"/>
      <c r="F1135" s="6"/>
      <c r="G1135" s="6"/>
      <c r="H1135" s="6"/>
      <c r="I1135" s="6"/>
    </row>
    <row r="1136" spans="3:9" s="3" customFormat="1">
      <c r="C1136" s="7"/>
      <c r="D1136" s="6"/>
      <c r="E1136" s="6"/>
      <c r="F1136" s="6"/>
      <c r="G1136" s="6"/>
      <c r="H1136" s="6"/>
      <c r="I1136" s="6"/>
    </row>
    <row r="1137" spans="3:9" s="3" customFormat="1">
      <c r="C1137" s="7"/>
      <c r="D1137" s="6"/>
      <c r="E1137" s="6"/>
      <c r="F1137" s="6"/>
      <c r="G1137" s="6"/>
      <c r="H1137" s="6"/>
      <c r="I1137" s="6"/>
    </row>
    <row r="1138" spans="3:9" s="3" customFormat="1">
      <c r="C1138" s="7"/>
      <c r="D1138" s="6"/>
      <c r="E1138" s="6"/>
      <c r="F1138" s="6"/>
      <c r="G1138" s="6"/>
      <c r="H1138" s="6"/>
      <c r="I1138" s="6"/>
    </row>
    <row r="1139" spans="3:9" s="3" customFormat="1">
      <c r="C1139" s="7"/>
      <c r="D1139" s="6"/>
      <c r="E1139" s="6"/>
      <c r="F1139" s="6"/>
      <c r="G1139" s="6"/>
      <c r="H1139" s="6"/>
      <c r="I1139" s="6"/>
    </row>
    <row r="1140" spans="3:9" s="3" customFormat="1">
      <c r="C1140" s="7"/>
      <c r="D1140" s="6"/>
      <c r="E1140" s="6"/>
      <c r="F1140" s="6"/>
      <c r="G1140" s="6"/>
      <c r="H1140" s="6"/>
      <c r="I1140" s="6"/>
    </row>
    <row r="1141" spans="3:9" s="3" customFormat="1">
      <c r="C1141" s="7"/>
      <c r="D1141" s="6"/>
      <c r="E1141" s="6"/>
      <c r="F1141" s="6"/>
      <c r="G1141" s="6"/>
      <c r="H1141" s="6"/>
      <c r="I1141" s="6"/>
    </row>
    <row r="1142" spans="3:9" s="3" customFormat="1">
      <c r="C1142" s="7"/>
      <c r="D1142" s="6"/>
      <c r="E1142" s="6"/>
      <c r="F1142" s="6"/>
      <c r="G1142" s="6"/>
      <c r="H1142" s="6"/>
      <c r="I1142" s="6"/>
    </row>
    <row r="1143" spans="3:9" s="3" customFormat="1">
      <c r="C1143" s="7"/>
      <c r="D1143" s="6"/>
      <c r="E1143" s="6"/>
      <c r="F1143" s="6"/>
      <c r="G1143" s="6"/>
      <c r="H1143" s="6"/>
      <c r="I1143" s="6"/>
    </row>
    <row r="1144" spans="3:9" s="3" customFormat="1">
      <c r="C1144" s="7"/>
      <c r="D1144" s="6"/>
      <c r="E1144" s="6"/>
      <c r="F1144" s="6"/>
      <c r="G1144" s="6"/>
      <c r="H1144" s="6"/>
      <c r="I1144" s="6"/>
    </row>
    <row r="1145" spans="3:9" s="3" customFormat="1">
      <c r="C1145" s="7"/>
      <c r="D1145" s="6"/>
      <c r="E1145" s="6"/>
      <c r="F1145" s="6"/>
      <c r="G1145" s="6"/>
      <c r="H1145" s="6"/>
      <c r="I1145" s="6"/>
    </row>
    <row r="1146" spans="3:9" s="3" customFormat="1">
      <c r="C1146" s="7"/>
      <c r="D1146" s="6"/>
      <c r="E1146" s="6"/>
      <c r="F1146" s="6"/>
      <c r="G1146" s="6"/>
      <c r="H1146" s="6"/>
      <c r="I1146" s="6"/>
    </row>
    <row r="1147" spans="3:9" s="3" customFormat="1">
      <c r="C1147" s="7"/>
      <c r="D1147" s="6"/>
      <c r="E1147" s="6"/>
      <c r="F1147" s="6"/>
      <c r="G1147" s="6"/>
      <c r="H1147" s="6"/>
      <c r="I1147" s="6"/>
    </row>
    <row r="1148" spans="3:9" s="3" customFormat="1">
      <c r="C1148" s="7"/>
      <c r="D1148" s="6"/>
      <c r="E1148" s="6"/>
      <c r="F1148" s="6"/>
      <c r="G1148" s="6"/>
      <c r="H1148" s="6"/>
      <c r="I1148" s="6"/>
    </row>
    <row r="1149" spans="3:9" s="3" customFormat="1">
      <c r="C1149" s="7"/>
      <c r="D1149" s="6"/>
      <c r="E1149" s="6"/>
      <c r="F1149" s="6"/>
      <c r="G1149" s="6"/>
      <c r="H1149" s="6"/>
      <c r="I1149" s="6"/>
    </row>
    <row r="1150" spans="3:9" s="3" customFormat="1">
      <c r="C1150" s="7"/>
      <c r="D1150" s="6"/>
      <c r="E1150" s="6"/>
      <c r="F1150" s="6"/>
      <c r="G1150" s="6"/>
      <c r="H1150" s="6"/>
      <c r="I1150" s="6"/>
    </row>
    <row r="1151" spans="3:9" s="3" customFormat="1">
      <c r="C1151" s="7"/>
      <c r="D1151" s="6"/>
      <c r="E1151" s="6"/>
      <c r="F1151" s="6"/>
      <c r="G1151" s="6"/>
      <c r="H1151" s="6"/>
      <c r="I1151" s="6"/>
    </row>
    <row r="1152" spans="3:9" s="3" customFormat="1">
      <c r="C1152" s="7"/>
      <c r="D1152" s="6"/>
      <c r="E1152" s="6"/>
      <c r="F1152" s="6"/>
      <c r="G1152" s="6"/>
      <c r="H1152" s="6"/>
      <c r="I1152" s="6"/>
    </row>
    <row r="1153" spans="3:9" s="3" customFormat="1">
      <c r="C1153" s="7"/>
      <c r="D1153" s="6"/>
      <c r="E1153" s="6"/>
      <c r="F1153" s="6"/>
      <c r="G1153" s="6"/>
      <c r="H1153" s="6"/>
      <c r="I1153" s="6"/>
    </row>
    <row r="1154" spans="3:9" s="3" customFormat="1">
      <c r="C1154" s="7"/>
      <c r="D1154" s="6"/>
      <c r="E1154" s="6"/>
      <c r="F1154" s="6"/>
      <c r="G1154" s="6"/>
      <c r="H1154" s="6"/>
      <c r="I1154" s="6"/>
    </row>
    <row r="1155" spans="3:9" s="3" customFormat="1">
      <c r="C1155" s="7"/>
      <c r="D1155" s="6"/>
      <c r="E1155" s="6"/>
      <c r="F1155" s="6"/>
      <c r="G1155" s="6"/>
      <c r="H1155" s="6"/>
      <c r="I1155" s="6"/>
    </row>
    <row r="1156" spans="3:9" s="3" customFormat="1">
      <c r="C1156" s="7"/>
      <c r="D1156" s="6"/>
      <c r="E1156" s="6"/>
      <c r="F1156" s="6"/>
      <c r="G1156" s="6"/>
      <c r="H1156" s="6"/>
      <c r="I1156" s="6"/>
    </row>
    <row r="1157" spans="3:9" s="3" customFormat="1">
      <c r="C1157" s="7"/>
      <c r="D1157" s="6"/>
      <c r="E1157" s="6"/>
      <c r="F1157" s="6"/>
      <c r="G1157" s="6"/>
      <c r="H1157" s="6"/>
      <c r="I1157" s="6"/>
    </row>
    <row r="1158" spans="3:9" s="3" customFormat="1">
      <c r="C1158" s="7"/>
      <c r="D1158" s="6"/>
      <c r="E1158" s="6"/>
      <c r="F1158" s="6"/>
      <c r="G1158" s="6"/>
      <c r="H1158" s="6"/>
      <c r="I1158" s="6"/>
    </row>
    <row r="1159" spans="3:9" s="3" customFormat="1">
      <c r="C1159" s="7"/>
      <c r="D1159" s="6"/>
      <c r="E1159" s="6"/>
      <c r="F1159" s="6"/>
      <c r="G1159" s="6"/>
      <c r="H1159" s="6"/>
      <c r="I1159" s="6"/>
    </row>
    <row r="1160" spans="3:9" s="3" customFormat="1">
      <c r="C1160" s="7"/>
      <c r="D1160" s="6"/>
      <c r="E1160" s="6"/>
      <c r="F1160" s="6"/>
      <c r="G1160" s="6"/>
      <c r="H1160" s="6"/>
      <c r="I1160" s="6"/>
    </row>
    <row r="1161" spans="3:9" s="3" customFormat="1">
      <c r="C1161" s="7"/>
      <c r="D1161" s="6"/>
      <c r="E1161" s="6"/>
      <c r="F1161" s="6"/>
      <c r="G1161" s="6"/>
      <c r="H1161" s="6"/>
      <c r="I1161" s="6"/>
    </row>
    <row r="1162" spans="3:9" s="3" customFormat="1">
      <c r="C1162" s="7"/>
      <c r="D1162" s="6"/>
      <c r="E1162" s="6"/>
      <c r="F1162" s="6"/>
      <c r="G1162" s="6"/>
      <c r="H1162" s="6"/>
      <c r="I1162" s="6"/>
    </row>
    <row r="1163" spans="3:9" s="3" customFormat="1">
      <c r="C1163" s="7"/>
      <c r="D1163" s="6"/>
      <c r="E1163" s="6"/>
      <c r="F1163" s="6"/>
      <c r="G1163" s="6"/>
      <c r="H1163" s="6"/>
      <c r="I1163" s="6"/>
    </row>
    <row r="1164" spans="3:9" s="3" customFormat="1">
      <c r="C1164" s="7"/>
      <c r="D1164" s="6"/>
      <c r="E1164" s="6"/>
      <c r="F1164" s="6"/>
      <c r="G1164" s="6"/>
      <c r="H1164" s="6"/>
      <c r="I1164" s="6"/>
    </row>
    <row r="1165" spans="3:9" s="3" customFormat="1">
      <c r="C1165" s="7"/>
      <c r="D1165" s="6"/>
      <c r="E1165" s="6"/>
      <c r="F1165" s="6"/>
      <c r="G1165" s="6"/>
      <c r="H1165" s="6"/>
      <c r="I1165" s="6"/>
    </row>
    <row r="1166" spans="3:9" s="3" customFormat="1">
      <c r="C1166" s="7"/>
      <c r="D1166" s="6"/>
      <c r="E1166" s="6"/>
      <c r="F1166" s="6"/>
      <c r="G1166" s="6"/>
      <c r="H1166" s="6"/>
      <c r="I1166" s="6"/>
    </row>
    <row r="1167" spans="3:9" s="3" customFormat="1">
      <c r="C1167" s="7"/>
      <c r="D1167" s="6"/>
      <c r="E1167" s="6"/>
      <c r="F1167" s="6"/>
      <c r="G1167" s="6"/>
      <c r="H1167" s="6"/>
      <c r="I1167" s="6"/>
    </row>
    <row r="1168" spans="3:9" s="3" customFormat="1">
      <c r="C1168" s="7"/>
      <c r="D1168" s="6"/>
      <c r="E1168" s="6"/>
      <c r="F1168" s="6"/>
      <c r="G1168" s="6"/>
      <c r="H1168" s="6"/>
      <c r="I1168" s="6"/>
    </row>
    <row r="1169" spans="3:9" s="3" customFormat="1">
      <c r="C1169" s="7"/>
      <c r="D1169" s="6"/>
      <c r="E1169" s="6"/>
      <c r="F1169" s="6"/>
      <c r="G1169" s="6"/>
      <c r="H1169" s="6"/>
      <c r="I1169" s="6"/>
    </row>
    <row r="1170" spans="3:9" s="3" customFormat="1">
      <c r="C1170" s="7"/>
      <c r="D1170" s="6"/>
      <c r="E1170" s="6"/>
      <c r="F1170" s="6"/>
      <c r="G1170" s="6"/>
      <c r="H1170" s="6"/>
      <c r="I1170" s="6"/>
    </row>
    <row r="1171" spans="3:9" s="3" customFormat="1">
      <c r="C1171" s="7"/>
      <c r="D1171" s="6"/>
      <c r="E1171" s="6"/>
      <c r="F1171" s="6"/>
      <c r="G1171" s="6"/>
      <c r="H1171" s="6"/>
      <c r="I1171" s="6"/>
    </row>
    <row r="1172" spans="3:9" s="3" customFormat="1">
      <c r="C1172" s="7"/>
      <c r="D1172" s="6"/>
      <c r="E1172" s="6"/>
      <c r="F1172" s="6"/>
      <c r="G1172" s="6"/>
      <c r="H1172" s="6"/>
      <c r="I1172" s="6"/>
    </row>
    <row r="1173" spans="3:9" s="3" customFormat="1">
      <c r="C1173" s="7"/>
      <c r="D1173" s="6"/>
      <c r="E1173" s="6"/>
      <c r="F1173" s="6"/>
      <c r="G1173" s="6"/>
      <c r="H1173" s="6"/>
      <c r="I1173" s="6"/>
    </row>
    <row r="1174" spans="3:9" s="3" customFormat="1">
      <c r="C1174" s="7"/>
      <c r="D1174" s="6"/>
      <c r="E1174" s="6"/>
      <c r="F1174" s="6"/>
      <c r="G1174" s="6"/>
      <c r="H1174" s="6"/>
      <c r="I1174" s="6"/>
    </row>
    <row r="1175" spans="3:9" s="3" customFormat="1">
      <c r="C1175" s="7"/>
      <c r="D1175" s="6"/>
      <c r="E1175" s="6"/>
      <c r="F1175" s="6"/>
      <c r="G1175" s="6"/>
      <c r="H1175" s="6"/>
      <c r="I1175" s="6"/>
    </row>
    <row r="1176" spans="3:9" s="3" customFormat="1">
      <c r="C1176" s="7"/>
      <c r="D1176" s="6"/>
      <c r="E1176" s="6"/>
      <c r="F1176" s="6"/>
      <c r="G1176" s="6"/>
      <c r="H1176" s="6"/>
      <c r="I1176" s="6"/>
    </row>
    <row r="1177" spans="3:9" s="3" customFormat="1">
      <c r="C1177" s="7"/>
      <c r="D1177" s="6"/>
      <c r="E1177" s="6"/>
      <c r="F1177" s="6"/>
      <c r="G1177" s="6"/>
      <c r="H1177" s="6"/>
      <c r="I1177" s="6"/>
    </row>
    <row r="1178" spans="3:9" s="3" customFormat="1">
      <c r="C1178" s="7"/>
      <c r="D1178" s="6"/>
      <c r="E1178" s="6"/>
      <c r="F1178" s="6"/>
      <c r="G1178" s="6"/>
      <c r="H1178" s="6"/>
      <c r="I1178" s="6"/>
    </row>
    <row r="1179" spans="3:9" s="3" customFormat="1">
      <c r="C1179" s="7"/>
      <c r="D1179" s="6"/>
      <c r="E1179" s="6"/>
      <c r="F1179" s="6"/>
      <c r="G1179" s="6"/>
      <c r="H1179" s="6"/>
      <c r="I1179" s="6"/>
    </row>
    <row r="1180" spans="3:9" s="3" customFormat="1">
      <c r="C1180" s="7"/>
      <c r="D1180" s="6"/>
      <c r="E1180" s="6"/>
      <c r="F1180" s="6"/>
      <c r="G1180" s="6"/>
      <c r="H1180" s="6"/>
      <c r="I1180" s="6"/>
    </row>
    <row r="1181" spans="3:9" s="3" customFormat="1">
      <c r="C1181" s="7"/>
      <c r="D1181" s="6"/>
      <c r="E1181" s="6"/>
      <c r="F1181" s="6"/>
      <c r="G1181" s="6"/>
      <c r="H1181" s="6"/>
      <c r="I1181" s="6"/>
    </row>
    <row r="1182" spans="3:9" s="3" customFormat="1">
      <c r="C1182" s="7"/>
      <c r="D1182" s="6"/>
      <c r="E1182" s="6"/>
      <c r="F1182" s="6"/>
      <c r="G1182" s="6"/>
      <c r="H1182" s="6"/>
      <c r="I1182" s="6"/>
    </row>
    <row r="1183" spans="3:9" s="3" customFormat="1">
      <c r="C1183" s="7"/>
      <c r="D1183" s="6"/>
      <c r="E1183" s="6"/>
      <c r="F1183" s="6"/>
      <c r="G1183" s="6"/>
      <c r="H1183" s="6"/>
      <c r="I1183" s="6"/>
    </row>
    <row r="1184" spans="3:9" s="3" customFormat="1">
      <c r="C1184" s="7"/>
      <c r="D1184" s="6"/>
      <c r="E1184" s="6"/>
      <c r="F1184" s="6"/>
      <c r="G1184" s="6"/>
      <c r="H1184" s="6"/>
      <c r="I1184" s="6"/>
    </row>
    <row r="1185" spans="3:9" s="3" customFormat="1">
      <c r="C1185" s="7"/>
      <c r="D1185" s="6"/>
      <c r="E1185" s="6"/>
      <c r="F1185" s="6"/>
      <c r="G1185" s="6"/>
      <c r="H1185" s="6"/>
      <c r="I1185" s="6"/>
    </row>
    <row r="1186" spans="3:9" s="3" customFormat="1">
      <c r="C1186" s="7"/>
      <c r="D1186" s="6"/>
      <c r="E1186" s="6"/>
      <c r="F1186" s="6"/>
      <c r="G1186" s="6"/>
      <c r="H1186" s="6"/>
      <c r="I1186" s="6"/>
    </row>
    <row r="1187" spans="3:9" s="3" customFormat="1">
      <c r="C1187" s="7"/>
      <c r="D1187" s="6"/>
      <c r="E1187" s="6"/>
      <c r="F1187" s="6"/>
      <c r="G1187" s="6"/>
      <c r="H1187" s="6"/>
      <c r="I1187" s="6"/>
    </row>
    <row r="1188" spans="3:9" s="3" customFormat="1">
      <c r="C1188" s="7"/>
      <c r="D1188" s="6"/>
      <c r="E1188" s="6"/>
      <c r="F1188" s="6"/>
      <c r="G1188" s="6"/>
      <c r="H1188" s="6"/>
      <c r="I1188" s="6"/>
    </row>
    <row r="1189" spans="3:9" s="3" customFormat="1">
      <c r="C1189" s="7"/>
      <c r="D1189" s="6"/>
      <c r="E1189" s="6"/>
      <c r="F1189" s="6"/>
      <c r="G1189" s="6"/>
      <c r="H1189" s="6"/>
      <c r="I1189" s="6"/>
    </row>
    <row r="1190" spans="3:9" s="3" customFormat="1">
      <c r="C1190" s="7"/>
      <c r="D1190" s="6"/>
      <c r="E1190" s="6"/>
      <c r="F1190" s="6"/>
      <c r="G1190" s="6"/>
      <c r="H1190" s="6"/>
      <c r="I1190" s="6"/>
    </row>
    <row r="1191" spans="3:9" s="3" customFormat="1">
      <c r="C1191" s="7"/>
      <c r="D1191" s="6"/>
      <c r="E1191" s="6"/>
      <c r="F1191" s="6"/>
      <c r="G1191" s="6"/>
      <c r="H1191" s="6"/>
      <c r="I1191" s="6"/>
    </row>
    <row r="1192" spans="3:9" s="3" customFormat="1">
      <c r="C1192" s="7"/>
      <c r="D1192" s="6"/>
      <c r="E1192" s="6"/>
      <c r="F1192" s="6"/>
      <c r="G1192" s="6"/>
      <c r="H1192" s="6"/>
      <c r="I1192" s="6"/>
    </row>
    <row r="1193" spans="3:9" s="3" customFormat="1">
      <c r="C1193" s="7"/>
      <c r="D1193" s="6"/>
      <c r="E1193" s="6"/>
      <c r="F1193" s="6"/>
      <c r="G1193" s="6"/>
      <c r="H1193" s="6"/>
      <c r="I1193" s="6"/>
    </row>
    <row r="1194" spans="3:9" s="3" customFormat="1">
      <c r="C1194" s="7"/>
      <c r="D1194" s="6"/>
      <c r="E1194" s="6"/>
      <c r="F1194" s="6"/>
      <c r="G1194" s="6"/>
      <c r="H1194" s="6"/>
      <c r="I1194" s="6"/>
    </row>
    <row r="1195" spans="3:9" s="3" customFormat="1">
      <c r="C1195" s="7"/>
      <c r="D1195" s="6"/>
      <c r="E1195" s="6"/>
      <c r="F1195" s="6"/>
      <c r="G1195" s="6"/>
      <c r="H1195" s="6"/>
      <c r="I1195" s="6"/>
    </row>
    <row r="1196" spans="3:9" s="3" customFormat="1">
      <c r="C1196" s="7"/>
      <c r="D1196" s="6"/>
      <c r="E1196" s="6"/>
      <c r="F1196" s="6"/>
      <c r="G1196" s="6"/>
      <c r="H1196" s="6"/>
      <c r="I1196" s="6"/>
    </row>
    <row r="1197" spans="3:9" s="3" customFormat="1">
      <c r="C1197" s="7"/>
      <c r="D1197" s="6"/>
      <c r="E1197" s="6"/>
      <c r="F1197" s="6"/>
      <c r="G1197" s="6"/>
      <c r="H1197" s="6"/>
      <c r="I1197" s="6"/>
    </row>
    <row r="1198" spans="3:9" s="3" customFormat="1">
      <c r="C1198" s="7"/>
      <c r="D1198" s="6"/>
      <c r="E1198" s="6"/>
      <c r="F1198" s="6"/>
      <c r="G1198" s="6"/>
      <c r="H1198" s="6"/>
      <c r="I1198" s="6"/>
    </row>
    <row r="1199" spans="3:9" s="3" customFormat="1">
      <c r="C1199" s="7"/>
      <c r="D1199" s="6"/>
      <c r="E1199" s="6"/>
      <c r="F1199" s="6"/>
      <c r="G1199" s="6"/>
      <c r="H1199" s="6"/>
      <c r="I1199" s="6"/>
    </row>
    <row r="1200" spans="3:9" s="3" customFormat="1">
      <c r="C1200" s="7"/>
      <c r="D1200" s="6"/>
      <c r="E1200" s="6"/>
      <c r="F1200" s="6"/>
      <c r="G1200" s="6"/>
      <c r="H1200" s="6"/>
      <c r="I1200" s="6"/>
    </row>
    <row r="1201" spans="3:9" s="3" customFormat="1">
      <c r="C1201" s="7"/>
      <c r="D1201" s="6"/>
      <c r="E1201" s="6"/>
      <c r="F1201" s="6"/>
      <c r="G1201" s="6"/>
      <c r="H1201" s="6"/>
      <c r="I1201" s="6"/>
    </row>
    <row r="1202" spans="3:9" s="3" customFormat="1">
      <c r="C1202" s="7"/>
      <c r="D1202" s="6"/>
      <c r="E1202" s="6"/>
      <c r="F1202" s="6"/>
      <c r="G1202" s="6"/>
      <c r="H1202" s="6"/>
      <c r="I1202" s="6"/>
    </row>
    <row r="1203" spans="3:9" s="3" customFormat="1">
      <c r="C1203" s="7"/>
      <c r="D1203" s="6"/>
      <c r="E1203" s="6"/>
      <c r="F1203" s="6"/>
      <c r="G1203" s="6"/>
      <c r="H1203" s="6"/>
      <c r="I1203" s="6"/>
    </row>
    <row r="1204" spans="3:9" s="3" customFormat="1">
      <c r="C1204" s="7"/>
      <c r="D1204" s="6"/>
      <c r="E1204" s="6"/>
      <c r="F1204" s="6"/>
      <c r="G1204" s="6"/>
      <c r="H1204" s="6"/>
      <c r="I1204" s="6"/>
    </row>
    <row r="1205" spans="3:9" s="3" customFormat="1">
      <c r="C1205" s="7"/>
      <c r="D1205" s="6"/>
      <c r="E1205" s="6"/>
      <c r="F1205" s="6"/>
      <c r="G1205" s="6"/>
      <c r="H1205" s="6"/>
      <c r="I1205" s="6"/>
    </row>
    <row r="1206" spans="3:9" s="3" customFormat="1">
      <c r="C1206" s="7"/>
      <c r="D1206" s="6"/>
      <c r="E1206" s="6"/>
      <c r="F1206" s="6"/>
      <c r="G1206" s="6"/>
      <c r="H1206" s="6"/>
      <c r="I1206" s="6"/>
    </row>
    <row r="1207" spans="3:9" s="3" customFormat="1">
      <c r="C1207" s="7"/>
      <c r="D1207" s="6"/>
      <c r="E1207" s="6"/>
      <c r="F1207" s="6"/>
      <c r="G1207" s="6"/>
      <c r="H1207" s="6"/>
      <c r="I1207" s="6"/>
    </row>
    <row r="1208" spans="3:9" s="3" customFormat="1">
      <c r="C1208" s="7"/>
      <c r="D1208" s="6"/>
      <c r="E1208" s="6"/>
      <c r="F1208" s="6"/>
      <c r="G1208" s="6"/>
      <c r="H1208" s="6"/>
      <c r="I1208" s="6"/>
    </row>
    <row r="1209" spans="3:9" s="3" customFormat="1">
      <c r="C1209" s="7"/>
      <c r="D1209" s="6"/>
      <c r="E1209" s="6"/>
      <c r="F1209" s="6"/>
      <c r="G1209" s="6"/>
      <c r="H1209" s="6"/>
      <c r="I1209" s="6"/>
    </row>
    <row r="1210" spans="3:9" s="3" customFormat="1">
      <c r="C1210" s="7"/>
      <c r="D1210" s="6"/>
      <c r="E1210" s="6"/>
      <c r="F1210" s="6"/>
      <c r="G1210" s="6"/>
      <c r="H1210" s="6"/>
      <c r="I1210" s="6"/>
    </row>
    <row r="1211" spans="3:9" s="3" customFormat="1">
      <c r="C1211" s="7"/>
      <c r="D1211" s="6"/>
      <c r="E1211" s="6"/>
      <c r="F1211" s="6"/>
      <c r="G1211" s="6"/>
      <c r="H1211" s="6"/>
      <c r="I1211" s="6"/>
    </row>
    <row r="1212" spans="3:9" s="3" customFormat="1">
      <c r="C1212" s="7"/>
      <c r="D1212" s="6"/>
      <c r="E1212" s="6"/>
      <c r="F1212" s="6"/>
      <c r="G1212" s="6"/>
      <c r="H1212" s="6"/>
      <c r="I1212" s="6"/>
    </row>
    <row r="1213" spans="3:9" s="3" customFormat="1">
      <c r="C1213" s="7"/>
      <c r="D1213" s="6"/>
      <c r="E1213" s="6"/>
      <c r="F1213" s="6"/>
      <c r="G1213" s="6"/>
      <c r="H1213" s="6"/>
      <c r="I1213" s="6"/>
    </row>
    <row r="1214" spans="3:9" s="3" customFormat="1">
      <c r="C1214" s="7"/>
      <c r="D1214" s="6"/>
      <c r="E1214" s="6"/>
      <c r="F1214" s="6"/>
      <c r="G1214" s="6"/>
      <c r="H1214" s="6"/>
      <c r="I1214" s="6"/>
    </row>
    <row r="1215" spans="3:9" s="3" customFormat="1">
      <c r="C1215" s="7"/>
      <c r="D1215" s="6"/>
      <c r="E1215" s="6"/>
      <c r="F1215" s="6"/>
      <c r="G1215" s="6"/>
      <c r="H1215" s="6"/>
      <c r="I1215" s="6"/>
    </row>
    <row r="1216" spans="3:9" s="3" customFormat="1">
      <c r="C1216" s="7"/>
      <c r="D1216" s="6"/>
      <c r="E1216" s="6"/>
      <c r="F1216" s="6"/>
      <c r="G1216" s="6"/>
      <c r="H1216" s="6"/>
      <c r="I1216" s="6"/>
    </row>
    <row r="1217" spans="3:9" s="3" customFormat="1">
      <c r="C1217" s="7"/>
      <c r="D1217" s="6"/>
      <c r="E1217" s="6"/>
      <c r="F1217" s="6"/>
      <c r="G1217" s="6"/>
      <c r="H1217" s="6"/>
      <c r="I1217" s="6"/>
    </row>
    <row r="1218" spans="3:9" s="3" customFormat="1">
      <c r="C1218" s="7"/>
      <c r="D1218" s="6"/>
      <c r="E1218" s="6"/>
      <c r="F1218" s="6"/>
      <c r="G1218" s="6"/>
      <c r="H1218" s="6"/>
      <c r="I1218" s="6"/>
    </row>
    <row r="1219" spans="3:9" s="3" customFormat="1">
      <c r="C1219" s="7"/>
      <c r="D1219" s="6"/>
      <c r="E1219" s="6"/>
      <c r="F1219" s="6"/>
      <c r="G1219" s="6"/>
      <c r="H1219" s="6"/>
      <c r="I1219" s="6"/>
    </row>
    <row r="1220" spans="3:9" s="3" customFormat="1">
      <c r="C1220" s="7"/>
      <c r="D1220" s="6"/>
      <c r="E1220" s="6"/>
      <c r="F1220" s="6"/>
      <c r="G1220" s="6"/>
      <c r="H1220" s="6"/>
      <c r="I1220" s="6"/>
    </row>
    <row r="1221" spans="3:9" s="3" customFormat="1">
      <c r="C1221" s="7"/>
      <c r="D1221" s="6"/>
      <c r="E1221" s="6"/>
      <c r="F1221" s="6"/>
      <c r="G1221" s="6"/>
      <c r="H1221" s="6"/>
      <c r="I1221" s="6"/>
    </row>
    <row r="1222" spans="3:9" s="3" customFormat="1">
      <c r="C1222" s="7"/>
      <c r="D1222" s="6"/>
      <c r="E1222" s="6"/>
      <c r="F1222" s="6"/>
      <c r="G1222" s="6"/>
      <c r="H1222" s="6"/>
      <c r="I1222" s="6"/>
    </row>
    <row r="1223" spans="3:9" s="3" customFormat="1">
      <c r="C1223" s="7"/>
      <c r="D1223" s="6"/>
      <c r="E1223" s="6"/>
      <c r="F1223" s="6"/>
      <c r="G1223" s="6"/>
      <c r="H1223" s="6"/>
      <c r="I1223" s="6"/>
    </row>
    <row r="1224" spans="3:9" s="3" customFormat="1">
      <c r="C1224" s="7"/>
      <c r="D1224" s="6"/>
      <c r="E1224" s="6"/>
      <c r="F1224" s="6"/>
      <c r="G1224" s="6"/>
      <c r="H1224" s="6"/>
      <c r="I1224" s="6"/>
    </row>
    <row r="1225" spans="3:9" s="3" customFormat="1">
      <c r="C1225" s="7"/>
      <c r="D1225" s="6"/>
      <c r="E1225" s="6"/>
      <c r="F1225" s="6"/>
      <c r="G1225" s="6"/>
      <c r="H1225" s="6"/>
      <c r="I1225" s="6"/>
    </row>
    <row r="1226" spans="3:9" s="3" customFormat="1">
      <c r="C1226" s="7"/>
      <c r="D1226" s="6"/>
      <c r="E1226" s="6"/>
      <c r="F1226" s="6"/>
      <c r="G1226" s="6"/>
      <c r="H1226" s="6"/>
      <c r="I1226" s="6"/>
    </row>
    <row r="1227" spans="3:9" s="3" customFormat="1">
      <c r="C1227" s="7"/>
      <c r="D1227" s="6"/>
      <c r="E1227" s="6"/>
      <c r="F1227" s="6"/>
      <c r="G1227" s="6"/>
      <c r="H1227" s="6"/>
      <c r="I1227" s="6"/>
    </row>
    <row r="1228" spans="3:9" s="3" customFormat="1">
      <c r="C1228" s="7"/>
      <c r="D1228" s="6"/>
      <c r="E1228" s="6"/>
      <c r="F1228" s="6"/>
      <c r="G1228" s="6"/>
      <c r="H1228" s="6"/>
      <c r="I1228" s="6"/>
    </row>
    <row r="1229" spans="3:9" s="3" customFormat="1">
      <c r="C1229" s="7"/>
      <c r="D1229" s="6"/>
      <c r="E1229" s="6"/>
      <c r="F1229" s="6"/>
      <c r="G1229" s="6"/>
      <c r="H1229" s="6"/>
      <c r="I1229" s="6"/>
    </row>
    <row r="1230" spans="3:9" s="3" customFormat="1">
      <c r="C1230" s="7"/>
      <c r="D1230" s="6"/>
      <c r="E1230" s="6"/>
      <c r="F1230" s="6"/>
      <c r="G1230" s="6"/>
      <c r="H1230" s="6"/>
      <c r="I1230" s="6"/>
    </row>
    <row r="1231" spans="3:9" s="3" customFormat="1">
      <c r="C1231" s="7"/>
      <c r="D1231" s="6"/>
      <c r="E1231" s="6"/>
      <c r="F1231" s="6"/>
      <c r="G1231" s="6"/>
      <c r="H1231" s="6"/>
      <c r="I1231" s="6"/>
    </row>
    <row r="1232" spans="3:9" s="3" customFormat="1">
      <c r="C1232" s="7"/>
      <c r="D1232" s="6"/>
      <c r="E1232" s="6"/>
      <c r="F1232" s="6"/>
      <c r="G1232" s="6"/>
      <c r="H1232" s="6"/>
      <c r="I1232" s="6"/>
    </row>
    <row r="1233" spans="3:9" s="3" customFormat="1">
      <c r="C1233" s="7"/>
      <c r="D1233" s="6"/>
      <c r="E1233" s="6"/>
      <c r="F1233" s="6"/>
      <c r="G1233" s="6"/>
      <c r="H1233" s="6"/>
      <c r="I1233" s="6"/>
    </row>
    <row r="1234" spans="3:9" s="3" customFormat="1">
      <c r="C1234" s="7"/>
      <c r="D1234" s="6"/>
      <c r="E1234" s="6"/>
      <c r="F1234" s="6"/>
      <c r="G1234" s="6"/>
      <c r="H1234" s="6"/>
      <c r="I1234" s="6"/>
    </row>
    <row r="1235" spans="3:9" s="3" customFormat="1">
      <c r="C1235" s="7"/>
      <c r="D1235" s="6"/>
      <c r="E1235" s="6"/>
      <c r="F1235" s="6"/>
      <c r="G1235" s="6"/>
      <c r="H1235" s="6"/>
      <c r="I1235" s="6"/>
    </row>
    <row r="1236" spans="3:9" s="3" customFormat="1">
      <c r="C1236" s="7"/>
      <c r="D1236" s="6"/>
      <c r="E1236" s="6"/>
      <c r="F1236" s="6"/>
      <c r="G1236" s="6"/>
      <c r="H1236" s="6"/>
      <c r="I1236" s="6"/>
    </row>
    <row r="1237" spans="3:9" s="3" customFormat="1">
      <c r="C1237" s="7"/>
      <c r="D1237" s="6"/>
      <c r="E1237" s="6"/>
      <c r="F1237" s="6"/>
      <c r="G1237" s="6"/>
      <c r="H1237" s="6"/>
      <c r="I1237" s="6"/>
    </row>
    <row r="1238" spans="3:9" s="3" customFormat="1">
      <c r="C1238" s="7"/>
      <c r="D1238" s="6"/>
      <c r="E1238" s="6"/>
      <c r="F1238" s="6"/>
      <c r="G1238" s="6"/>
      <c r="H1238" s="6"/>
      <c r="I1238" s="6"/>
    </row>
    <row r="1239" spans="3:9" s="3" customFormat="1">
      <c r="C1239" s="7"/>
      <c r="D1239" s="6"/>
      <c r="E1239" s="6"/>
      <c r="F1239" s="6"/>
      <c r="G1239" s="6"/>
      <c r="H1239" s="6"/>
      <c r="I1239" s="6"/>
    </row>
    <row r="1240" spans="3:9" s="3" customFormat="1">
      <c r="C1240" s="7"/>
      <c r="D1240" s="6"/>
      <c r="E1240" s="6"/>
      <c r="F1240" s="6"/>
      <c r="G1240" s="6"/>
      <c r="H1240" s="6"/>
      <c r="I1240" s="6"/>
    </row>
    <row r="1241" spans="3:9" s="3" customFormat="1">
      <c r="C1241" s="7"/>
      <c r="D1241" s="6"/>
      <c r="E1241" s="6"/>
      <c r="F1241" s="6"/>
      <c r="G1241" s="6"/>
      <c r="H1241" s="6"/>
      <c r="I1241" s="6"/>
    </row>
    <row r="1242" spans="3:9" s="3" customFormat="1">
      <c r="C1242" s="7"/>
      <c r="D1242" s="6"/>
      <c r="E1242" s="6"/>
      <c r="F1242" s="6"/>
      <c r="G1242" s="6"/>
      <c r="H1242" s="6"/>
      <c r="I1242" s="6"/>
    </row>
    <row r="1243" spans="3:9" s="3" customFormat="1">
      <c r="C1243" s="7"/>
      <c r="D1243" s="6"/>
      <c r="E1243" s="6"/>
      <c r="F1243" s="6"/>
      <c r="G1243" s="6"/>
      <c r="H1243" s="6"/>
      <c r="I1243" s="6"/>
    </row>
    <row r="1244" spans="3:9" s="3" customFormat="1">
      <c r="C1244" s="7"/>
      <c r="D1244" s="6"/>
      <c r="E1244" s="6"/>
      <c r="F1244" s="6"/>
      <c r="G1244" s="6"/>
      <c r="H1244" s="6"/>
      <c r="I1244" s="6"/>
    </row>
    <row r="1245" spans="3:9" s="3" customFormat="1">
      <c r="C1245" s="7"/>
      <c r="D1245" s="6"/>
      <c r="E1245" s="6"/>
      <c r="F1245" s="6"/>
      <c r="G1245" s="6"/>
      <c r="H1245" s="6"/>
      <c r="I1245" s="6"/>
    </row>
    <row r="1246" spans="3:9" s="3" customFormat="1">
      <c r="C1246" s="7"/>
      <c r="D1246" s="6"/>
      <c r="E1246" s="6"/>
      <c r="F1246" s="6"/>
      <c r="G1246" s="6"/>
      <c r="H1246" s="6"/>
      <c r="I1246" s="6"/>
    </row>
    <row r="1247" spans="3:9" s="3" customFormat="1">
      <c r="C1247" s="7"/>
      <c r="D1247" s="6"/>
      <c r="E1247" s="6"/>
      <c r="F1247" s="6"/>
      <c r="G1247" s="6"/>
      <c r="H1247" s="6"/>
      <c r="I1247" s="6"/>
    </row>
    <row r="1248" spans="3:9" s="3" customFormat="1">
      <c r="C1248" s="7"/>
      <c r="D1248" s="6"/>
      <c r="E1248" s="6"/>
      <c r="F1248" s="6"/>
      <c r="G1248" s="6"/>
      <c r="H1248" s="6"/>
      <c r="I1248" s="6"/>
    </row>
    <row r="1249" spans="3:9" s="3" customFormat="1">
      <c r="C1249" s="7"/>
      <c r="D1249" s="6"/>
      <c r="E1249" s="6"/>
      <c r="F1249" s="6"/>
      <c r="G1249" s="6"/>
      <c r="H1249" s="6"/>
      <c r="I1249" s="6"/>
    </row>
    <row r="1250" spans="3:9" s="3" customFormat="1">
      <c r="C1250" s="7"/>
      <c r="D1250" s="6"/>
      <c r="E1250" s="6"/>
      <c r="F1250" s="6"/>
      <c r="G1250" s="6"/>
      <c r="H1250" s="6"/>
      <c r="I1250" s="6"/>
    </row>
    <row r="1251" spans="3:9" s="3" customFormat="1">
      <c r="C1251" s="7"/>
      <c r="D1251" s="6"/>
      <c r="E1251" s="6"/>
      <c r="F1251" s="6"/>
      <c r="G1251" s="6"/>
      <c r="H1251" s="6"/>
      <c r="I1251" s="6"/>
    </row>
    <row r="1252" spans="3:9" s="3" customFormat="1">
      <c r="C1252" s="7"/>
      <c r="D1252" s="6"/>
      <c r="E1252" s="6"/>
      <c r="F1252" s="6"/>
      <c r="G1252" s="6"/>
      <c r="H1252" s="6"/>
      <c r="I1252" s="6"/>
    </row>
    <row r="1253" spans="3:9" s="3" customFormat="1">
      <c r="C1253" s="7"/>
      <c r="D1253" s="6"/>
      <c r="E1253" s="6"/>
      <c r="F1253" s="6"/>
      <c r="G1253" s="6"/>
      <c r="H1253" s="6"/>
      <c r="I1253" s="6"/>
    </row>
    <row r="1254" spans="3:9" s="3" customFormat="1">
      <c r="C1254" s="7"/>
      <c r="D1254" s="6"/>
      <c r="E1254" s="6"/>
      <c r="F1254" s="6"/>
      <c r="G1254" s="6"/>
      <c r="H1254" s="6"/>
      <c r="I1254" s="6"/>
    </row>
    <row r="1255" spans="3:9" s="3" customFormat="1">
      <c r="C1255" s="7"/>
      <c r="D1255" s="6"/>
      <c r="E1255" s="6"/>
      <c r="F1255" s="6"/>
      <c r="G1255" s="6"/>
      <c r="H1255" s="6"/>
      <c r="I1255" s="6"/>
    </row>
    <row r="1256" spans="3:9" s="3" customFormat="1">
      <c r="C1256" s="7"/>
      <c r="D1256" s="6"/>
      <c r="E1256" s="6"/>
      <c r="F1256" s="6"/>
      <c r="G1256" s="6"/>
      <c r="H1256" s="6"/>
      <c r="I1256" s="6"/>
    </row>
    <row r="1257" spans="3:9" s="3" customFormat="1">
      <c r="C1257" s="7"/>
      <c r="D1257" s="6"/>
      <c r="E1257" s="6"/>
      <c r="F1257" s="6"/>
      <c r="G1257" s="6"/>
      <c r="H1257" s="6"/>
      <c r="I1257" s="6"/>
    </row>
    <row r="1258" spans="3:9" s="3" customFormat="1">
      <c r="C1258" s="7"/>
      <c r="D1258" s="6"/>
      <c r="E1258" s="6"/>
      <c r="F1258" s="6"/>
      <c r="G1258" s="6"/>
      <c r="H1258" s="6"/>
      <c r="I1258" s="6"/>
    </row>
    <row r="1259" spans="3:9" s="3" customFormat="1">
      <c r="C1259" s="7"/>
      <c r="D1259" s="6"/>
      <c r="E1259" s="6"/>
      <c r="F1259" s="6"/>
      <c r="G1259" s="6"/>
      <c r="H1259" s="6"/>
      <c r="I1259" s="6"/>
    </row>
    <row r="1260" spans="3:9" s="3" customFormat="1">
      <c r="C1260" s="7"/>
      <c r="D1260" s="6"/>
      <c r="E1260" s="6"/>
      <c r="F1260" s="6"/>
      <c r="G1260" s="6"/>
      <c r="H1260" s="6"/>
      <c r="I1260" s="6"/>
    </row>
    <row r="1261" spans="3:9" s="3" customFormat="1">
      <c r="C1261" s="7"/>
      <c r="D1261" s="6"/>
      <c r="E1261" s="6"/>
      <c r="F1261" s="6"/>
      <c r="G1261" s="6"/>
      <c r="H1261" s="6"/>
      <c r="I1261" s="6"/>
    </row>
    <row r="1262" spans="3:9" s="3" customFormat="1">
      <c r="C1262" s="7"/>
      <c r="D1262" s="6"/>
      <c r="E1262" s="6"/>
      <c r="F1262" s="6"/>
      <c r="G1262" s="6"/>
      <c r="H1262" s="6"/>
      <c r="I1262" s="6"/>
    </row>
    <row r="1263" spans="3:9" s="3" customFormat="1">
      <c r="C1263" s="7"/>
      <c r="D1263" s="6"/>
      <c r="E1263" s="6"/>
      <c r="F1263" s="6"/>
      <c r="G1263" s="6"/>
      <c r="H1263" s="6"/>
      <c r="I1263" s="6"/>
    </row>
    <row r="1264" spans="3:9" s="3" customFormat="1">
      <c r="C1264" s="7"/>
      <c r="D1264" s="6"/>
      <c r="E1264" s="6"/>
      <c r="F1264" s="6"/>
      <c r="G1264" s="6"/>
      <c r="H1264" s="6"/>
      <c r="I1264" s="6"/>
    </row>
    <row r="1265" spans="3:9" s="3" customFormat="1">
      <c r="C1265" s="7"/>
      <c r="D1265" s="6"/>
      <c r="E1265" s="6"/>
      <c r="F1265" s="6"/>
      <c r="G1265" s="6"/>
      <c r="H1265" s="6"/>
      <c r="I1265" s="6"/>
    </row>
    <row r="1266" spans="3:9" s="3" customFormat="1">
      <c r="C1266" s="7"/>
      <c r="D1266" s="6"/>
      <c r="E1266" s="6"/>
      <c r="F1266" s="6"/>
      <c r="G1266" s="6"/>
      <c r="H1266" s="6"/>
      <c r="I1266" s="6"/>
    </row>
    <row r="1267" spans="3:9" s="3" customFormat="1">
      <c r="C1267" s="7"/>
      <c r="D1267" s="6"/>
      <c r="E1267" s="6"/>
      <c r="F1267" s="6"/>
      <c r="G1267" s="6"/>
      <c r="H1267" s="6"/>
      <c r="I1267" s="6"/>
    </row>
    <row r="1268" spans="3:9" s="3" customFormat="1">
      <c r="C1268" s="7"/>
      <c r="D1268" s="6"/>
      <c r="E1268" s="6"/>
      <c r="F1268" s="6"/>
      <c r="G1268" s="6"/>
      <c r="H1268" s="6"/>
      <c r="I1268" s="6"/>
    </row>
    <row r="1269" spans="3:9" s="3" customFormat="1">
      <c r="C1269" s="7"/>
      <c r="D1269" s="6"/>
      <c r="E1269" s="6"/>
      <c r="F1269" s="6"/>
      <c r="G1269" s="6"/>
      <c r="H1269" s="6"/>
      <c r="I1269" s="6"/>
    </row>
    <row r="1270" spans="3:9" s="3" customFormat="1">
      <c r="C1270" s="7"/>
      <c r="D1270" s="6"/>
      <c r="E1270" s="6"/>
      <c r="F1270" s="6"/>
      <c r="G1270" s="6"/>
      <c r="H1270" s="6"/>
      <c r="I1270" s="6"/>
    </row>
    <row r="1271" spans="3:9" s="3" customFormat="1">
      <c r="C1271" s="7"/>
      <c r="D1271" s="6"/>
      <c r="E1271" s="6"/>
      <c r="F1271" s="6"/>
      <c r="G1271" s="6"/>
      <c r="H1271" s="6"/>
      <c r="I1271" s="6"/>
    </row>
    <row r="1272" spans="3:9" s="3" customFormat="1">
      <c r="C1272" s="7"/>
      <c r="D1272" s="6"/>
      <c r="E1272" s="6"/>
      <c r="F1272" s="6"/>
      <c r="G1272" s="6"/>
      <c r="H1272" s="6"/>
      <c r="I1272" s="6"/>
    </row>
    <row r="1273" spans="3:9" s="3" customFormat="1">
      <c r="C1273" s="7"/>
      <c r="D1273" s="6"/>
      <c r="E1273" s="6"/>
      <c r="F1273" s="6"/>
      <c r="G1273" s="6"/>
      <c r="H1273" s="6"/>
      <c r="I1273" s="6"/>
    </row>
    <row r="1274" spans="3:9" s="3" customFormat="1">
      <c r="C1274" s="7"/>
      <c r="D1274" s="6"/>
      <c r="E1274" s="6"/>
      <c r="F1274" s="6"/>
      <c r="G1274" s="6"/>
      <c r="H1274" s="6"/>
      <c r="I1274" s="6"/>
    </row>
    <row r="1275" spans="3:9" s="3" customFormat="1">
      <c r="C1275" s="7"/>
      <c r="D1275" s="6"/>
      <c r="E1275" s="6"/>
      <c r="F1275" s="6"/>
      <c r="G1275" s="6"/>
      <c r="H1275" s="6"/>
      <c r="I1275" s="6"/>
    </row>
    <row r="1276" spans="3:9" s="3" customFormat="1">
      <c r="C1276" s="7"/>
      <c r="D1276" s="6"/>
      <c r="E1276" s="6"/>
      <c r="F1276" s="6"/>
      <c r="G1276" s="6"/>
      <c r="H1276" s="6"/>
      <c r="I1276" s="6"/>
    </row>
    <row r="1277" spans="3:9" s="3" customFormat="1">
      <c r="C1277" s="7"/>
      <c r="D1277" s="6"/>
      <c r="E1277" s="6"/>
      <c r="F1277" s="6"/>
      <c r="G1277" s="6"/>
      <c r="H1277" s="6"/>
      <c r="I1277" s="6"/>
    </row>
    <row r="1278" spans="3:9" s="3" customFormat="1">
      <c r="C1278" s="7"/>
      <c r="D1278" s="6"/>
      <c r="E1278" s="6"/>
      <c r="F1278" s="6"/>
      <c r="G1278" s="6"/>
      <c r="H1278" s="6"/>
      <c r="I1278" s="6"/>
    </row>
    <row r="1279" spans="3:9" s="3" customFormat="1">
      <c r="C1279" s="7"/>
      <c r="D1279" s="6"/>
      <c r="E1279" s="6"/>
      <c r="F1279" s="6"/>
      <c r="G1279" s="6"/>
      <c r="H1279" s="6"/>
      <c r="I1279" s="6"/>
    </row>
    <row r="1280" spans="3:9" s="3" customFormat="1">
      <c r="C1280" s="7"/>
      <c r="D1280" s="6"/>
      <c r="E1280" s="6"/>
      <c r="F1280" s="6"/>
      <c r="G1280" s="6"/>
      <c r="H1280" s="6"/>
      <c r="I1280" s="6"/>
    </row>
    <row r="1281" spans="3:9" s="3" customFormat="1">
      <c r="C1281" s="7"/>
      <c r="D1281" s="6"/>
      <c r="E1281" s="6"/>
      <c r="F1281" s="6"/>
      <c r="G1281" s="6"/>
      <c r="H1281" s="6"/>
      <c r="I1281" s="6"/>
    </row>
    <row r="1282" spans="3:9" s="3" customFormat="1">
      <c r="C1282" s="7"/>
      <c r="D1282" s="6"/>
      <c r="E1282" s="6"/>
      <c r="F1282" s="6"/>
      <c r="G1282" s="6"/>
      <c r="H1282" s="6"/>
      <c r="I1282" s="6"/>
    </row>
    <row r="1283" spans="3:9" s="3" customFormat="1">
      <c r="C1283" s="7"/>
      <c r="D1283" s="6"/>
      <c r="E1283" s="6"/>
      <c r="F1283" s="6"/>
      <c r="G1283" s="6"/>
      <c r="H1283" s="6"/>
      <c r="I1283" s="6"/>
    </row>
    <row r="1284" spans="3:9" s="3" customFormat="1">
      <c r="C1284" s="7"/>
      <c r="D1284" s="6"/>
      <c r="E1284" s="6"/>
      <c r="F1284" s="6"/>
      <c r="G1284" s="6"/>
      <c r="H1284" s="6"/>
      <c r="I1284" s="6"/>
    </row>
    <row r="1285" spans="3:9" s="3" customFormat="1">
      <c r="C1285" s="7"/>
      <c r="D1285" s="6"/>
      <c r="E1285" s="6"/>
      <c r="F1285" s="6"/>
      <c r="G1285" s="6"/>
      <c r="H1285" s="6"/>
      <c r="I1285" s="6"/>
    </row>
    <row r="1286" spans="3:9" s="3" customFormat="1">
      <c r="C1286" s="7"/>
      <c r="D1286" s="6"/>
      <c r="E1286" s="6"/>
      <c r="F1286" s="6"/>
      <c r="G1286" s="6"/>
      <c r="H1286" s="6"/>
      <c r="I1286" s="6"/>
    </row>
    <row r="1287" spans="3:9" s="3" customFormat="1">
      <c r="C1287" s="7"/>
      <c r="D1287" s="6"/>
      <c r="E1287" s="6"/>
      <c r="F1287" s="6"/>
      <c r="G1287" s="6"/>
      <c r="H1287" s="6"/>
      <c r="I1287" s="6"/>
    </row>
    <row r="1288" spans="3:9" s="3" customFormat="1">
      <c r="C1288" s="7"/>
      <c r="D1288" s="6"/>
      <c r="E1288" s="6"/>
      <c r="F1288" s="6"/>
      <c r="G1288" s="6"/>
      <c r="H1288" s="6"/>
      <c r="I1288" s="6"/>
    </row>
    <row r="1289" spans="3:9" s="3" customFormat="1">
      <c r="C1289" s="7"/>
      <c r="D1289" s="6"/>
      <c r="E1289" s="6"/>
      <c r="F1289" s="6"/>
      <c r="G1289" s="6"/>
      <c r="H1289" s="6"/>
      <c r="I1289" s="6"/>
    </row>
    <row r="1290" spans="3:9" s="3" customFormat="1">
      <c r="C1290" s="7"/>
      <c r="D1290" s="6"/>
      <c r="E1290" s="6"/>
      <c r="F1290" s="6"/>
      <c r="G1290" s="6"/>
      <c r="H1290" s="6"/>
      <c r="I1290" s="6"/>
    </row>
    <row r="1291" spans="3:9" s="3" customFormat="1">
      <c r="C1291" s="7"/>
      <c r="D1291" s="6"/>
      <c r="E1291" s="6"/>
      <c r="F1291" s="6"/>
      <c r="G1291" s="6"/>
      <c r="H1291" s="6"/>
      <c r="I1291" s="6"/>
    </row>
    <row r="1292" spans="3:9" s="3" customFormat="1">
      <c r="C1292" s="7"/>
      <c r="D1292" s="6"/>
      <c r="E1292" s="6"/>
      <c r="F1292" s="6"/>
      <c r="G1292" s="6"/>
      <c r="H1292" s="6"/>
      <c r="I1292" s="6"/>
    </row>
    <row r="1293" spans="3:9" s="3" customFormat="1">
      <c r="C1293" s="7"/>
      <c r="D1293" s="6"/>
      <c r="E1293" s="6"/>
      <c r="F1293" s="6"/>
      <c r="G1293" s="6"/>
      <c r="H1293" s="6"/>
      <c r="I1293" s="6"/>
    </row>
    <row r="1294" spans="3:9" s="3" customFormat="1">
      <c r="C1294" s="7"/>
      <c r="D1294" s="6"/>
      <c r="E1294" s="6"/>
      <c r="F1294" s="6"/>
      <c r="G1294" s="6"/>
      <c r="H1294" s="6"/>
      <c r="I1294" s="6"/>
    </row>
    <row r="1295" spans="3:9" s="3" customFormat="1">
      <c r="C1295" s="7"/>
      <c r="D1295" s="6"/>
      <c r="E1295" s="6"/>
      <c r="F1295" s="6"/>
      <c r="G1295" s="6"/>
      <c r="H1295" s="6"/>
      <c r="I1295" s="6"/>
    </row>
    <row r="1296" spans="3:9" s="3" customFormat="1">
      <c r="C1296" s="7"/>
      <c r="D1296" s="6"/>
      <c r="E1296" s="6"/>
      <c r="F1296" s="6"/>
      <c r="G1296" s="6"/>
      <c r="H1296" s="6"/>
      <c r="I1296" s="6"/>
    </row>
    <row r="1297" spans="3:9" s="3" customFormat="1">
      <c r="C1297" s="7"/>
      <c r="D1297" s="6"/>
      <c r="E1297" s="6"/>
      <c r="F1297" s="6"/>
      <c r="G1297" s="6"/>
      <c r="H1297" s="6"/>
      <c r="I1297" s="6"/>
    </row>
    <row r="1298" spans="3:9" s="3" customFormat="1">
      <c r="C1298" s="7"/>
      <c r="D1298" s="6"/>
      <c r="E1298" s="6"/>
      <c r="F1298" s="6"/>
      <c r="G1298" s="6"/>
      <c r="H1298" s="6"/>
      <c r="I1298" s="6"/>
    </row>
    <row r="1299" spans="3:9" s="3" customFormat="1">
      <c r="C1299" s="7"/>
      <c r="D1299" s="6"/>
      <c r="E1299" s="6"/>
      <c r="F1299" s="6"/>
      <c r="G1299" s="6"/>
      <c r="H1299" s="6"/>
      <c r="I1299" s="6"/>
    </row>
    <row r="1300" spans="3:9" s="3" customFormat="1">
      <c r="C1300" s="7"/>
      <c r="D1300" s="6"/>
      <c r="E1300" s="6"/>
      <c r="F1300" s="6"/>
      <c r="G1300" s="6"/>
      <c r="H1300" s="6"/>
      <c r="I1300" s="6"/>
    </row>
    <row r="1301" spans="3:9" s="3" customFormat="1">
      <c r="C1301" s="7"/>
      <c r="D1301" s="6"/>
      <c r="E1301" s="6"/>
      <c r="F1301" s="6"/>
      <c r="G1301" s="6"/>
      <c r="H1301" s="6"/>
      <c r="I1301" s="6"/>
    </row>
    <row r="1302" spans="3:9" s="3" customFormat="1">
      <c r="C1302" s="7"/>
      <c r="D1302" s="6"/>
      <c r="E1302" s="6"/>
      <c r="F1302" s="6"/>
      <c r="G1302" s="6"/>
      <c r="H1302" s="6"/>
      <c r="I1302" s="6"/>
    </row>
    <row r="1303" spans="3:9" s="3" customFormat="1">
      <c r="C1303" s="7"/>
      <c r="D1303" s="6"/>
      <c r="E1303" s="6"/>
      <c r="F1303" s="6"/>
      <c r="G1303" s="6"/>
      <c r="H1303" s="6"/>
      <c r="I1303" s="6"/>
    </row>
    <row r="1304" spans="3:9" s="3" customFormat="1">
      <c r="C1304" s="7"/>
      <c r="D1304" s="6"/>
      <c r="E1304" s="6"/>
      <c r="F1304" s="6"/>
      <c r="G1304" s="6"/>
      <c r="H1304" s="6"/>
      <c r="I1304" s="6"/>
    </row>
    <row r="1305" spans="3:9" s="3" customFormat="1">
      <c r="C1305" s="7"/>
      <c r="D1305" s="6"/>
      <c r="E1305" s="6"/>
      <c r="F1305" s="6"/>
      <c r="G1305" s="6"/>
      <c r="H1305" s="6"/>
      <c r="I1305" s="6"/>
    </row>
    <row r="1306" spans="3:9" s="3" customFormat="1">
      <c r="C1306" s="7"/>
      <c r="D1306" s="6"/>
      <c r="E1306" s="6"/>
      <c r="F1306" s="6"/>
      <c r="G1306" s="6"/>
      <c r="H1306" s="6"/>
      <c r="I1306" s="6"/>
    </row>
    <row r="1307" spans="3:9" s="3" customFormat="1">
      <c r="C1307" s="7"/>
      <c r="D1307" s="6"/>
      <c r="E1307" s="6"/>
      <c r="F1307" s="6"/>
      <c r="G1307" s="6"/>
      <c r="H1307" s="6"/>
      <c r="I1307" s="6"/>
    </row>
    <row r="1308" spans="3:9" s="3" customFormat="1">
      <c r="C1308" s="7"/>
      <c r="D1308" s="6"/>
      <c r="E1308" s="6"/>
      <c r="F1308" s="6"/>
      <c r="G1308" s="6"/>
      <c r="H1308" s="6"/>
      <c r="I1308" s="6"/>
    </row>
    <row r="1309" spans="3:9" s="3" customFormat="1">
      <c r="C1309" s="7"/>
      <c r="D1309" s="6"/>
      <c r="E1309" s="6"/>
      <c r="F1309" s="6"/>
      <c r="G1309" s="6"/>
      <c r="H1309" s="6"/>
      <c r="I1309" s="6"/>
    </row>
    <row r="1310" spans="3:9" s="3" customFormat="1">
      <c r="C1310" s="7"/>
      <c r="D1310" s="6"/>
      <c r="E1310" s="6"/>
      <c r="F1310" s="6"/>
      <c r="G1310" s="6"/>
      <c r="H1310" s="6"/>
      <c r="I1310" s="6"/>
    </row>
    <row r="1311" spans="3:9" s="3" customFormat="1">
      <c r="C1311" s="7"/>
      <c r="D1311" s="6"/>
      <c r="E1311" s="6"/>
      <c r="F1311" s="6"/>
      <c r="G1311" s="6"/>
      <c r="H1311" s="6"/>
      <c r="I1311" s="6"/>
    </row>
    <row r="1312" spans="3:9" s="3" customFormat="1">
      <c r="C1312" s="7"/>
      <c r="D1312" s="6"/>
      <c r="E1312" s="6"/>
      <c r="F1312" s="6"/>
      <c r="G1312" s="6"/>
      <c r="H1312" s="6"/>
      <c r="I1312" s="6"/>
    </row>
    <row r="1313" spans="3:9" s="3" customFormat="1">
      <c r="C1313" s="7"/>
      <c r="D1313" s="6"/>
      <c r="E1313" s="6"/>
      <c r="F1313" s="6"/>
      <c r="G1313" s="6"/>
      <c r="H1313" s="6"/>
      <c r="I1313" s="6"/>
    </row>
    <row r="1314" spans="3:9" s="3" customFormat="1">
      <c r="C1314" s="7"/>
      <c r="D1314" s="6"/>
      <c r="E1314" s="6"/>
      <c r="F1314" s="6"/>
      <c r="G1314" s="6"/>
      <c r="H1314" s="6"/>
      <c r="I1314" s="6"/>
    </row>
    <row r="1315" spans="3:9" s="3" customFormat="1">
      <c r="C1315" s="7"/>
      <c r="D1315" s="6"/>
      <c r="E1315" s="6"/>
      <c r="F1315" s="6"/>
      <c r="G1315" s="6"/>
      <c r="H1315" s="6"/>
      <c r="I1315" s="6"/>
    </row>
    <row r="1316" spans="3:9" s="3" customFormat="1">
      <c r="C1316" s="7"/>
      <c r="D1316" s="6"/>
      <c r="E1316" s="6"/>
      <c r="F1316" s="6"/>
      <c r="G1316" s="6"/>
      <c r="H1316" s="6"/>
      <c r="I1316" s="6"/>
    </row>
    <row r="1317" spans="3:9" s="3" customFormat="1">
      <c r="C1317" s="7"/>
      <c r="D1317" s="6"/>
      <c r="E1317" s="6"/>
      <c r="F1317" s="6"/>
      <c r="G1317" s="6"/>
      <c r="H1317" s="6"/>
      <c r="I1317" s="6"/>
    </row>
    <row r="1318" spans="3:9" s="3" customFormat="1">
      <c r="C1318" s="7"/>
      <c r="D1318" s="6"/>
      <c r="E1318" s="6"/>
      <c r="F1318" s="6"/>
      <c r="G1318" s="6"/>
      <c r="H1318" s="6"/>
      <c r="I1318" s="6"/>
    </row>
    <row r="1319" spans="3:9" s="3" customFormat="1">
      <c r="C1319" s="7"/>
      <c r="D1319" s="6"/>
      <c r="E1319" s="6"/>
      <c r="F1319" s="6"/>
      <c r="G1319" s="6"/>
      <c r="H1319" s="6"/>
      <c r="I1319" s="6"/>
    </row>
    <row r="1320" spans="3:9" s="3" customFormat="1">
      <c r="C1320" s="7"/>
      <c r="D1320" s="6"/>
      <c r="E1320" s="6"/>
      <c r="F1320" s="6"/>
      <c r="G1320" s="6"/>
      <c r="H1320" s="6"/>
      <c r="I1320" s="6"/>
    </row>
    <row r="1321" spans="3:9" s="3" customFormat="1">
      <c r="C1321" s="7"/>
      <c r="D1321" s="6"/>
      <c r="E1321" s="6"/>
      <c r="F1321" s="6"/>
      <c r="G1321" s="6"/>
      <c r="H1321" s="6"/>
      <c r="I1321" s="6"/>
    </row>
    <row r="1322" spans="3:9" s="3" customFormat="1">
      <c r="C1322" s="7"/>
      <c r="D1322" s="6"/>
      <c r="E1322" s="6"/>
      <c r="F1322" s="6"/>
      <c r="G1322" s="6"/>
      <c r="H1322" s="6"/>
      <c r="I1322" s="6"/>
    </row>
    <row r="1323" spans="3:9" s="3" customFormat="1">
      <c r="C1323" s="7"/>
      <c r="D1323" s="6"/>
      <c r="E1323" s="6"/>
      <c r="F1323" s="6"/>
      <c r="G1323" s="6"/>
      <c r="H1323" s="6"/>
      <c r="I1323" s="6"/>
    </row>
    <row r="1324" spans="3:9" s="3" customFormat="1">
      <c r="C1324" s="7"/>
      <c r="D1324" s="6"/>
      <c r="E1324" s="6"/>
      <c r="F1324" s="6"/>
      <c r="G1324" s="6"/>
      <c r="H1324" s="6"/>
      <c r="I1324" s="6"/>
    </row>
    <row r="1325" spans="3:9" s="3" customFormat="1">
      <c r="C1325" s="7"/>
      <c r="D1325" s="6"/>
      <c r="E1325" s="6"/>
      <c r="F1325" s="6"/>
      <c r="G1325" s="6"/>
      <c r="H1325" s="6"/>
      <c r="I1325" s="6"/>
    </row>
    <row r="1326" spans="3:9" s="3" customFormat="1">
      <c r="C1326" s="7"/>
      <c r="D1326" s="6"/>
      <c r="E1326" s="6"/>
      <c r="F1326" s="6"/>
      <c r="G1326" s="6"/>
      <c r="H1326" s="6"/>
      <c r="I1326" s="6"/>
    </row>
    <row r="1327" spans="3:9" s="3" customFormat="1">
      <c r="C1327" s="7"/>
      <c r="D1327" s="6"/>
      <c r="E1327" s="6"/>
      <c r="F1327" s="6"/>
      <c r="G1327" s="6"/>
      <c r="H1327" s="6"/>
      <c r="I1327" s="6"/>
    </row>
    <row r="1328" spans="3:9" s="3" customFormat="1">
      <c r="C1328" s="7"/>
      <c r="D1328" s="6"/>
      <c r="E1328" s="6"/>
      <c r="F1328" s="6"/>
      <c r="G1328" s="6"/>
      <c r="H1328" s="6"/>
      <c r="I1328" s="6"/>
    </row>
    <row r="1329" spans="3:9" s="3" customFormat="1">
      <c r="C1329" s="7"/>
      <c r="D1329" s="6"/>
      <c r="E1329" s="6"/>
      <c r="F1329" s="6"/>
      <c r="G1329" s="6"/>
      <c r="H1329" s="6"/>
      <c r="I1329" s="6"/>
    </row>
    <row r="1330" spans="3:9" s="3" customFormat="1">
      <c r="C1330" s="7"/>
      <c r="D1330" s="6"/>
      <c r="E1330" s="6"/>
      <c r="F1330" s="6"/>
      <c r="G1330" s="6"/>
      <c r="H1330" s="6"/>
      <c r="I1330" s="6"/>
    </row>
    <row r="1331" spans="3:9" s="3" customFormat="1">
      <c r="C1331" s="7"/>
      <c r="D1331" s="6"/>
      <c r="E1331" s="6"/>
      <c r="F1331" s="6"/>
      <c r="G1331" s="6"/>
      <c r="H1331" s="6"/>
      <c r="I1331" s="6"/>
    </row>
    <row r="1332" spans="3:9" s="3" customFormat="1">
      <c r="C1332" s="7"/>
      <c r="D1332" s="6"/>
      <c r="E1332" s="6"/>
      <c r="F1332" s="6"/>
      <c r="G1332" s="6"/>
      <c r="H1332" s="6"/>
      <c r="I1332" s="6"/>
    </row>
    <row r="1333" spans="3:9" s="3" customFormat="1">
      <c r="C1333" s="7"/>
      <c r="D1333" s="6"/>
      <c r="E1333" s="6"/>
      <c r="F1333" s="6"/>
      <c r="G1333" s="6"/>
      <c r="H1333" s="6"/>
      <c r="I1333" s="6"/>
    </row>
    <row r="1334" spans="3:9" s="3" customFormat="1">
      <c r="C1334" s="7"/>
      <c r="D1334" s="6"/>
      <c r="E1334" s="6"/>
      <c r="F1334" s="6"/>
      <c r="G1334" s="6"/>
      <c r="H1334" s="6"/>
      <c r="I1334" s="6"/>
    </row>
    <row r="1335" spans="3:9" s="3" customFormat="1">
      <c r="C1335" s="7"/>
      <c r="D1335" s="6"/>
      <c r="E1335" s="6"/>
      <c r="F1335" s="6"/>
      <c r="G1335" s="6"/>
      <c r="H1335" s="6"/>
      <c r="I1335" s="6"/>
    </row>
    <row r="1336" spans="3:9" s="3" customFormat="1">
      <c r="C1336" s="7"/>
      <c r="D1336" s="6"/>
      <c r="E1336" s="6"/>
      <c r="F1336" s="6"/>
      <c r="G1336" s="6"/>
      <c r="H1336" s="6"/>
      <c r="I1336" s="6"/>
    </row>
    <row r="1337" spans="3:9" s="3" customFormat="1">
      <c r="C1337" s="7"/>
      <c r="D1337" s="6"/>
      <c r="E1337" s="6"/>
      <c r="F1337" s="6"/>
      <c r="G1337" s="6"/>
      <c r="H1337" s="6"/>
      <c r="I1337" s="6"/>
    </row>
    <row r="1338" spans="3:9" s="3" customFormat="1">
      <c r="C1338" s="7"/>
      <c r="D1338" s="6"/>
      <c r="E1338" s="6"/>
      <c r="F1338" s="6"/>
      <c r="G1338" s="6"/>
      <c r="H1338" s="6"/>
      <c r="I1338" s="6"/>
    </row>
    <row r="1339" spans="3:9" s="3" customFormat="1">
      <c r="C1339" s="7"/>
      <c r="D1339" s="6"/>
      <c r="E1339" s="6"/>
      <c r="F1339" s="6"/>
      <c r="G1339" s="6"/>
      <c r="H1339" s="6"/>
      <c r="I1339" s="6"/>
    </row>
    <row r="1340" spans="3:9" s="3" customFormat="1">
      <c r="C1340" s="7"/>
      <c r="D1340" s="6"/>
      <c r="E1340" s="6"/>
      <c r="F1340" s="6"/>
      <c r="G1340" s="6"/>
      <c r="H1340" s="6"/>
      <c r="I1340" s="6"/>
    </row>
    <row r="1341" spans="3:9" s="3" customFormat="1">
      <c r="C1341" s="7"/>
      <c r="D1341" s="6"/>
      <c r="E1341" s="6"/>
      <c r="F1341" s="6"/>
      <c r="G1341" s="6"/>
      <c r="H1341" s="6"/>
      <c r="I1341" s="6"/>
    </row>
    <row r="1342" spans="3:9" s="3" customFormat="1">
      <c r="C1342" s="7"/>
      <c r="D1342" s="6"/>
      <c r="E1342" s="6"/>
      <c r="F1342" s="6"/>
      <c r="G1342" s="6"/>
      <c r="H1342" s="6"/>
      <c r="I1342" s="6"/>
    </row>
    <row r="1343" spans="3:9" s="3" customFormat="1">
      <c r="C1343" s="7"/>
      <c r="D1343" s="6"/>
      <c r="E1343" s="6"/>
      <c r="F1343" s="6"/>
      <c r="G1343" s="6"/>
      <c r="H1343" s="6"/>
      <c r="I1343" s="6"/>
    </row>
    <row r="1344" spans="3:9" s="3" customFormat="1">
      <c r="C1344" s="7"/>
      <c r="D1344" s="6"/>
      <c r="E1344" s="6"/>
      <c r="F1344" s="6"/>
      <c r="G1344" s="6"/>
      <c r="H1344" s="6"/>
      <c r="I1344" s="6"/>
    </row>
    <row r="1345" spans="3:9" s="3" customFormat="1">
      <c r="C1345" s="7"/>
      <c r="D1345" s="6"/>
      <c r="E1345" s="6"/>
      <c r="F1345" s="6"/>
      <c r="G1345" s="6"/>
      <c r="H1345" s="6"/>
      <c r="I1345" s="6"/>
    </row>
    <row r="1346" spans="3:9" s="3" customFormat="1">
      <c r="C1346" s="7"/>
      <c r="D1346" s="6"/>
      <c r="E1346" s="6"/>
      <c r="F1346" s="6"/>
      <c r="G1346" s="6"/>
      <c r="H1346" s="6"/>
      <c r="I1346" s="6"/>
    </row>
    <row r="1347" spans="3:9" s="3" customFormat="1">
      <c r="C1347" s="7"/>
      <c r="D1347" s="6"/>
      <c r="E1347" s="6"/>
      <c r="F1347" s="6"/>
      <c r="G1347" s="6"/>
      <c r="H1347" s="6"/>
      <c r="I1347" s="6"/>
    </row>
    <row r="1348" spans="3:9" s="3" customFormat="1">
      <c r="C1348" s="7"/>
      <c r="D1348" s="6"/>
      <c r="E1348" s="6"/>
      <c r="F1348" s="6"/>
      <c r="G1348" s="6"/>
      <c r="H1348" s="6"/>
      <c r="I1348" s="6"/>
    </row>
    <row r="1349" spans="3:9" s="3" customFormat="1">
      <c r="C1349" s="7"/>
      <c r="D1349" s="6"/>
      <c r="E1349" s="6"/>
      <c r="F1349" s="6"/>
      <c r="G1349" s="6"/>
      <c r="H1349" s="6"/>
      <c r="I1349" s="6"/>
    </row>
    <row r="1350" spans="3:9" s="3" customFormat="1">
      <c r="C1350" s="7"/>
      <c r="D1350" s="6"/>
      <c r="E1350" s="6"/>
      <c r="F1350" s="6"/>
      <c r="G1350" s="6"/>
      <c r="H1350" s="6"/>
      <c r="I1350" s="6"/>
    </row>
    <row r="1351" spans="3:9" s="3" customFormat="1">
      <c r="C1351" s="7"/>
      <c r="D1351" s="6"/>
      <c r="E1351" s="6"/>
      <c r="F1351" s="6"/>
      <c r="G1351" s="6"/>
      <c r="H1351" s="6"/>
      <c r="I1351" s="6"/>
    </row>
    <row r="1352" spans="3:9" s="3" customFormat="1">
      <c r="C1352" s="7"/>
      <c r="D1352" s="6"/>
      <c r="E1352" s="6"/>
      <c r="F1352" s="6"/>
      <c r="G1352" s="6"/>
      <c r="H1352" s="6"/>
      <c r="I1352" s="6"/>
    </row>
    <row r="1353" spans="3:9" s="3" customFormat="1">
      <c r="C1353" s="7"/>
      <c r="D1353" s="6"/>
      <c r="E1353" s="6"/>
      <c r="F1353" s="6"/>
      <c r="G1353" s="6"/>
      <c r="H1353" s="6"/>
      <c r="I1353" s="6"/>
    </row>
    <row r="1354" spans="3:9" s="3" customFormat="1">
      <c r="C1354" s="7"/>
      <c r="D1354" s="6"/>
      <c r="E1354" s="6"/>
      <c r="F1354" s="6"/>
      <c r="G1354" s="6"/>
      <c r="H1354" s="6"/>
      <c r="I1354" s="6"/>
    </row>
    <row r="1355" spans="3:9" s="3" customFormat="1">
      <c r="C1355" s="7"/>
      <c r="D1355" s="6"/>
      <c r="E1355" s="6"/>
      <c r="F1355" s="6"/>
      <c r="G1355" s="6"/>
      <c r="H1355" s="6"/>
      <c r="I1355" s="6"/>
    </row>
    <row r="1356" spans="3:9" s="3" customFormat="1">
      <c r="C1356" s="7"/>
      <c r="D1356" s="6"/>
      <c r="E1356" s="6"/>
      <c r="F1356" s="6"/>
      <c r="G1356" s="6"/>
      <c r="H1356" s="6"/>
      <c r="I1356" s="6"/>
    </row>
    <row r="1357" spans="3:9" s="3" customFormat="1">
      <c r="C1357" s="7"/>
      <c r="D1357" s="6"/>
      <c r="E1357" s="6"/>
      <c r="F1357" s="6"/>
      <c r="G1357" s="6"/>
      <c r="H1357" s="6"/>
      <c r="I1357" s="6"/>
    </row>
    <row r="1358" spans="3:9" s="3" customFormat="1">
      <c r="C1358" s="7"/>
      <c r="D1358" s="6"/>
      <c r="E1358" s="6"/>
      <c r="F1358" s="6"/>
      <c r="G1358" s="6"/>
      <c r="H1358" s="6"/>
      <c r="I1358" s="6"/>
    </row>
    <row r="1359" spans="3:9" s="3" customFormat="1">
      <c r="C1359" s="7"/>
      <c r="D1359" s="6"/>
      <c r="E1359" s="6"/>
      <c r="F1359" s="6"/>
      <c r="G1359" s="6"/>
      <c r="H1359" s="6"/>
      <c r="I1359" s="6"/>
    </row>
    <row r="1360" spans="3:9" s="3" customFormat="1">
      <c r="C1360" s="7"/>
      <c r="D1360" s="6"/>
      <c r="E1360" s="6"/>
      <c r="F1360" s="6"/>
      <c r="G1360" s="6"/>
      <c r="H1360" s="6"/>
      <c r="I1360" s="6"/>
    </row>
    <row r="1361" spans="3:9" s="3" customFormat="1">
      <c r="C1361" s="7"/>
      <c r="D1361" s="6"/>
      <c r="E1361" s="6"/>
      <c r="F1361" s="6"/>
      <c r="G1361" s="6"/>
      <c r="H1361" s="6"/>
      <c r="I1361" s="6"/>
    </row>
    <row r="1362" spans="3:9" s="3" customFormat="1">
      <c r="C1362" s="7"/>
      <c r="D1362" s="6"/>
      <c r="E1362" s="6"/>
      <c r="F1362" s="6"/>
      <c r="G1362" s="6"/>
      <c r="H1362" s="6"/>
      <c r="I1362" s="6"/>
    </row>
    <row r="1363" spans="3:9" s="3" customFormat="1">
      <c r="C1363" s="7"/>
      <c r="D1363" s="6"/>
      <c r="E1363" s="6"/>
      <c r="F1363" s="6"/>
      <c r="G1363" s="6"/>
      <c r="H1363" s="6"/>
      <c r="I1363" s="6"/>
    </row>
    <row r="1364" spans="3:9" s="3" customFormat="1">
      <c r="C1364" s="7"/>
      <c r="D1364" s="6"/>
      <c r="E1364" s="6"/>
      <c r="F1364" s="6"/>
      <c r="G1364" s="6"/>
      <c r="H1364" s="6"/>
      <c r="I1364" s="6"/>
    </row>
    <row r="1365" spans="3:9" s="3" customFormat="1">
      <c r="C1365" s="7"/>
      <c r="D1365" s="6"/>
      <c r="E1365" s="6"/>
      <c r="F1365" s="6"/>
      <c r="G1365" s="6"/>
      <c r="H1365" s="6"/>
      <c r="I1365" s="6"/>
    </row>
    <row r="1366" spans="3:9" s="3" customFormat="1">
      <c r="C1366" s="7"/>
      <c r="D1366" s="6"/>
      <c r="E1366" s="6"/>
      <c r="F1366" s="6"/>
      <c r="G1366" s="6"/>
      <c r="H1366" s="6"/>
      <c r="I1366" s="6"/>
    </row>
  </sheetData>
  <mergeCells count="6">
    <mergeCell ref="A31:A66"/>
    <mergeCell ref="G3:H3"/>
    <mergeCell ref="J3:N3"/>
    <mergeCell ref="O3:R3"/>
    <mergeCell ref="S3:T3"/>
    <mergeCell ref="A7:A30"/>
  </mergeCells>
  <conditionalFormatting sqref="S31:S67">
    <cfRule type="cellIs" dxfId="1" priority="1" stopIfTrue="1" operator="greaterThan">
      <formula>0.6</formula>
    </cfRule>
    <cfRule type="cellIs" dxfId="0" priority="2" stopIfTrue="1" operator="greaterThan">
      <formula>"0.6"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16</xdr:col>
                <xdr:colOff>523875</xdr:colOff>
                <xdr:row>69</xdr:row>
                <xdr:rowOff>114300</xdr:rowOff>
              </from>
              <to>
                <xdr:col>21</xdr:col>
                <xdr:colOff>542925</xdr:colOff>
                <xdr:row>72</xdr:row>
                <xdr:rowOff>9525</xdr:rowOff>
              </to>
            </anchor>
          </objectPr>
        </oleObject>
      </mc:Choice>
      <mc:Fallback>
        <oleObject progId="Equation.3" shapeId="22529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E2B5F-E1BB-4535-BFA3-18F076402414}">
  <sheetPr>
    <tabColor rgb="FF990099"/>
  </sheetPr>
  <dimension ref="A1:J61"/>
  <sheetViews>
    <sheetView workbookViewId="0">
      <selection activeCell="D3" sqref="D3:D61"/>
    </sheetView>
  </sheetViews>
  <sheetFormatPr baseColWidth="10" defaultRowHeight="15"/>
  <cols>
    <col min="1" max="1" width="11.42578125" style="110"/>
    <col min="2" max="2" width="11.5703125" style="110" customWidth="1"/>
    <col min="3" max="3" width="11.42578125" style="110"/>
    <col min="4" max="4" width="19" style="110" bestFit="1" customWidth="1"/>
    <col min="5" max="5" width="26.85546875" style="110" bestFit="1" customWidth="1"/>
    <col min="6" max="6" width="11.42578125" style="110"/>
    <col min="7" max="7" width="11.28515625" style="110" bestFit="1" customWidth="1"/>
    <col min="8" max="8" width="29.28515625" style="110" customWidth="1"/>
    <col min="9" max="9" width="27.7109375" style="110" bestFit="1" customWidth="1"/>
    <col min="10" max="16384" width="11.42578125" style="110"/>
  </cols>
  <sheetData>
    <row r="1" spans="1:10">
      <c r="A1" s="110" t="s">
        <v>72</v>
      </c>
      <c r="B1" s="110" t="s">
        <v>46</v>
      </c>
      <c r="C1" s="110" t="s">
        <v>1</v>
      </c>
      <c r="D1" s="110" t="s">
        <v>48</v>
      </c>
      <c r="E1" s="98" t="s">
        <v>49</v>
      </c>
      <c r="H1" s="112" t="s">
        <v>51</v>
      </c>
      <c r="I1" s="113" t="s">
        <v>50</v>
      </c>
    </row>
    <row r="2" spans="1:10">
      <c r="A2" s="168" t="s">
        <v>55</v>
      </c>
      <c r="B2" s="109" t="s">
        <v>70</v>
      </c>
      <c r="C2" s="110">
        <v>0</v>
      </c>
      <c r="D2" s="110">
        <f>'Concesionario Zona 2'!D67</f>
        <v>3038</v>
      </c>
      <c r="E2" s="100">
        <f t="shared" ref="E2:E61" si="0">D2/VLOOKUP(B2,$G$3:$J$14,4,FALSE)</f>
        <v>168.77777777777777</v>
      </c>
      <c r="G2" s="112"/>
      <c r="H2" s="114" t="s">
        <v>52</v>
      </c>
      <c r="I2" s="114" t="s">
        <v>53</v>
      </c>
      <c r="J2" s="115" t="s">
        <v>54</v>
      </c>
    </row>
    <row r="3" spans="1:10">
      <c r="A3" s="168"/>
      <c r="B3" s="109" t="s">
        <v>71</v>
      </c>
      <c r="C3" s="110">
        <v>1</v>
      </c>
      <c r="D3" s="99">
        <f>'Concesionario Zona 2'!L71</f>
        <v>4758.1036740198133</v>
      </c>
      <c r="E3" s="100">
        <f t="shared" si="0"/>
        <v>190.32414696079252</v>
      </c>
      <c r="F3" s="111"/>
      <c r="G3" s="116" t="s">
        <v>71</v>
      </c>
      <c r="H3" s="117">
        <v>4</v>
      </c>
      <c r="I3" s="117">
        <v>29</v>
      </c>
      <c r="J3" s="118">
        <f t="shared" ref="J3:J14" si="1">I3-H3</f>
        <v>25</v>
      </c>
    </row>
    <row r="4" spans="1:10">
      <c r="A4" s="168"/>
      <c r="B4" s="109" t="s">
        <v>60</v>
      </c>
      <c r="C4" s="110">
        <v>2</v>
      </c>
      <c r="D4" s="99">
        <f>'Concesionario Zona 2'!L72</f>
        <v>4763.1386102840397</v>
      </c>
      <c r="E4" s="100">
        <f t="shared" si="0"/>
        <v>190.52554441136158</v>
      </c>
      <c r="F4" s="111"/>
      <c r="G4" s="116" t="s">
        <v>60</v>
      </c>
      <c r="H4" s="117">
        <v>6</v>
      </c>
      <c r="I4" s="117">
        <v>31</v>
      </c>
      <c r="J4" s="118">
        <f t="shared" si="1"/>
        <v>25</v>
      </c>
    </row>
    <row r="5" spans="1:10">
      <c r="A5" s="168"/>
      <c r="B5" s="109" t="s">
        <v>61</v>
      </c>
      <c r="C5" s="110">
        <v>3</v>
      </c>
      <c r="D5" s="99">
        <f>'Concesionario Zona 2'!L73</f>
        <v>4768.1735465482643</v>
      </c>
      <c r="E5" s="100">
        <f t="shared" si="0"/>
        <v>207.31189332818539</v>
      </c>
      <c r="F5" s="111"/>
      <c r="G5" s="116" t="s">
        <v>61</v>
      </c>
      <c r="H5" s="117">
        <v>7</v>
      </c>
      <c r="I5" s="117">
        <v>30</v>
      </c>
      <c r="J5" s="118">
        <f t="shared" si="1"/>
        <v>23</v>
      </c>
    </row>
    <row r="6" spans="1:10">
      <c r="A6" s="168"/>
      <c r="B6" s="109" t="s">
        <v>62</v>
      </c>
      <c r="C6" s="110">
        <v>4</v>
      </c>
      <c r="D6" s="99">
        <f>'Concesionario Zona 2'!L74</f>
        <v>4773.2084828124907</v>
      </c>
      <c r="E6" s="100">
        <f t="shared" si="0"/>
        <v>198.88368678385379</v>
      </c>
      <c r="F6" s="111"/>
      <c r="G6" s="116" t="s">
        <v>62</v>
      </c>
      <c r="H6" s="117">
        <v>7</v>
      </c>
      <c r="I6" s="117">
        <v>31</v>
      </c>
      <c r="J6" s="118">
        <f t="shared" si="1"/>
        <v>24</v>
      </c>
    </row>
    <row r="7" spans="1:10">
      <c r="A7" s="168"/>
      <c r="B7" s="109" t="s">
        <v>63</v>
      </c>
      <c r="C7" s="110">
        <v>5</v>
      </c>
      <c r="D7" s="99">
        <f>'Concesionario Zona 2'!L75</f>
        <v>4778.2434190767181</v>
      </c>
      <c r="E7" s="100">
        <f t="shared" si="0"/>
        <v>207.7497138729008</v>
      </c>
      <c r="F7" s="111"/>
      <c r="G7" s="116" t="s">
        <v>63</v>
      </c>
      <c r="H7" s="117">
        <v>7</v>
      </c>
      <c r="I7" s="117">
        <v>30</v>
      </c>
      <c r="J7" s="118">
        <f t="shared" si="1"/>
        <v>23</v>
      </c>
    </row>
    <row r="8" spans="1:10">
      <c r="A8" s="168"/>
      <c r="B8" s="109" t="s">
        <v>64</v>
      </c>
      <c r="C8" s="110">
        <v>6</v>
      </c>
      <c r="D8" s="99">
        <f>'Concesionario Zona 2'!L76</f>
        <v>4783.2783553409454</v>
      </c>
      <c r="E8" s="100">
        <f t="shared" si="0"/>
        <v>183.97224443619021</v>
      </c>
      <c r="F8" s="111"/>
      <c r="G8" s="116" t="s">
        <v>64</v>
      </c>
      <c r="H8" s="117">
        <v>5</v>
      </c>
      <c r="I8" s="117">
        <v>31</v>
      </c>
      <c r="J8" s="118">
        <f t="shared" si="1"/>
        <v>26</v>
      </c>
    </row>
    <row r="9" spans="1:10">
      <c r="A9" s="168"/>
      <c r="B9" s="109" t="s">
        <v>65</v>
      </c>
      <c r="C9" s="110">
        <v>7</v>
      </c>
      <c r="D9" s="99">
        <f>'Concesionario Zona 2'!L77</f>
        <v>4788.3132916051718</v>
      </c>
      <c r="E9" s="100">
        <f t="shared" si="0"/>
        <v>199.51305381688215</v>
      </c>
      <c r="F9" s="111"/>
      <c r="G9" s="116" t="s">
        <v>65</v>
      </c>
      <c r="H9" s="117">
        <v>7</v>
      </c>
      <c r="I9" s="117">
        <v>31</v>
      </c>
      <c r="J9" s="118">
        <f t="shared" si="1"/>
        <v>24</v>
      </c>
    </row>
    <row r="10" spans="1:10">
      <c r="A10" s="168"/>
      <c r="B10" s="109" t="s">
        <v>66</v>
      </c>
      <c r="C10" s="110">
        <v>8</v>
      </c>
      <c r="D10" s="99">
        <f>'Concesionario Zona 2'!L78</f>
        <v>4793.3482278693982</v>
      </c>
      <c r="E10" s="100">
        <f t="shared" si="0"/>
        <v>184.3595472257461</v>
      </c>
      <c r="F10" s="111"/>
      <c r="G10" s="116" t="s">
        <v>66</v>
      </c>
      <c r="H10" s="117">
        <v>4</v>
      </c>
      <c r="I10" s="117">
        <v>30</v>
      </c>
      <c r="J10" s="118">
        <f t="shared" si="1"/>
        <v>26</v>
      </c>
    </row>
    <row r="11" spans="1:10">
      <c r="A11" s="168"/>
      <c r="B11" s="109" t="s">
        <v>67</v>
      </c>
      <c r="C11" s="110">
        <v>9</v>
      </c>
      <c r="D11" s="99">
        <f>'Concesionario Zona 2'!L79</f>
        <v>4798.3831641336237</v>
      </c>
      <c r="E11" s="100">
        <f t="shared" si="0"/>
        <v>184.553198620524</v>
      </c>
      <c r="F11" s="111"/>
      <c r="G11" s="116" t="s">
        <v>67</v>
      </c>
      <c r="H11" s="117">
        <v>5</v>
      </c>
      <c r="I11" s="117">
        <v>31</v>
      </c>
      <c r="J11" s="118">
        <f t="shared" si="1"/>
        <v>26</v>
      </c>
    </row>
    <row r="12" spans="1:10">
      <c r="A12" s="168"/>
      <c r="B12" s="109" t="s">
        <v>68</v>
      </c>
      <c r="C12" s="110">
        <v>10</v>
      </c>
      <c r="D12" s="99">
        <f>'Concesionario Zona 2'!L80</f>
        <v>4803.4181003978501</v>
      </c>
      <c r="E12" s="100">
        <f t="shared" si="0"/>
        <v>208.84426523468915</v>
      </c>
      <c r="F12" s="111"/>
      <c r="G12" s="116" t="s">
        <v>68</v>
      </c>
      <c r="H12" s="117">
        <v>7</v>
      </c>
      <c r="I12" s="117">
        <v>30</v>
      </c>
      <c r="J12" s="118">
        <f t="shared" si="1"/>
        <v>23</v>
      </c>
    </row>
    <row r="13" spans="1:10">
      <c r="A13" s="168"/>
      <c r="B13" s="109" t="s">
        <v>69</v>
      </c>
      <c r="C13" s="110">
        <v>11</v>
      </c>
      <c r="D13" s="99">
        <f>'Concesionario Zona 2'!L81</f>
        <v>4808.4530366620766</v>
      </c>
      <c r="E13" s="100">
        <f t="shared" si="0"/>
        <v>437.13209424200699</v>
      </c>
      <c r="F13" s="111"/>
      <c r="G13" s="116" t="s">
        <v>69</v>
      </c>
      <c r="H13" s="117">
        <v>20</v>
      </c>
      <c r="I13" s="117">
        <v>31</v>
      </c>
      <c r="J13" s="118">
        <f t="shared" si="1"/>
        <v>11</v>
      </c>
    </row>
    <row r="14" spans="1:10">
      <c r="A14" s="168" t="s">
        <v>56</v>
      </c>
      <c r="B14" s="109" t="s">
        <v>70</v>
      </c>
      <c r="C14" s="110">
        <v>12</v>
      </c>
      <c r="D14" s="99">
        <f>'Concesionario Zona 2'!L82</f>
        <v>4813.487972926303</v>
      </c>
      <c r="E14" s="100">
        <f t="shared" si="0"/>
        <v>267.41599849590574</v>
      </c>
      <c r="F14" s="111"/>
      <c r="G14" s="119" t="s">
        <v>70</v>
      </c>
      <c r="H14" s="120">
        <f>9+4</f>
        <v>13</v>
      </c>
      <c r="I14" s="120">
        <v>31</v>
      </c>
      <c r="J14" s="121">
        <f t="shared" si="1"/>
        <v>18</v>
      </c>
    </row>
    <row r="15" spans="1:10">
      <c r="A15" s="168"/>
      <c r="B15" s="109" t="s">
        <v>71</v>
      </c>
      <c r="C15" s="110">
        <v>13</v>
      </c>
      <c r="D15" s="99">
        <f>'Concesionario Zona 2'!L83</f>
        <v>4818.5229091905312</v>
      </c>
      <c r="E15" s="100">
        <f t="shared" si="0"/>
        <v>192.74091636762125</v>
      </c>
      <c r="F15" s="111"/>
    </row>
    <row r="16" spans="1:10">
      <c r="A16" s="168"/>
      <c r="B16" s="109" t="s">
        <v>60</v>
      </c>
      <c r="C16" s="110">
        <v>14</v>
      </c>
      <c r="D16" s="99">
        <f>'Concesionario Zona 2'!L84</f>
        <v>4823.5578454547558</v>
      </c>
      <c r="E16" s="100">
        <f t="shared" si="0"/>
        <v>192.94231381819023</v>
      </c>
      <c r="G16" s="166" t="s">
        <v>73</v>
      </c>
      <c r="H16" s="167"/>
      <c r="I16" s="129" t="s">
        <v>74</v>
      </c>
    </row>
    <row r="17" spans="1:10">
      <c r="A17" s="168"/>
      <c r="B17" s="109" t="s">
        <v>61</v>
      </c>
      <c r="C17" s="110">
        <v>15</v>
      </c>
      <c r="D17" s="99">
        <f>'Concesionario Zona 2'!L85</f>
        <v>4828.5927817189822</v>
      </c>
      <c r="E17" s="100">
        <f t="shared" si="0"/>
        <v>209.93881659647749</v>
      </c>
      <c r="G17" s="125">
        <v>2020</v>
      </c>
      <c r="H17" s="126">
        <f>AVERAGE(E2:E13)</f>
        <v>213.49559722590922</v>
      </c>
      <c r="I17" s="127"/>
      <c r="J17"/>
    </row>
    <row r="18" spans="1:10">
      <c r="A18" s="168"/>
      <c r="B18" s="109" t="s">
        <v>62</v>
      </c>
      <c r="C18" s="110">
        <v>16</v>
      </c>
      <c r="D18" s="99">
        <f>'Concesionario Zona 2'!L86</f>
        <v>4833.6277179832086</v>
      </c>
      <c r="E18" s="100">
        <f t="shared" si="0"/>
        <v>201.40115491596703</v>
      </c>
      <c r="G18" s="125">
        <v>2021</v>
      </c>
      <c r="H18" s="126">
        <f>AVERAGE(E14:E25)</f>
        <v>224.23322835554973</v>
      </c>
      <c r="I18" s="128">
        <f>(H18-H17)/H17</f>
        <v>5.0294391402734819E-2</v>
      </c>
    </row>
    <row r="19" spans="1:10">
      <c r="A19" s="168"/>
      <c r="B19" s="109" t="s">
        <v>63</v>
      </c>
      <c r="C19" s="110">
        <v>17</v>
      </c>
      <c r="D19" s="99">
        <f>'Concesionario Zona 2'!L87</f>
        <v>4838.6626542474351</v>
      </c>
      <c r="E19" s="100">
        <f t="shared" si="0"/>
        <v>210.37663714119282</v>
      </c>
      <c r="G19" s="125">
        <v>2022</v>
      </c>
      <c r="H19" s="126">
        <f>AVERAGE(E26:E37)</f>
        <v>227.03072644002543</v>
      </c>
      <c r="I19" s="128">
        <f t="shared" ref="I19:I21" si="2">(H19-H18)/H18</f>
        <v>1.2475840913461425E-2</v>
      </c>
    </row>
    <row r="20" spans="1:10">
      <c r="A20" s="168"/>
      <c r="B20" s="109" t="s">
        <v>64</v>
      </c>
      <c r="C20" s="110">
        <v>18</v>
      </c>
      <c r="D20" s="99">
        <f>'Concesionario Zona 2'!L88</f>
        <v>4843.6975905116633</v>
      </c>
      <c r="E20" s="100">
        <f t="shared" si="0"/>
        <v>186.29606117352552</v>
      </c>
      <c r="G20" s="125">
        <v>2023</v>
      </c>
      <c r="H20" s="126">
        <f>AVERAGE(E38:E49)</f>
        <v>229.82822452450125</v>
      </c>
      <c r="I20" s="128">
        <f t="shared" si="2"/>
        <v>1.2322112201913041E-2</v>
      </c>
    </row>
    <row r="21" spans="1:10">
      <c r="A21" s="168"/>
      <c r="B21" s="109" t="s">
        <v>65</v>
      </c>
      <c r="C21" s="110">
        <v>19</v>
      </c>
      <c r="D21" s="99">
        <f>'Concesionario Zona 2'!L89</f>
        <v>4848.7325267758879</v>
      </c>
      <c r="E21" s="100">
        <f t="shared" si="0"/>
        <v>202.03052194899533</v>
      </c>
      <c r="G21" s="125">
        <v>2024</v>
      </c>
      <c r="H21" s="126">
        <f>AVERAGE(E50:E61)</f>
        <v>232.62572260897704</v>
      </c>
      <c r="I21" s="128">
        <f t="shared" si="2"/>
        <v>1.2172125900827113E-2</v>
      </c>
    </row>
    <row r="22" spans="1:10">
      <c r="A22" s="168"/>
      <c r="B22" s="109" t="s">
        <v>66</v>
      </c>
      <c r="C22" s="110">
        <v>20</v>
      </c>
      <c r="D22" s="99">
        <f>'Concesionario Zona 2'!L90</f>
        <v>4853.7674630401143</v>
      </c>
      <c r="E22" s="100">
        <f t="shared" si="0"/>
        <v>186.68336396308132</v>
      </c>
      <c r="G22" s="122" t="s">
        <v>76</v>
      </c>
      <c r="H22" s="123">
        <f>AVERAGE(H17:H21)</f>
        <v>225.44269983099252</v>
      </c>
      <c r="I22" s="124">
        <f>AVERAGE(I17:I21)</f>
        <v>2.1816117604734099E-2</v>
      </c>
    </row>
    <row r="23" spans="1:10">
      <c r="A23" s="168"/>
      <c r="B23" s="109" t="s">
        <v>67</v>
      </c>
      <c r="C23" s="110">
        <v>21</v>
      </c>
      <c r="D23" s="99">
        <f>'Concesionario Zona 2'!L91</f>
        <v>4858.8023993043425</v>
      </c>
      <c r="E23" s="100">
        <f t="shared" si="0"/>
        <v>186.87701535785934</v>
      </c>
    </row>
    <row r="24" spans="1:10">
      <c r="A24" s="168"/>
      <c r="B24" s="109" t="s">
        <v>68</v>
      </c>
      <c r="C24" s="110">
        <v>22</v>
      </c>
      <c r="D24" s="99">
        <f>'Concesionario Zona 2'!L92</f>
        <v>4863.8373355685653</v>
      </c>
      <c r="E24" s="100">
        <f t="shared" si="0"/>
        <v>211.47118850298111</v>
      </c>
    </row>
    <row r="25" spans="1:10">
      <c r="A25" s="168"/>
      <c r="B25" s="109" t="s">
        <v>69</v>
      </c>
      <c r="C25" s="110">
        <v>23</v>
      </c>
      <c r="D25" s="99">
        <f>'Concesionario Zona 2'!L93</f>
        <v>4868.8722718327917</v>
      </c>
      <c r="E25" s="100">
        <f t="shared" si="0"/>
        <v>442.62475198479927</v>
      </c>
    </row>
    <row r="26" spans="1:10">
      <c r="A26" s="168" t="s">
        <v>57</v>
      </c>
      <c r="B26" s="109" t="s">
        <v>70</v>
      </c>
      <c r="C26" s="110">
        <v>24</v>
      </c>
      <c r="D26" s="99">
        <f>'Concesionario Zona 2'!L94</f>
        <v>4873.9072080970218</v>
      </c>
      <c r="E26" s="100">
        <f t="shared" si="0"/>
        <v>270.77262267205674</v>
      </c>
    </row>
    <row r="27" spans="1:10">
      <c r="A27" s="168"/>
      <c r="B27" s="109" t="s">
        <v>71</v>
      </c>
      <c r="C27" s="110">
        <v>25</v>
      </c>
      <c r="D27" s="99">
        <f>'Concesionario Zona 2'!L95</f>
        <v>4878.9421443612482</v>
      </c>
      <c r="E27" s="100">
        <f t="shared" si="0"/>
        <v>195.15768577444993</v>
      </c>
    </row>
    <row r="28" spans="1:10">
      <c r="A28" s="168"/>
      <c r="B28" s="109" t="s">
        <v>60</v>
      </c>
      <c r="C28" s="110">
        <v>26</v>
      </c>
      <c r="D28" s="99">
        <f>'Concesionario Zona 2'!L96</f>
        <v>4883.9770806254764</v>
      </c>
      <c r="E28" s="100">
        <f t="shared" si="0"/>
        <v>195.35908322501905</v>
      </c>
    </row>
    <row r="29" spans="1:10">
      <c r="A29" s="168"/>
      <c r="B29" s="109" t="s">
        <v>61</v>
      </c>
      <c r="C29" s="110">
        <v>27</v>
      </c>
      <c r="D29" s="99">
        <f>'Concesionario Zona 2'!L97</f>
        <v>4889.0120168896992</v>
      </c>
      <c r="E29" s="100">
        <f t="shared" si="0"/>
        <v>212.56573986476954</v>
      </c>
    </row>
    <row r="30" spans="1:10">
      <c r="A30" s="168"/>
      <c r="B30" s="109" t="s">
        <v>62</v>
      </c>
      <c r="C30" s="110">
        <v>28</v>
      </c>
      <c r="D30" s="99">
        <f>'Concesionario Zona 2'!L98</f>
        <v>4894.046953153922</v>
      </c>
      <c r="E30" s="100">
        <f t="shared" si="0"/>
        <v>203.91862304808009</v>
      </c>
    </row>
    <row r="31" spans="1:10">
      <c r="A31" s="168"/>
      <c r="B31" s="109" t="s">
        <v>63</v>
      </c>
      <c r="C31" s="110">
        <v>29</v>
      </c>
      <c r="D31" s="99">
        <f>'Concesionario Zona 2'!L99</f>
        <v>4899.0818894181521</v>
      </c>
      <c r="E31" s="100">
        <f t="shared" si="0"/>
        <v>213.00356040948486</v>
      </c>
    </row>
    <row r="32" spans="1:10">
      <c r="A32" s="168"/>
      <c r="B32" s="109" t="s">
        <v>64</v>
      </c>
      <c r="C32" s="110">
        <v>30</v>
      </c>
      <c r="D32" s="99">
        <f>'Concesionario Zona 2'!L100</f>
        <v>4904.1168256823785</v>
      </c>
      <c r="E32" s="100">
        <f t="shared" si="0"/>
        <v>188.61987791086071</v>
      </c>
    </row>
    <row r="33" spans="1:5">
      <c r="A33" s="168"/>
      <c r="B33" s="109" t="s">
        <v>65</v>
      </c>
      <c r="C33" s="110">
        <v>31</v>
      </c>
      <c r="D33" s="99">
        <f>'Concesionario Zona 2'!L101</f>
        <v>4909.1517619466067</v>
      </c>
      <c r="E33" s="100">
        <f t="shared" si="0"/>
        <v>204.54799008110862</v>
      </c>
    </row>
    <row r="34" spans="1:5">
      <c r="A34" s="168"/>
      <c r="B34" s="109" t="s">
        <v>66</v>
      </c>
      <c r="C34" s="110">
        <v>32</v>
      </c>
      <c r="D34" s="99">
        <f>'Concesionario Zona 2'!L102</f>
        <v>4914.1866982108331</v>
      </c>
      <c r="E34" s="100">
        <f t="shared" si="0"/>
        <v>189.00718070041665</v>
      </c>
    </row>
    <row r="35" spans="1:5">
      <c r="A35" s="168"/>
      <c r="B35" s="109" t="s">
        <v>67</v>
      </c>
      <c r="C35" s="110">
        <v>33</v>
      </c>
      <c r="D35" s="99">
        <f>'Concesionario Zona 2'!L103</f>
        <v>4919.2216344750559</v>
      </c>
      <c r="E35" s="100">
        <f t="shared" si="0"/>
        <v>189.20083209519447</v>
      </c>
    </row>
    <row r="36" spans="1:5">
      <c r="A36" s="168"/>
      <c r="B36" s="109" t="s">
        <v>68</v>
      </c>
      <c r="C36" s="110">
        <v>34</v>
      </c>
      <c r="D36" s="99">
        <f>'Concesionario Zona 2'!L104</f>
        <v>4924.256570739286</v>
      </c>
      <c r="E36" s="100">
        <f t="shared" si="0"/>
        <v>214.0981117712733</v>
      </c>
    </row>
    <row r="37" spans="1:5">
      <c r="A37" s="168"/>
      <c r="B37" s="109" t="s">
        <v>69</v>
      </c>
      <c r="C37" s="110">
        <v>35</v>
      </c>
      <c r="D37" s="99">
        <f>'Concesionario Zona 2'!L105</f>
        <v>4929.2915070035087</v>
      </c>
      <c r="E37" s="100">
        <f t="shared" si="0"/>
        <v>448.11740972759168</v>
      </c>
    </row>
    <row r="38" spans="1:5">
      <c r="A38" s="168" t="s">
        <v>58</v>
      </c>
      <c r="B38" s="109" t="s">
        <v>70</v>
      </c>
      <c r="C38" s="110">
        <v>36</v>
      </c>
      <c r="D38" s="99">
        <f>'Concesionario Zona 2'!L106</f>
        <v>4934.3264432677388</v>
      </c>
      <c r="E38" s="100">
        <f t="shared" si="0"/>
        <v>274.12924684820769</v>
      </c>
    </row>
    <row r="39" spans="1:5">
      <c r="A39" s="168"/>
      <c r="B39" s="109" t="s">
        <v>71</v>
      </c>
      <c r="C39" s="110">
        <v>37</v>
      </c>
      <c r="D39" s="99">
        <f>'Concesionario Zona 2'!L107</f>
        <v>4939.3613795319652</v>
      </c>
      <c r="E39" s="100">
        <f t="shared" si="0"/>
        <v>197.57445518127861</v>
      </c>
    </row>
    <row r="40" spans="1:5">
      <c r="A40" s="168"/>
      <c r="B40" s="109" t="s">
        <v>60</v>
      </c>
      <c r="C40" s="110">
        <v>38</v>
      </c>
      <c r="D40" s="99">
        <f>'Concesionario Zona 2'!L108</f>
        <v>4944.396315796188</v>
      </c>
      <c r="E40" s="100">
        <f t="shared" si="0"/>
        <v>197.77585263184753</v>
      </c>
    </row>
    <row r="41" spans="1:5">
      <c r="A41" s="168"/>
      <c r="B41" s="109" t="s">
        <v>61</v>
      </c>
      <c r="C41" s="110">
        <v>39</v>
      </c>
      <c r="D41" s="99">
        <f>'Concesionario Zona 2'!L109</f>
        <v>4949.431252060418</v>
      </c>
      <c r="E41" s="100">
        <f t="shared" si="0"/>
        <v>215.19266313306164</v>
      </c>
    </row>
    <row r="42" spans="1:5">
      <c r="A42" s="168"/>
      <c r="B42" s="109" t="s">
        <v>62</v>
      </c>
      <c r="C42" s="110">
        <v>40</v>
      </c>
      <c r="D42" s="99">
        <f>'Concesionario Zona 2'!L110</f>
        <v>4954.4661883246408</v>
      </c>
      <c r="E42" s="100">
        <f t="shared" si="0"/>
        <v>206.43609118019336</v>
      </c>
    </row>
    <row r="43" spans="1:5">
      <c r="A43" s="168"/>
      <c r="B43" s="109" t="s">
        <v>63</v>
      </c>
      <c r="C43" s="110">
        <v>41</v>
      </c>
      <c r="D43" s="99">
        <f>'Concesionario Zona 2'!L111</f>
        <v>4959.5011245888709</v>
      </c>
      <c r="E43" s="100">
        <f t="shared" si="0"/>
        <v>215.63048367777699</v>
      </c>
    </row>
    <row r="44" spans="1:5">
      <c r="A44" s="168"/>
      <c r="B44" s="109" t="s">
        <v>64</v>
      </c>
      <c r="C44" s="110">
        <v>42</v>
      </c>
      <c r="D44" s="99">
        <f>'Concesionario Zona 2'!L112</f>
        <v>4964.5360608530973</v>
      </c>
      <c r="E44" s="100">
        <f t="shared" si="0"/>
        <v>190.94369464819604</v>
      </c>
    </row>
    <row r="45" spans="1:5">
      <c r="A45" s="168"/>
      <c r="B45" s="109" t="s">
        <v>65</v>
      </c>
      <c r="C45" s="110">
        <v>43</v>
      </c>
      <c r="D45" s="99">
        <f>'Concesionario Zona 2'!L113</f>
        <v>4969.5709971173201</v>
      </c>
      <c r="E45" s="100">
        <f t="shared" si="0"/>
        <v>207.06545821322166</v>
      </c>
    </row>
    <row r="46" spans="1:5">
      <c r="A46" s="168"/>
      <c r="B46" s="109" t="s">
        <v>66</v>
      </c>
      <c r="C46" s="110">
        <v>44</v>
      </c>
      <c r="D46" s="99">
        <f>'Concesionario Zona 2'!L114</f>
        <v>4974.6059333815501</v>
      </c>
      <c r="E46" s="100">
        <f t="shared" si="0"/>
        <v>191.33099743775193</v>
      </c>
    </row>
    <row r="47" spans="1:5">
      <c r="A47" s="168"/>
      <c r="B47" s="109" t="s">
        <v>67</v>
      </c>
      <c r="C47" s="110">
        <v>45</v>
      </c>
      <c r="D47" s="99">
        <f>'Concesionario Zona 2'!L115</f>
        <v>4979.6408696457729</v>
      </c>
      <c r="E47" s="100">
        <f t="shared" si="0"/>
        <v>191.52464883252972</v>
      </c>
    </row>
    <row r="48" spans="1:5">
      <c r="A48" s="168"/>
      <c r="B48" s="109" t="s">
        <v>68</v>
      </c>
      <c r="C48" s="110">
        <v>46</v>
      </c>
      <c r="D48" s="99">
        <f>'Concesionario Zona 2'!L116</f>
        <v>4984.675805910003</v>
      </c>
      <c r="E48" s="100">
        <f t="shared" si="0"/>
        <v>216.72503503956534</v>
      </c>
    </row>
    <row r="49" spans="1:5">
      <c r="A49" s="168"/>
      <c r="B49" s="109" t="s">
        <v>69</v>
      </c>
      <c r="C49" s="110">
        <v>47</v>
      </c>
      <c r="D49" s="99">
        <f>'Concesionario Zona 2'!L117</f>
        <v>4989.7107421742294</v>
      </c>
      <c r="E49" s="100">
        <f t="shared" si="0"/>
        <v>453.61006747038448</v>
      </c>
    </row>
    <row r="50" spans="1:5">
      <c r="A50" s="168" t="s">
        <v>59</v>
      </c>
      <c r="B50" s="109" t="s">
        <v>70</v>
      </c>
      <c r="C50" s="110">
        <v>48</v>
      </c>
      <c r="D50" s="99">
        <f>'Concesionario Zona 2'!L118</f>
        <v>4994.7456784384522</v>
      </c>
      <c r="E50" s="100">
        <f t="shared" si="0"/>
        <v>277.48587102435846</v>
      </c>
    </row>
    <row r="51" spans="1:5">
      <c r="A51" s="168"/>
      <c r="B51" s="109" t="s">
        <v>71</v>
      </c>
      <c r="C51" s="110">
        <v>49</v>
      </c>
      <c r="D51" s="99">
        <f>'Concesionario Zona 2'!L119</f>
        <v>4999.7806147026822</v>
      </c>
      <c r="E51" s="100">
        <f t="shared" si="0"/>
        <v>199.99122458810729</v>
      </c>
    </row>
    <row r="52" spans="1:5">
      <c r="A52" s="168"/>
      <c r="B52" s="109" t="s">
        <v>60</v>
      </c>
      <c r="C52" s="110">
        <v>50</v>
      </c>
      <c r="D52" s="99">
        <f>'Concesionario Zona 2'!L120</f>
        <v>5004.815550966905</v>
      </c>
      <c r="E52" s="100">
        <f t="shared" si="0"/>
        <v>200.19262203867621</v>
      </c>
    </row>
    <row r="53" spans="1:5">
      <c r="A53" s="168"/>
      <c r="B53" s="109" t="s">
        <v>61</v>
      </c>
      <c r="C53" s="110">
        <v>51</v>
      </c>
      <c r="D53" s="99">
        <f>'Concesionario Zona 2'!L121</f>
        <v>5009.850487231135</v>
      </c>
      <c r="E53" s="100">
        <f t="shared" si="0"/>
        <v>217.81958640135369</v>
      </c>
    </row>
    <row r="54" spans="1:5">
      <c r="A54" s="168"/>
      <c r="B54" s="109" t="s">
        <v>62</v>
      </c>
      <c r="C54" s="110">
        <v>52</v>
      </c>
      <c r="D54" s="99">
        <f>'Concesionario Zona 2'!L122</f>
        <v>5014.8854234953615</v>
      </c>
      <c r="E54" s="100">
        <f t="shared" si="0"/>
        <v>208.95355931230674</v>
      </c>
    </row>
    <row r="55" spans="1:5">
      <c r="A55" s="168"/>
      <c r="B55" s="109" t="s">
        <v>63</v>
      </c>
      <c r="C55" s="110">
        <v>53</v>
      </c>
      <c r="D55" s="99">
        <f>'Concesionario Zona 2'!L123</f>
        <v>5019.9203597595842</v>
      </c>
      <c r="E55" s="100">
        <f t="shared" si="0"/>
        <v>218.25740694606887</v>
      </c>
    </row>
    <row r="56" spans="1:5">
      <c r="A56" s="168"/>
      <c r="B56" s="109" t="s">
        <v>64</v>
      </c>
      <c r="C56" s="110">
        <v>54</v>
      </c>
      <c r="D56" s="99">
        <f>'Concesionario Zona 2'!L124</f>
        <v>5024.9552960238143</v>
      </c>
      <c r="E56" s="100">
        <f t="shared" si="0"/>
        <v>193.26751138553132</v>
      </c>
    </row>
    <row r="57" spans="1:5">
      <c r="A57" s="168"/>
      <c r="B57" s="109" t="s">
        <v>65</v>
      </c>
      <c r="C57" s="110">
        <v>55</v>
      </c>
      <c r="D57" s="99">
        <f>'Concesionario Zona 2'!L125</f>
        <v>5029.9902322880371</v>
      </c>
      <c r="E57" s="100">
        <f t="shared" si="0"/>
        <v>209.58292634533487</v>
      </c>
    </row>
    <row r="58" spans="1:5">
      <c r="A58" s="168"/>
      <c r="B58" s="109" t="s">
        <v>66</v>
      </c>
      <c r="C58" s="110">
        <v>56</v>
      </c>
      <c r="D58" s="99">
        <f>'Concesionario Zona 2'!L126</f>
        <v>5035.0251685522671</v>
      </c>
      <c r="E58" s="100">
        <f t="shared" si="0"/>
        <v>193.65481417508721</v>
      </c>
    </row>
    <row r="59" spans="1:5">
      <c r="A59" s="168"/>
      <c r="B59" s="109" t="s">
        <v>67</v>
      </c>
      <c r="C59" s="110">
        <v>57</v>
      </c>
      <c r="D59" s="99">
        <f>'Concesionario Zona 2'!L127</f>
        <v>5040.0601048164935</v>
      </c>
      <c r="E59" s="100">
        <f t="shared" si="0"/>
        <v>193.84846556986514</v>
      </c>
    </row>
    <row r="60" spans="1:5">
      <c r="A60" s="168"/>
      <c r="B60" s="109" t="s">
        <v>68</v>
      </c>
      <c r="C60" s="110">
        <v>58</v>
      </c>
      <c r="D60" s="99">
        <f>'Concesionario Zona 2'!L128</f>
        <v>5045.09504108072</v>
      </c>
      <c r="E60" s="100">
        <f t="shared" si="0"/>
        <v>219.35195830785739</v>
      </c>
    </row>
    <row r="61" spans="1:5">
      <c r="A61" s="168"/>
      <c r="B61" s="109" t="s">
        <v>69</v>
      </c>
      <c r="C61" s="110">
        <v>59</v>
      </c>
      <c r="D61" s="99">
        <f>'Concesionario Zona 2'!L129</f>
        <v>5050.1299773449464</v>
      </c>
      <c r="E61" s="100">
        <f t="shared" si="0"/>
        <v>459.10272521317694</v>
      </c>
    </row>
  </sheetData>
  <mergeCells count="6">
    <mergeCell ref="A50:A61"/>
    <mergeCell ref="A2:A13"/>
    <mergeCell ref="A14:A25"/>
    <mergeCell ref="G16:H16"/>
    <mergeCell ref="A26:A37"/>
    <mergeCell ref="A38:A4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F4AEF-78BB-47FD-BF89-FD72787FAEB0}">
  <sheetPr>
    <tabColor theme="7" tint="0.39997558519241921"/>
  </sheetPr>
  <dimension ref="B1:N62"/>
  <sheetViews>
    <sheetView topLeftCell="B43" workbookViewId="0">
      <selection activeCell="G2" sqref="G2:G62"/>
    </sheetView>
  </sheetViews>
  <sheetFormatPr baseColWidth="10" defaultRowHeight="15"/>
  <cols>
    <col min="2" max="2" width="13.85546875" bestFit="1" customWidth="1"/>
    <col min="3" max="3" width="16.28515625" bestFit="1" customWidth="1"/>
    <col min="6" max="7" width="16.140625" bestFit="1" customWidth="1"/>
    <col min="9" max="9" width="13.140625" customWidth="1"/>
    <col min="10" max="10" width="16.28515625" bestFit="1" customWidth="1"/>
    <col min="13" max="14" width="16.140625" bestFit="1" customWidth="1"/>
  </cols>
  <sheetData>
    <row r="1" spans="2:14">
      <c r="B1" t="s">
        <v>78</v>
      </c>
      <c r="C1" t="s">
        <v>77</v>
      </c>
      <c r="D1" t="s">
        <v>80</v>
      </c>
      <c r="E1" t="s">
        <v>81</v>
      </c>
      <c r="F1" t="s">
        <v>87</v>
      </c>
      <c r="G1" t="s">
        <v>88</v>
      </c>
    </row>
    <row r="2" spans="2:14">
      <c r="B2">
        <v>0</v>
      </c>
      <c r="C2">
        <v>540</v>
      </c>
      <c r="D2">
        <v>45</v>
      </c>
      <c r="E2" s="131">
        <v>4994</v>
      </c>
      <c r="F2" s="131">
        <v>722</v>
      </c>
      <c r="G2" s="131">
        <v>2213</v>
      </c>
      <c r="I2" s="172" t="s">
        <v>79</v>
      </c>
      <c r="J2" s="172"/>
      <c r="K2" s="172"/>
      <c r="L2" s="172"/>
      <c r="M2" s="172"/>
      <c r="N2" s="172"/>
    </row>
    <row r="3" spans="2:14">
      <c r="B3">
        <v>0</v>
      </c>
      <c r="C3">
        <v>549</v>
      </c>
      <c r="D3">
        <v>180</v>
      </c>
      <c r="E3" s="131">
        <v>8830</v>
      </c>
      <c r="F3" s="131">
        <v>1722</v>
      </c>
      <c r="G3" s="131">
        <v>5946</v>
      </c>
      <c r="I3" s="140" t="s">
        <v>78</v>
      </c>
      <c r="J3" s="140" t="s">
        <v>77</v>
      </c>
      <c r="K3" s="140" t="s">
        <v>80</v>
      </c>
      <c r="L3" s="140" t="s">
        <v>81</v>
      </c>
      <c r="M3" s="140" t="s">
        <v>87</v>
      </c>
      <c r="N3" s="140" t="s">
        <v>88</v>
      </c>
    </row>
    <row r="4" spans="2:14">
      <c r="B4">
        <v>575</v>
      </c>
      <c r="C4">
        <v>513</v>
      </c>
      <c r="D4">
        <v>120</v>
      </c>
      <c r="E4" s="131">
        <v>8817</v>
      </c>
      <c r="F4" s="131">
        <v>1943</v>
      </c>
      <c r="G4" s="131">
        <v>5360</v>
      </c>
      <c r="I4" s="141">
        <f>STDEV(B2:B62)/AVERAGE(B2:B62)</f>
        <v>0.48089648975209992</v>
      </c>
      <c r="J4" s="141">
        <f>STDEV(C2:C62)/AVERAGE(C2:C62)</f>
        <v>0.57169286192665514</v>
      </c>
      <c r="K4" s="141">
        <f>STDEV(D2:D62)/AVERAGE(D2:D62)</f>
        <v>0.68985982049401329</v>
      </c>
      <c r="L4" s="141">
        <f>STDEV(E2:E62)/AVERAGE(E2:E62)</f>
        <v>0.67211370111905133</v>
      </c>
      <c r="M4" s="141">
        <f t="shared" ref="M4:N4" si="0">STDEV(F2:F62)/AVERAGE(F2:F62)</f>
        <v>0.55195568662561689</v>
      </c>
      <c r="N4" s="141">
        <f t="shared" si="0"/>
        <v>0.45696357012996863</v>
      </c>
    </row>
    <row r="5" spans="2:14">
      <c r="B5">
        <v>1525</v>
      </c>
      <c r="C5">
        <v>480</v>
      </c>
      <c r="D5">
        <v>150</v>
      </c>
      <c r="E5" s="131">
        <v>8139</v>
      </c>
      <c r="F5" s="131">
        <v>1887</v>
      </c>
      <c r="G5" s="131">
        <v>5029</v>
      </c>
    </row>
    <row r="6" spans="2:14">
      <c r="B6">
        <v>965</v>
      </c>
      <c r="C6">
        <v>415</v>
      </c>
      <c r="D6">
        <v>105</v>
      </c>
      <c r="E6" s="131">
        <v>8245</v>
      </c>
      <c r="F6" s="131">
        <v>1955</v>
      </c>
      <c r="G6" s="131">
        <v>5863</v>
      </c>
    </row>
    <row r="7" spans="2:14">
      <c r="B7">
        <v>770</v>
      </c>
      <c r="C7">
        <v>105</v>
      </c>
      <c r="D7">
        <v>45</v>
      </c>
      <c r="E7" s="131">
        <v>5588</v>
      </c>
      <c r="F7" s="131">
        <v>763</v>
      </c>
      <c r="G7" s="131">
        <v>2745</v>
      </c>
    </row>
    <row r="8" spans="2:14">
      <c r="B8">
        <v>795</v>
      </c>
      <c r="C8">
        <v>90</v>
      </c>
      <c r="D8">
        <v>45</v>
      </c>
      <c r="E8" s="131">
        <v>7125</v>
      </c>
      <c r="F8" s="131">
        <v>1101</v>
      </c>
      <c r="G8" s="131">
        <v>1637</v>
      </c>
    </row>
    <row r="9" spans="2:14">
      <c r="B9">
        <v>835</v>
      </c>
      <c r="C9">
        <v>380</v>
      </c>
      <c r="D9">
        <v>110</v>
      </c>
      <c r="E9" s="131">
        <v>9230</v>
      </c>
      <c r="F9" s="131">
        <v>0</v>
      </c>
      <c r="G9" s="131">
        <v>0</v>
      </c>
    </row>
    <row r="10" spans="2:14">
      <c r="B10">
        <v>425</v>
      </c>
      <c r="C10">
        <v>230</v>
      </c>
      <c r="D10">
        <v>120</v>
      </c>
      <c r="E10" s="131">
        <v>7171</v>
      </c>
      <c r="F10" s="131">
        <v>1769</v>
      </c>
      <c r="G10" s="131">
        <v>6087</v>
      </c>
    </row>
    <row r="11" spans="2:14">
      <c r="B11">
        <v>760</v>
      </c>
      <c r="C11">
        <v>554</v>
      </c>
      <c r="D11">
        <v>170</v>
      </c>
      <c r="E11" s="131">
        <f>260+292+261+270+252+287+255+341+320+270+381+360+341+360+392+370+401+370+392+370+381+392+370+382+391+376</f>
        <v>8837</v>
      </c>
      <c r="F11" s="131">
        <v>1732</v>
      </c>
      <c r="G11" s="131">
        <v>5644</v>
      </c>
    </row>
    <row r="12" spans="2:14">
      <c r="B12">
        <v>1075</v>
      </c>
      <c r="C12">
        <v>339.90000000000003</v>
      </c>
      <c r="D12">
        <v>145</v>
      </c>
      <c r="E12" s="131">
        <f>325+250+358+365+398+360+350+390+330+270+320+285+380+340+247+235+278+360+320+315+220+322+257</f>
        <v>7275</v>
      </c>
      <c r="F12" s="131">
        <v>1281</v>
      </c>
      <c r="G12" s="131">
        <v>4859</v>
      </c>
    </row>
    <row r="13" spans="2:14">
      <c r="B13">
        <v>593</v>
      </c>
      <c r="C13">
        <v>35</v>
      </c>
      <c r="D13">
        <v>20</v>
      </c>
      <c r="E13" s="131">
        <f>280+370+352+370+281+312+252+271+268+237+282+172+92+101+82</f>
        <v>3722</v>
      </c>
      <c r="F13" s="131">
        <v>654</v>
      </c>
      <c r="G13" s="131">
        <v>583</v>
      </c>
    </row>
    <row r="14" spans="2:14">
      <c r="B14">
        <v>850</v>
      </c>
      <c r="C14">
        <v>238</v>
      </c>
      <c r="D14">
        <v>80</v>
      </c>
      <c r="E14" s="131">
        <f>52+37+62+70+52+101+175+182+270+324+185+280+215+247+215+157+246+296+238+330+383+185</f>
        <v>4302</v>
      </c>
      <c r="F14" s="131">
        <v>956</v>
      </c>
      <c r="G14" s="131">
        <v>1697</v>
      </c>
    </row>
    <row r="15" spans="2:14">
      <c r="B15">
        <v>1196.5999999999999</v>
      </c>
      <c r="C15">
        <v>507</v>
      </c>
      <c r="D15">
        <v>216</v>
      </c>
      <c r="E15" s="131">
        <f>469+243+436+373+322+201+408+385+379+349+355+206+322+357 +362+350+371+257+341+451+392+401+372+273+312</f>
        <v>8687</v>
      </c>
      <c r="F15" s="131">
        <v>2548</v>
      </c>
      <c r="G15" s="131">
        <v>5505</v>
      </c>
    </row>
    <row r="16" spans="2:14">
      <c r="B16">
        <v>1060</v>
      </c>
      <c r="C16">
        <v>360</v>
      </c>
      <c r="D16">
        <v>168</v>
      </c>
      <c r="E16" s="131">
        <f>371+360+321+380+372+381+372+390+372+391+372+320+380+370+365+358+241+260+268+255</f>
        <v>6899</v>
      </c>
      <c r="F16" s="131">
        <v>1429</v>
      </c>
      <c r="G16" s="131">
        <v>4461</v>
      </c>
    </row>
    <row r="17" spans="2:7">
      <c r="B17">
        <v>1040</v>
      </c>
      <c r="C17">
        <v>397</v>
      </c>
      <c r="D17">
        <v>126.4</v>
      </c>
      <c r="E17" s="131">
        <f>360+350+345+285+298+250+390+370+270+260+300+320+468+246+435+444+432+427+317+299+398+388+417+432+413+275</f>
        <v>9189</v>
      </c>
      <c r="F17" s="131">
        <v>1855</v>
      </c>
      <c r="G17" s="131">
        <v>5589</v>
      </c>
    </row>
    <row r="18" spans="2:7">
      <c r="B18">
        <v>405</v>
      </c>
      <c r="C18">
        <v>440.2</v>
      </c>
      <c r="D18">
        <v>175</v>
      </c>
      <c r="E18" s="131">
        <f>387+406+308+420+331+303+341+443+405+354+336+372+390+395+397+372+320+391+376+391+386+390+398+401</f>
        <v>9013</v>
      </c>
      <c r="F18" s="131">
        <v>2508</v>
      </c>
      <c r="G18" s="131">
        <v>4408</v>
      </c>
    </row>
    <row r="19" spans="2:7">
      <c r="B19">
        <v>968</v>
      </c>
      <c r="C19">
        <v>230</v>
      </c>
      <c r="D19">
        <v>33</v>
      </c>
      <c r="E19" s="131">
        <f>397+403+341+375+361+370+310+330+355+341+270+241+282+291+272+291+270+261+270+254+267+222+180+152+91</f>
        <v>7197</v>
      </c>
      <c r="F19" s="131">
        <v>1143</v>
      </c>
      <c r="G19" s="131">
        <v>2835</v>
      </c>
    </row>
    <row r="20" spans="2:7">
      <c r="B20">
        <v>506</v>
      </c>
      <c r="C20">
        <v>129.5</v>
      </c>
      <c r="D20">
        <v>125</v>
      </c>
      <c r="E20" s="131">
        <f>102+122+160+386+398+310+320+318+305</f>
        <v>2421</v>
      </c>
      <c r="F20" s="131">
        <v>961</v>
      </c>
      <c r="G20" s="131">
        <v>1871</v>
      </c>
    </row>
    <row r="21" spans="2:7">
      <c r="B21">
        <v>3132</v>
      </c>
      <c r="C21">
        <v>360</v>
      </c>
      <c r="D21">
        <v>116</v>
      </c>
      <c r="E21" s="131">
        <v>13161</v>
      </c>
      <c r="F21" s="131">
        <v>3126</v>
      </c>
      <c r="G21" s="131">
        <v>6702</v>
      </c>
    </row>
    <row r="22" spans="2:7">
      <c r="B22">
        <v>1063</v>
      </c>
      <c r="C22">
        <v>413</v>
      </c>
      <c r="D22">
        <v>104</v>
      </c>
      <c r="E22" s="131">
        <v>15527</v>
      </c>
      <c r="F22" s="131">
        <v>2623</v>
      </c>
      <c r="G22" s="131">
        <v>7288</v>
      </c>
    </row>
    <row r="23" spans="2:7">
      <c r="B23">
        <v>869</v>
      </c>
      <c r="C23">
        <v>530</v>
      </c>
      <c r="D23">
        <v>99</v>
      </c>
      <c r="E23" s="131">
        <f>372+709+616+636+443+471+343+371+353+464+413+440+253+490+418+416+415+262+513+416+424+421+466+267+462</f>
        <v>10854</v>
      </c>
      <c r="F23" s="131">
        <v>2466</v>
      </c>
      <c r="G23" s="131">
        <v>6195</v>
      </c>
    </row>
    <row r="24" spans="2:7">
      <c r="B24">
        <v>809.8</v>
      </c>
      <c r="C24">
        <v>338.09999999999997</v>
      </c>
      <c r="D24">
        <v>96</v>
      </c>
      <c r="E24" s="131">
        <f>444+461+397+452+271+478+428+470+457+262+449+502+493+530+252+510+461+437+426+243+360+339+324</f>
        <v>9446</v>
      </c>
      <c r="F24" s="131">
        <v>2234</v>
      </c>
      <c r="G24" s="131">
        <v>4775</v>
      </c>
    </row>
    <row r="25" spans="2:7">
      <c r="B25">
        <v>207.5</v>
      </c>
      <c r="C25">
        <v>115.2</v>
      </c>
      <c r="D25">
        <v>19.5</v>
      </c>
      <c r="E25" s="131">
        <f>325+352+209+247+220+232+148+250+246+249+271</f>
        <v>2749</v>
      </c>
      <c r="F25" s="131">
        <v>423</v>
      </c>
      <c r="G25" s="131">
        <v>1004</v>
      </c>
    </row>
    <row r="26" spans="2:7">
      <c r="B26">
        <v>1716.2</v>
      </c>
      <c r="C26">
        <v>277.10000000000002</v>
      </c>
      <c r="D26">
        <v>80.599999999999994</v>
      </c>
      <c r="E26" s="131">
        <v>7925.7</v>
      </c>
      <c r="F26" s="131">
        <v>758</v>
      </c>
      <c r="G26" s="131">
        <v>2307</v>
      </c>
    </row>
    <row r="27" spans="2:7">
      <c r="B27">
        <v>1362</v>
      </c>
      <c r="C27">
        <v>424.2</v>
      </c>
      <c r="D27">
        <v>152.30000000000001</v>
      </c>
      <c r="E27" s="131">
        <v>8984.2000000000007</v>
      </c>
      <c r="F27" s="131">
        <v>1644</v>
      </c>
      <c r="G27" s="131">
        <v>4896</v>
      </c>
    </row>
    <row r="28" spans="2:7">
      <c r="B28">
        <v>1156.2</v>
      </c>
      <c r="C28">
        <v>538.29999999999995</v>
      </c>
      <c r="D28">
        <v>103.1</v>
      </c>
      <c r="E28" s="131">
        <v>9445</v>
      </c>
      <c r="F28" s="131">
        <v>1800</v>
      </c>
      <c r="G28" s="131">
        <v>5259</v>
      </c>
    </row>
    <row r="29" spans="2:7">
      <c r="B29">
        <v>1612.7</v>
      </c>
      <c r="C29">
        <v>554.5</v>
      </c>
      <c r="D29">
        <v>129</v>
      </c>
      <c r="E29" s="131">
        <v>7464.6</v>
      </c>
      <c r="F29" s="131">
        <v>1162</v>
      </c>
      <c r="G29" s="131">
        <v>3214</v>
      </c>
    </row>
    <row r="30" spans="2:7">
      <c r="B30">
        <v>1295</v>
      </c>
      <c r="C30">
        <v>543.9</v>
      </c>
      <c r="D30">
        <v>134.5</v>
      </c>
      <c r="E30" s="131">
        <v>6353.9</v>
      </c>
      <c r="F30" s="131">
        <v>1680</v>
      </c>
      <c r="G30" s="131">
        <v>4085</v>
      </c>
    </row>
    <row r="31" spans="2:7">
      <c r="B31">
        <v>964.5</v>
      </c>
      <c r="C31">
        <v>244.29999999999998</v>
      </c>
      <c r="D31">
        <v>48.7</v>
      </c>
      <c r="E31" s="131">
        <v>1102</v>
      </c>
      <c r="F31" s="131">
        <v>719</v>
      </c>
      <c r="G31" s="131">
        <v>1608</v>
      </c>
    </row>
    <row r="32" spans="2:7">
      <c r="B32">
        <v>1086.0999999999999</v>
      </c>
      <c r="C32">
        <v>436.2</v>
      </c>
      <c r="D32">
        <v>75.5</v>
      </c>
      <c r="E32" s="139">
        <v>779.3</v>
      </c>
      <c r="F32" s="139">
        <v>724</v>
      </c>
      <c r="G32" s="139">
        <v>3081</v>
      </c>
    </row>
    <row r="33" spans="2:7">
      <c r="B33">
        <v>1254.3899999999999</v>
      </c>
      <c r="C33">
        <v>746.09999999999991</v>
      </c>
      <c r="D33">
        <v>128.80000000000001</v>
      </c>
      <c r="E33" s="131">
        <v>2033.8</v>
      </c>
      <c r="F33" s="131">
        <v>2091</v>
      </c>
      <c r="G33" s="131">
        <v>6636.7</v>
      </c>
    </row>
    <row r="34" spans="2:7">
      <c r="B34">
        <v>1130</v>
      </c>
      <c r="C34">
        <v>490</v>
      </c>
      <c r="D34">
        <v>183</v>
      </c>
      <c r="E34" s="131">
        <v>2242.5</v>
      </c>
      <c r="F34" s="131">
        <v>2025</v>
      </c>
      <c r="G34" s="131">
        <v>7211</v>
      </c>
    </row>
    <row r="35" spans="2:7">
      <c r="B35">
        <v>1347.8</v>
      </c>
      <c r="C35">
        <v>561.19999999999993</v>
      </c>
      <c r="D35">
        <v>164.6</v>
      </c>
      <c r="E35" s="131">
        <v>2363.4</v>
      </c>
      <c r="F35" s="131">
        <v>1622</v>
      </c>
      <c r="G35" s="131">
        <v>5489.4</v>
      </c>
    </row>
    <row r="36" spans="2:7">
      <c r="B36">
        <v>1459</v>
      </c>
      <c r="C36">
        <v>567.1</v>
      </c>
      <c r="D36">
        <v>69.3</v>
      </c>
      <c r="E36" s="131">
        <v>2176.3000000000002</v>
      </c>
      <c r="F36" s="131">
        <v>1269</v>
      </c>
      <c r="G36" s="131">
        <v>4628</v>
      </c>
    </row>
    <row r="37" spans="2:7">
      <c r="B37">
        <v>1221.5999999999999</v>
      </c>
      <c r="C37">
        <v>163.19999999999999</v>
      </c>
      <c r="D37">
        <v>20.5</v>
      </c>
      <c r="E37" s="131">
        <v>1004</v>
      </c>
      <c r="F37" s="131">
        <v>261</v>
      </c>
      <c r="G37" s="131">
        <v>1047</v>
      </c>
    </row>
    <row r="38" spans="2:7">
      <c r="B38">
        <v>1301.5999999999999</v>
      </c>
      <c r="C38">
        <v>274.60000000000002</v>
      </c>
      <c r="D38">
        <v>65.5</v>
      </c>
      <c r="E38" s="139">
        <f>56+119.8+109.5+120.4+117.6+58+71.8+120.9</f>
        <v>774</v>
      </c>
      <c r="F38" s="139">
        <v>585</v>
      </c>
      <c r="G38" s="139">
        <v>2428.8000000000002</v>
      </c>
    </row>
    <row r="39" spans="2:7">
      <c r="B39">
        <v>1233.5</v>
      </c>
      <c r="C39">
        <v>490.70000000000005</v>
      </c>
      <c r="D39">
        <v>140.80000000000001</v>
      </c>
      <c r="E39" s="131">
        <f>120.8+77.5+79.3+83.4+117.6+116.9+115.1+75+108.6+111.4+130.1+122.6+161.8+73.3+136.6+76.2+125.3+130.2+129.2+95.9+125.5+136.9+219.5</f>
        <v>2668.7</v>
      </c>
      <c r="F39" s="131">
        <v>1718</v>
      </c>
      <c r="G39" s="131">
        <v>6082.6</v>
      </c>
    </row>
    <row r="40" spans="2:7">
      <c r="B40">
        <v>863</v>
      </c>
      <c r="C40">
        <v>406</v>
      </c>
      <c r="D40">
        <v>275.10000000000002</v>
      </c>
      <c r="E40" s="131">
        <f>113.1+112.5+69.1+30+124.8+110.5+120.9+126.7+31.3+128.4+139.4+110.6+131.2+171.9+112.7+25.5+136.2+93.9+105.6+81.1</f>
        <v>2075.4</v>
      </c>
      <c r="F40" s="131">
        <v>1691</v>
      </c>
      <c r="G40" s="131">
        <v>5292.6</v>
      </c>
    </row>
    <row r="41" spans="2:7">
      <c r="B41">
        <v>934</v>
      </c>
      <c r="C41">
        <v>801</v>
      </c>
      <c r="D41">
        <v>391.2999999999999</v>
      </c>
      <c r="E41" s="139">
        <f>55.2+71.1+144.3+139+185.7+80.7+139.1+119.3+103.9+145.7+171.1+99.3+126.8+144.7+157.3+149.2+139.9+135+69.2+145.2+137.3+142.8+137.9+79.8+101.7</f>
        <v>3121.2</v>
      </c>
      <c r="F41" s="139">
        <v>1958</v>
      </c>
      <c r="G41" s="139">
        <v>5828</v>
      </c>
    </row>
    <row r="42" spans="2:7">
      <c r="B42">
        <v>1515</v>
      </c>
      <c r="C42">
        <v>698.40000000000009</v>
      </c>
      <c r="D42">
        <v>313.5</v>
      </c>
      <c r="E42" s="139">
        <f>139.6+103.3+156.8+76.8+136.8+142.8+131.2+127.3+125.4+76.3+81.2+128.3</f>
        <v>1425.8</v>
      </c>
      <c r="F42" s="139">
        <v>2284</v>
      </c>
      <c r="G42" s="139">
        <v>5401</v>
      </c>
    </row>
    <row r="43" spans="2:7">
      <c r="B43">
        <v>797.3</v>
      </c>
      <c r="C43">
        <v>195.6</v>
      </c>
      <c r="D43">
        <v>94.100000000000009</v>
      </c>
      <c r="E43" s="131">
        <f>175+126+56+104.6+131.7+104.3+52+65+184+75+163+62+56+68+67+103+56+48+112+56+75+26+43+36</f>
        <v>2044.6</v>
      </c>
      <c r="F43" s="131">
        <v>1156</v>
      </c>
      <c r="G43" s="131">
        <v>2275</v>
      </c>
    </row>
    <row r="44" spans="2:7">
      <c r="B44">
        <v>1240</v>
      </c>
      <c r="C44">
        <v>578.1</v>
      </c>
      <c r="D44">
        <v>93.6</v>
      </c>
      <c r="E44" s="131">
        <f>39+50+41+38+62+78+52+47+79+53+37+192.2+139+124.4+179+120.4+157+124+204+227.3+333.7+205+202.8+208.6</f>
        <v>2993.4</v>
      </c>
      <c r="F44" s="131">
        <v>1430</v>
      </c>
      <c r="G44" s="131">
        <v>3611</v>
      </c>
    </row>
    <row r="45" spans="2:7">
      <c r="B45">
        <v>1075.7</v>
      </c>
      <c r="C45">
        <v>507.2</v>
      </c>
      <c r="D45">
        <v>508.4</v>
      </c>
      <c r="E45" s="132">
        <f>300+139.1+197.7+255+135+301+201+251.5+206+361.3+281.2+224.6+188.3+303.8+118.2+154.8+318.9+277.1+294+144+210.1+227.4+288+243+297.5</f>
        <v>5918.5</v>
      </c>
      <c r="F45" s="132">
        <v>3462</v>
      </c>
      <c r="G45" s="132">
        <v>6335.9</v>
      </c>
    </row>
    <row r="46" spans="2:7">
      <c r="B46">
        <v>1248.7</v>
      </c>
      <c r="C46">
        <v>573.9</v>
      </c>
      <c r="D46">
        <v>376.40000000000003</v>
      </c>
      <c r="E46" s="131">
        <f>151.7+293+247.2+249+236.5+245.5+188.5+198+234+231.3+215.5+219.8+98.3+204.7+190.6+277+204.6+143.2+149.3+171.4+207.3+229+228.3+265.9+139.5</f>
        <v>5219.1000000000004</v>
      </c>
      <c r="F46" s="131">
        <v>3563</v>
      </c>
      <c r="G46" s="131">
        <v>6354</v>
      </c>
    </row>
    <row r="47" spans="2:7">
      <c r="B47">
        <v>1064</v>
      </c>
      <c r="C47">
        <v>823.6</v>
      </c>
      <c r="D47">
        <v>309.89999999999998</v>
      </c>
      <c r="E47" s="131">
        <f>173.6+172.5+185.3+250+218.5+149.5+191.5+208.4+225.4+208.4+190.5+154.7+179+293.7+197.3+205+156.5+230.8+189+217+181.6+181+196+162.5+154+199+194.4+200.3+147.2</f>
        <v>5612.6</v>
      </c>
      <c r="F47" s="131">
        <v>3728</v>
      </c>
      <c r="G47" s="131">
        <v>7045</v>
      </c>
    </row>
    <row r="48" spans="2:7">
      <c r="B48">
        <v>1148.5</v>
      </c>
      <c r="C48">
        <v>645.20000000000005</v>
      </c>
      <c r="D48">
        <v>191</v>
      </c>
      <c r="E48" s="131">
        <v>4003.3</v>
      </c>
      <c r="F48" s="131">
        <v>2987</v>
      </c>
      <c r="G48" s="131">
        <v>5254</v>
      </c>
    </row>
    <row r="49" spans="2:7">
      <c r="B49">
        <v>492.5</v>
      </c>
      <c r="C49">
        <v>220</v>
      </c>
      <c r="D49">
        <v>24</v>
      </c>
      <c r="E49" s="131">
        <f>91.3+91.8+54+61+50+42+53+61+59.5</f>
        <v>563.6</v>
      </c>
      <c r="F49" s="131">
        <v>1154</v>
      </c>
      <c r="G49" s="131">
        <v>970</v>
      </c>
    </row>
    <row r="50" spans="2:7">
      <c r="B50">
        <v>1697</v>
      </c>
      <c r="C50">
        <v>492.9</v>
      </c>
      <c r="D50">
        <v>90</v>
      </c>
      <c r="E50" s="131">
        <v>852.1</v>
      </c>
      <c r="F50" s="131">
        <v>1656</v>
      </c>
      <c r="G50" s="131">
        <v>3228</v>
      </c>
    </row>
    <row r="51" spans="2:7">
      <c r="B51">
        <v>1038</v>
      </c>
      <c r="C51">
        <v>761.5</v>
      </c>
      <c r="D51">
        <v>265</v>
      </c>
      <c r="E51" s="131">
        <f>53+62+72+61+52+29+133+113+102+105+120.9+112.8+119.2+120.1+96+94+107.7+96.5</f>
        <v>1649.1999999999998</v>
      </c>
      <c r="F51" s="131">
        <v>3468.9</v>
      </c>
      <c r="G51" s="131">
        <v>7011</v>
      </c>
    </row>
    <row r="52" spans="2:7">
      <c r="B52">
        <v>1240</v>
      </c>
      <c r="C52">
        <v>500</v>
      </c>
      <c r="D52">
        <v>236</v>
      </c>
      <c r="E52" s="131">
        <v>2672</v>
      </c>
      <c r="F52" s="131">
        <v>4279.2</v>
      </c>
      <c r="G52" s="131">
        <v>6847.8</v>
      </c>
    </row>
    <row r="53" spans="2:7">
      <c r="B53">
        <v>861</v>
      </c>
      <c r="C53">
        <v>464.5</v>
      </c>
      <c r="D53">
        <v>212</v>
      </c>
      <c r="E53" s="131">
        <v>1874.4</v>
      </c>
      <c r="F53" s="131">
        <v>2512</v>
      </c>
      <c r="G53" s="131">
        <v>4636</v>
      </c>
    </row>
    <row r="54" spans="2:7">
      <c r="B54">
        <v>850</v>
      </c>
      <c r="C54">
        <v>637.79999999999995</v>
      </c>
      <c r="D54">
        <v>332.7</v>
      </c>
      <c r="E54" s="131">
        <v>4150</v>
      </c>
      <c r="F54" s="131">
        <v>3401</v>
      </c>
      <c r="G54" s="131">
        <v>6233</v>
      </c>
    </row>
    <row r="55" spans="2:7">
      <c r="B55">
        <v>873</v>
      </c>
      <c r="C55">
        <v>640.20000000000005</v>
      </c>
      <c r="D55">
        <v>415</v>
      </c>
      <c r="E55" s="131">
        <v>2820.2</v>
      </c>
      <c r="F55" s="131">
        <v>1135.3</v>
      </c>
      <c r="G55" s="131">
        <v>3286.9</v>
      </c>
    </row>
    <row r="56" spans="2:7">
      <c r="B56">
        <v>1107</v>
      </c>
      <c r="C56">
        <v>411</v>
      </c>
      <c r="D56">
        <v>94</v>
      </c>
      <c r="E56" s="131">
        <v>3734</v>
      </c>
      <c r="F56" s="131">
        <v>1696</v>
      </c>
      <c r="G56" s="131">
        <v>4042</v>
      </c>
    </row>
    <row r="57" spans="2:7">
      <c r="B57">
        <v>1231</v>
      </c>
      <c r="C57">
        <v>1257.3</v>
      </c>
      <c r="D57">
        <v>386</v>
      </c>
      <c r="E57" s="131">
        <v>5260.2</v>
      </c>
      <c r="F57" s="131">
        <v>3582</v>
      </c>
      <c r="G57" s="131">
        <v>6580</v>
      </c>
    </row>
    <row r="58" spans="2:7">
      <c r="B58">
        <v>1543</v>
      </c>
      <c r="C58">
        <v>641</v>
      </c>
      <c r="D58">
        <v>289</v>
      </c>
      <c r="E58" s="131">
        <v>5225.3999999999996</v>
      </c>
      <c r="F58" s="131">
        <v>4013</v>
      </c>
      <c r="G58" s="131">
        <v>7237</v>
      </c>
    </row>
    <row r="59" spans="2:7">
      <c r="B59">
        <v>2694</v>
      </c>
      <c r="C59">
        <v>759.8</v>
      </c>
      <c r="D59">
        <v>339</v>
      </c>
      <c r="E59" s="131">
        <v>3675.9</v>
      </c>
      <c r="F59" s="131">
        <v>3829</v>
      </c>
      <c r="G59" s="131">
        <v>7308</v>
      </c>
    </row>
    <row r="60" spans="2:7">
      <c r="B60">
        <v>1170</v>
      </c>
      <c r="C60">
        <v>1076</v>
      </c>
      <c r="D60">
        <v>119</v>
      </c>
      <c r="E60" s="133">
        <v>2451.9</v>
      </c>
      <c r="F60" s="133">
        <v>1515.1</v>
      </c>
      <c r="G60" s="133">
        <v>4579</v>
      </c>
    </row>
    <row r="61" spans="2:7">
      <c r="B61">
        <v>441</v>
      </c>
      <c r="C61">
        <v>1763.4</v>
      </c>
      <c r="D61">
        <v>310</v>
      </c>
      <c r="E61" s="131">
        <v>520</v>
      </c>
      <c r="F61" s="131">
        <v>493</v>
      </c>
      <c r="G61" s="131">
        <v>1023</v>
      </c>
    </row>
    <row r="62" spans="2:7">
      <c r="B62">
        <v>1788.5</v>
      </c>
      <c r="C62">
        <v>412</v>
      </c>
      <c r="D62">
        <v>148</v>
      </c>
      <c r="E62" s="134">
        <v>1031.3</v>
      </c>
      <c r="F62" s="134">
        <v>1799.3000000000002</v>
      </c>
      <c r="G62" s="134">
        <v>3038</v>
      </c>
    </row>
  </sheetData>
  <mergeCells count="1">
    <mergeCell ref="I2:N2"/>
  </mergeCells>
  <phoneticPr fontId="33" type="noConversion"/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72BB6-C11E-446C-B004-D73C5B44F8EB}">
  <sheetPr>
    <tabColor theme="0" tint="-0.499984740745262"/>
  </sheetPr>
  <dimension ref="A2:P62"/>
  <sheetViews>
    <sheetView zoomScale="110" zoomScaleNormal="110" workbookViewId="0">
      <selection activeCell="L17" sqref="L17"/>
    </sheetView>
  </sheetViews>
  <sheetFormatPr baseColWidth="10" defaultRowHeight="15"/>
  <cols>
    <col min="1" max="1" width="19.140625" customWidth="1"/>
    <col min="3" max="3" width="13.85546875" bestFit="1" customWidth="1"/>
    <col min="4" max="4" width="15.28515625" bestFit="1" customWidth="1"/>
    <col min="7" max="8" width="15.85546875" bestFit="1" customWidth="1"/>
  </cols>
  <sheetData>
    <row r="2" spans="1:16">
      <c r="A2" s="110" t="s">
        <v>72</v>
      </c>
      <c r="B2" s="110" t="s">
        <v>46</v>
      </c>
      <c r="C2" t="s">
        <v>78</v>
      </c>
      <c r="D2" t="s">
        <v>82</v>
      </c>
      <c r="E2" t="s">
        <v>83</v>
      </c>
      <c r="F2" t="s">
        <v>84</v>
      </c>
      <c r="G2" t="s">
        <v>85</v>
      </c>
      <c r="H2" t="s">
        <v>86</v>
      </c>
      <c r="I2" s="142" t="s">
        <v>89</v>
      </c>
      <c r="K2" s="156" t="s">
        <v>72</v>
      </c>
      <c r="L2" s="156" t="s">
        <v>90</v>
      </c>
      <c r="M2" s="156" t="s">
        <v>74</v>
      </c>
    </row>
    <row r="3" spans="1:16">
      <c r="A3" s="169" t="s">
        <v>55</v>
      </c>
      <c r="B3" s="143" t="s">
        <v>70</v>
      </c>
      <c r="C3" s="144">
        <f>'Papel y cartón diario'!D2</f>
        <v>1788.5</v>
      </c>
      <c r="D3" s="145">
        <f>'Plástico y metal diario'!D2</f>
        <v>412</v>
      </c>
      <c r="E3" s="145">
        <f>'Vidrio diario'!D2</f>
        <v>148</v>
      </c>
      <c r="F3" s="145">
        <f>'Ordinarios diario'!D2</f>
        <v>1031.3</v>
      </c>
      <c r="G3" s="145">
        <f>'Concesionario Z1 diario'!D2</f>
        <v>1799.3000000000002</v>
      </c>
      <c r="H3" s="145">
        <f>'Concesionario Z2 diario'!D2</f>
        <v>3038</v>
      </c>
      <c r="I3" s="146">
        <f>SUM(C3:H3)</f>
        <v>8217.1</v>
      </c>
      <c r="K3" s="140">
        <v>2020</v>
      </c>
      <c r="L3" s="155">
        <f>SUM(I3:I14)</f>
        <v>149656.9945074784</v>
      </c>
      <c r="M3" s="140"/>
    </row>
    <row r="4" spans="1:16">
      <c r="A4" s="170"/>
      <c r="B4" s="147" t="s">
        <v>71</v>
      </c>
      <c r="C4" s="148">
        <f>'Papel y cartón diario'!D3</f>
        <v>1351.3842094305116</v>
      </c>
      <c r="D4" s="149">
        <f>'Plástico y metal diario'!D3</f>
        <v>987.46840278057311</v>
      </c>
      <c r="E4" s="149">
        <f>'Vidrio diario'!D3</f>
        <v>265.1816917814615</v>
      </c>
      <c r="F4" s="149">
        <f>'Ordinarios diario'!D3</f>
        <v>2857.9347714803953</v>
      </c>
      <c r="G4" s="149">
        <f>'Concesionario Z1 diario'!D3</f>
        <v>2527.718447637254</v>
      </c>
      <c r="H4" s="149">
        <f>'Concesionario Z2 diario'!D3</f>
        <v>4758.1036740198133</v>
      </c>
      <c r="I4" s="150">
        <f t="shared" ref="I4:I62" si="0">SUM(C4:H4)</f>
        <v>12747.791197130009</v>
      </c>
      <c r="K4" s="140">
        <f>K3+1</f>
        <v>2021</v>
      </c>
      <c r="L4" s="155">
        <f>SUM(I15:I26)</f>
        <v>157344.58318613394</v>
      </c>
      <c r="M4" s="141">
        <f>(L4-L3)/L3</f>
        <v>5.1368054690363193E-2</v>
      </c>
    </row>
    <row r="5" spans="1:16">
      <c r="A5" s="170"/>
      <c r="B5" s="147" t="s">
        <v>60</v>
      </c>
      <c r="C5" s="148">
        <f>'Papel y cartón diario'!D4</f>
        <v>1361.3952976497108</v>
      </c>
      <c r="D5" s="149">
        <f>'Plástico y metal diario'!D4</f>
        <v>1014.1970095510096</v>
      </c>
      <c r="E5" s="149">
        <f>'Vidrio diario'!D4</f>
        <v>268.19166188698154</v>
      </c>
      <c r="F5" s="149">
        <f>'Ordinarios diario'!D4</f>
        <v>2815.1857322210717</v>
      </c>
      <c r="G5" s="149">
        <f>'Concesionario Z1 diario'!D4</f>
        <v>2547.7590917017119</v>
      </c>
      <c r="H5" s="149">
        <f>'Concesionario Z2 diario'!D4</f>
        <v>4763.1386102840397</v>
      </c>
      <c r="I5" s="150">
        <f t="shared" si="0"/>
        <v>12769.867403294524</v>
      </c>
      <c r="K5" s="140">
        <f t="shared" ref="K5:K6" si="1">K4+1</f>
        <v>2022</v>
      </c>
      <c r="L5" s="155">
        <f>SUM(I27:I38)</f>
        <v>160523.55687382401</v>
      </c>
      <c r="M5" s="141">
        <f t="shared" ref="M5:M7" si="2">(L5-L4)/L4</f>
        <v>2.0203896590004884E-2</v>
      </c>
    </row>
    <row r="6" spans="1:16">
      <c r="A6" s="170"/>
      <c r="B6" s="147" t="s">
        <v>61</v>
      </c>
      <c r="C6" s="148">
        <f>'Papel y cartón diario'!D5</f>
        <v>1371.4063858689105</v>
      </c>
      <c r="D6" s="149">
        <f>'Plástico y metal diario'!D5</f>
        <v>1040.9256163214457</v>
      </c>
      <c r="E6" s="149">
        <f>'Vidrio diario'!D5</f>
        <v>271.20163199250163</v>
      </c>
      <c r="F6" s="149">
        <f>'Ordinarios diario'!D5</f>
        <v>2772.4366929617436</v>
      </c>
      <c r="G6" s="149">
        <f>'Concesionario Z1 diario'!D5</f>
        <v>2567.7997357661698</v>
      </c>
      <c r="H6" s="149">
        <f>'Concesionario Z2 diario'!D5</f>
        <v>4768.1735465482643</v>
      </c>
      <c r="I6" s="150">
        <f t="shared" si="0"/>
        <v>12791.943609459035</v>
      </c>
      <c r="K6" s="140">
        <f t="shared" si="1"/>
        <v>2023</v>
      </c>
      <c r="L6" s="155">
        <f>SUM(I39:I50)</f>
        <v>163702.53056151408</v>
      </c>
      <c r="M6" s="141">
        <f t="shared" si="2"/>
        <v>1.9803783006059561E-2</v>
      </c>
    </row>
    <row r="7" spans="1:16">
      <c r="A7" s="170"/>
      <c r="B7" s="147" t="s">
        <v>62</v>
      </c>
      <c r="C7" s="148">
        <f>'Papel y cartón diario'!D6</f>
        <v>1381.4174740881101</v>
      </c>
      <c r="D7" s="149">
        <f>'Plástico y metal diario'!D6</f>
        <v>1067.6542230918824</v>
      </c>
      <c r="E7" s="149">
        <f>'Vidrio diario'!D6</f>
        <v>274.21160209802173</v>
      </c>
      <c r="F7" s="149">
        <f>'Ordinarios diario'!D6</f>
        <v>2729.6876537024164</v>
      </c>
      <c r="G7" s="149">
        <f>'Concesionario Z1 diario'!D6</f>
        <v>2587.8403798306276</v>
      </c>
      <c r="H7" s="149">
        <f>'Concesionario Z2 diario'!D6</f>
        <v>4773.2084828124907</v>
      </c>
      <c r="I7" s="150">
        <f t="shared" si="0"/>
        <v>12814.019815623549</v>
      </c>
      <c r="K7" s="140">
        <f>K6+1</f>
        <v>2024</v>
      </c>
      <c r="L7" s="155">
        <f>SUM(I51:I62)</f>
        <v>166881.50424920415</v>
      </c>
      <c r="M7" s="141">
        <f t="shared" si="2"/>
        <v>1.9419209200895748E-2</v>
      </c>
    </row>
    <row r="8" spans="1:16">
      <c r="A8" s="170"/>
      <c r="B8" s="147" t="s">
        <v>63</v>
      </c>
      <c r="C8" s="148">
        <f>'Papel y cartón diario'!D7</f>
        <v>1391.4285623073101</v>
      </c>
      <c r="D8" s="149">
        <f>'Plástico y metal diario'!D7</f>
        <v>1094.3828298623187</v>
      </c>
      <c r="E8" s="149">
        <f>'Vidrio diario'!D7</f>
        <v>277.22157220354188</v>
      </c>
      <c r="F8" s="149">
        <f>'Ordinarios diario'!D7</f>
        <v>2686.938614443091</v>
      </c>
      <c r="G8" s="149">
        <f>'Concesionario Z1 diario'!D7</f>
        <v>2607.8810238950864</v>
      </c>
      <c r="H8" s="149">
        <f>'Concesionario Z2 diario'!D7</f>
        <v>4778.2434190767181</v>
      </c>
      <c r="I8" s="150">
        <f t="shared" si="0"/>
        <v>12836.096021788066</v>
      </c>
      <c r="K8" s="156" t="s">
        <v>75</v>
      </c>
      <c r="L8" s="157">
        <f>AVERAGE(L3:L7)</f>
        <v>159621.83387563092</v>
      </c>
      <c r="M8" s="158">
        <f>AVERAGE(M3:M7)</f>
        <v>2.7698735871830849E-2</v>
      </c>
    </row>
    <row r="9" spans="1:16">
      <c r="A9" s="170"/>
      <c r="B9" s="147" t="s">
        <v>64</v>
      </c>
      <c r="C9" s="148">
        <f>'Papel y cartón diario'!D8</f>
        <v>1401.439650526509</v>
      </c>
      <c r="D9" s="149">
        <f>'Plástico y metal diario'!D8</f>
        <v>1121.1114366327549</v>
      </c>
      <c r="E9" s="149">
        <f>'Vidrio diario'!D8</f>
        <v>280.23154230906215</v>
      </c>
      <c r="F9" s="149">
        <f>'Ordinarios diario'!D8</f>
        <v>2644.1895751837656</v>
      </c>
      <c r="G9" s="149">
        <f>'Concesionario Z1 diario'!D8</f>
        <v>2627.9216679595452</v>
      </c>
      <c r="H9" s="149">
        <f>'Concesionario Z2 diario'!D8</f>
        <v>4783.2783553409454</v>
      </c>
      <c r="I9" s="150">
        <f t="shared" si="0"/>
        <v>12858.172227952582</v>
      </c>
    </row>
    <row r="10" spans="1:16">
      <c r="A10" s="170"/>
      <c r="B10" s="147" t="s">
        <v>65</v>
      </c>
      <c r="C10" s="148">
        <f>'Papel y cartón diario'!D9</f>
        <v>1411.4507387457093</v>
      </c>
      <c r="D10" s="149">
        <f>'Plástico y metal diario'!D9</f>
        <v>1147.8400434031917</v>
      </c>
      <c r="E10" s="149">
        <f>'Vidrio diario'!D9</f>
        <v>283.24151241458219</v>
      </c>
      <c r="F10" s="149">
        <f>'Ordinarios diario'!D9</f>
        <v>2601.4405359244374</v>
      </c>
      <c r="G10" s="149">
        <f>'Concesionario Z1 diario'!D9</f>
        <v>2647.9623120240035</v>
      </c>
      <c r="H10" s="149">
        <f>'Concesionario Z2 diario'!D9</f>
        <v>4788.3132916051718</v>
      </c>
      <c r="I10" s="150">
        <f t="shared" si="0"/>
        <v>12880.248434117097</v>
      </c>
    </row>
    <row r="11" spans="1:16">
      <c r="A11" s="170"/>
      <c r="B11" s="147" t="s">
        <v>66</v>
      </c>
      <c r="C11" s="148">
        <f>'Papel y cartón diario'!D10</f>
        <v>1421.4618269649086</v>
      </c>
      <c r="D11" s="149">
        <f>'Plástico y metal diario'!D10</f>
        <v>1174.5686501736279</v>
      </c>
      <c r="E11" s="149">
        <f>'Vidrio diario'!D10</f>
        <v>286.25148252010229</v>
      </c>
      <c r="F11" s="149">
        <f>'Ordinarios diario'!D10</f>
        <v>2558.691496665112</v>
      </c>
      <c r="G11" s="149">
        <f>'Concesionario Z1 diario'!D10</f>
        <v>2668.0029560884618</v>
      </c>
      <c r="H11" s="149">
        <f>'Concesionario Z2 diario'!D10</f>
        <v>4793.3482278693982</v>
      </c>
      <c r="I11" s="150">
        <f t="shared" si="0"/>
        <v>12902.324640281611</v>
      </c>
    </row>
    <row r="12" spans="1:16">
      <c r="A12" s="170"/>
      <c r="B12" s="147" t="s">
        <v>67</v>
      </c>
      <c r="C12" s="148">
        <f>'Papel y cartón diario'!D11</f>
        <v>1431.4729151841084</v>
      </c>
      <c r="D12" s="149">
        <f>'Plástico y metal diario'!D11</f>
        <v>1201.2972569440647</v>
      </c>
      <c r="E12" s="149">
        <f>'Vidrio diario'!D11</f>
        <v>289.26145262562244</v>
      </c>
      <c r="F12" s="149">
        <f>'Ordinarios diario'!D11</f>
        <v>2515.9424574057848</v>
      </c>
      <c r="G12" s="149">
        <f>'Concesionario Z1 diario'!D11</f>
        <v>2688.0436001529192</v>
      </c>
      <c r="H12" s="149">
        <f>'Concesionario Z2 diario'!D11</f>
        <v>4798.3831641336237</v>
      </c>
      <c r="I12" s="150">
        <f t="shared" si="0"/>
        <v>12924.400846446124</v>
      </c>
      <c r="L12" s="159"/>
      <c r="M12" s="159"/>
      <c r="N12" s="159"/>
      <c r="O12" s="159"/>
      <c r="P12" s="159"/>
    </row>
    <row r="13" spans="1:16">
      <c r="A13" s="170"/>
      <c r="B13" s="147" t="s">
        <v>68</v>
      </c>
      <c r="C13" s="148">
        <f>'Papel y cartón diario'!D12</f>
        <v>1441.4840034033082</v>
      </c>
      <c r="D13" s="149">
        <f>'Plástico y metal diario'!D12</f>
        <v>1228.0258637145007</v>
      </c>
      <c r="E13" s="149">
        <f>'Vidrio diario'!D12</f>
        <v>292.27142273114254</v>
      </c>
      <c r="F13" s="149">
        <f>'Ordinarios diario'!D12</f>
        <v>2473.1934181464576</v>
      </c>
      <c r="G13" s="149">
        <f>'Concesionario Z1 diario'!D12</f>
        <v>2708.0842442173775</v>
      </c>
      <c r="H13" s="149">
        <f>'Concesionario Z2 diario'!D12</f>
        <v>4803.4181003978501</v>
      </c>
      <c r="I13" s="150">
        <f t="shared" si="0"/>
        <v>12946.477052610637</v>
      </c>
    </row>
    <row r="14" spans="1:16">
      <c r="A14" s="171"/>
      <c r="B14" s="151" t="s">
        <v>69</v>
      </c>
      <c r="C14" s="152">
        <f>'Papel y cartón diario'!D13</f>
        <v>1451.4950916225075</v>
      </c>
      <c r="D14" s="153">
        <f>'Plástico y metal diario'!D13</f>
        <v>1254.7544704849379</v>
      </c>
      <c r="E14" s="153">
        <f>'Vidrio diario'!D13</f>
        <v>295.28139283666269</v>
      </c>
      <c r="F14" s="153">
        <f>'Ordinarios diario'!D13</f>
        <v>2430.4443788871313</v>
      </c>
      <c r="G14" s="153">
        <f>'Concesionario Z1 diario'!D13</f>
        <v>2728.1248882818354</v>
      </c>
      <c r="H14" s="153">
        <f>'Concesionario Z2 diario'!D13</f>
        <v>4808.4530366620766</v>
      </c>
      <c r="I14" s="154">
        <f t="shared" si="0"/>
        <v>12968.553258775151</v>
      </c>
    </row>
    <row r="15" spans="1:16">
      <c r="A15" s="169" t="s">
        <v>56</v>
      </c>
      <c r="B15" s="143" t="s">
        <v>70</v>
      </c>
      <c r="C15" s="144">
        <f>'Papel y cartón diario'!D14</f>
        <v>1461.5061798417069</v>
      </c>
      <c r="D15" s="145">
        <f>'Plástico y metal diario'!D14</f>
        <v>1281.4830772553737</v>
      </c>
      <c r="E15" s="145">
        <f>'Vidrio diario'!D14</f>
        <v>298.29136294218284</v>
      </c>
      <c r="F15" s="145">
        <f>'Ordinarios diario'!D14</f>
        <v>2387.6953396278059</v>
      </c>
      <c r="G15" s="145">
        <f>'Concesionario Z1 diario'!D14</f>
        <v>2748.1655323462946</v>
      </c>
      <c r="H15" s="145">
        <f>'Concesionario Z2 diario'!D14</f>
        <v>4813.487972926303</v>
      </c>
      <c r="I15" s="146">
        <f t="shared" si="0"/>
        <v>12990.629464939666</v>
      </c>
    </row>
    <row r="16" spans="1:16">
      <c r="A16" s="170"/>
      <c r="B16" s="147" t="s">
        <v>71</v>
      </c>
      <c r="C16" s="148">
        <f>'Papel y cartón diario'!D15</f>
        <v>1471.5172680609066</v>
      </c>
      <c r="D16" s="149">
        <f>'Plástico y metal diario'!D15</f>
        <v>1308.2116840258095</v>
      </c>
      <c r="E16" s="149">
        <f>'Vidrio diario'!D15</f>
        <v>301.30133304770294</v>
      </c>
      <c r="F16" s="149">
        <f>'Ordinarios diario'!D15</f>
        <v>2344.9463003684805</v>
      </c>
      <c r="G16" s="149">
        <f>'Concesionario Z1 diario'!D15</f>
        <v>2768.206176410753</v>
      </c>
      <c r="H16" s="149">
        <f>'Concesionario Z2 diario'!D15</f>
        <v>4818.5229091905312</v>
      </c>
      <c r="I16" s="150">
        <f t="shared" si="0"/>
        <v>13012.705671104184</v>
      </c>
    </row>
    <row r="17" spans="1:9">
      <c r="A17" s="170"/>
      <c r="B17" s="147" t="s">
        <v>60</v>
      </c>
      <c r="C17" s="148">
        <f>'Papel y cartón diario'!D16</f>
        <v>1481.5283562801064</v>
      </c>
      <c r="D17" s="149">
        <f>'Plástico y metal diario'!D16</f>
        <v>1334.9402907962462</v>
      </c>
      <c r="E17" s="149">
        <f>'Vidrio diario'!D16</f>
        <v>304.31130315322315</v>
      </c>
      <c r="F17" s="149">
        <f>'Ordinarios diario'!D16</f>
        <v>2302.1972611091524</v>
      </c>
      <c r="G17" s="149">
        <f>'Concesionario Z1 diario'!D16</f>
        <v>2788.2468204752104</v>
      </c>
      <c r="H17" s="149">
        <f>'Concesionario Z2 diario'!D16</f>
        <v>4823.5578454547558</v>
      </c>
      <c r="I17" s="150">
        <f t="shared" si="0"/>
        <v>13034.781877268693</v>
      </c>
    </row>
    <row r="18" spans="1:9">
      <c r="A18" s="170"/>
      <c r="B18" s="147" t="s">
        <v>61</v>
      </c>
      <c r="C18" s="148">
        <f>'Papel y cartón diario'!D17</f>
        <v>1491.5394444993062</v>
      </c>
      <c r="D18" s="149">
        <f>'Plástico y metal diario'!D17</f>
        <v>1361.668897566683</v>
      </c>
      <c r="E18" s="149">
        <f>'Vidrio diario'!D17</f>
        <v>307.32127325874325</v>
      </c>
      <c r="F18" s="149">
        <f>'Ordinarios diario'!D17</f>
        <v>2259.448221849826</v>
      </c>
      <c r="G18" s="149">
        <f>'Concesionario Z1 diario'!D17</f>
        <v>2808.2874645396687</v>
      </c>
      <c r="H18" s="149">
        <f>'Concesionario Z2 diario'!D17</f>
        <v>4828.5927817189822</v>
      </c>
      <c r="I18" s="150">
        <f t="shared" si="0"/>
        <v>13056.858083433208</v>
      </c>
    </row>
    <row r="19" spans="1:9">
      <c r="A19" s="170"/>
      <c r="B19" s="147" t="s">
        <v>62</v>
      </c>
      <c r="C19" s="148">
        <f>'Papel y cartón diario'!D18</f>
        <v>1501.5505327185056</v>
      </c>
      <c r="D19" s="149">
        <f>'Plástico y metal diario'!D18</f>
        <v>1388.3975043371192</v>
      </c>
      <c r="E19" s="149">
        <f>'Vidrio diario'!D18</f>
        <v>310.33124336426334</v>
      </c>
      <c r="F19" s="149">
        <f>'Ordinarios diario'!D18</f>
        <v>2216.6991825905006</v>
      </c>
      <c r="G19" s="149">
        <f>'Concesionario Z1 diario'!D18</f>
        <v>2828.328108604127</v>
      </c>
      <c r="H19" s="149">
        <f>'Concesionario Z2 diario'!D18</f>
        <v>4833.6277179832086</v>
      </c>
      <c r="I19" s="150">
        <f t="shared" si="0"/>
        <v>13078.934289597724</v>
      </c>
    </row>
    <row r="20" spans="1:9">
      <c r="A20" s="170"/>
      <c r="B20" s="147" t="s">
        <v>63</v>
      </c>
      <c r="C20" s="148">
        <f>'Papel y cartón diario'!D19</f>
        <v>1511.5616209377049</v>
      </c>
      <c r="D20" s="149">
        <f>'Plástico y metal diario'!D19</f>
        <v>1415.1261111075555</v>
      </c>
      <c r="E20" s="149">
        <f>'Vidrio diario'!D19</f>
        <v>313.3412134697835</v>
      </c>
      <c r="F20" s="149">
        <f>'Ordinarios diario'!D19</f>
        <v>2173.9501433311725</v>
      </c>
      <c r="G20" s="149">
        <f>'Concesionario Z1 diario'!D19</f>
        <v>2848.3687526685853</v>
      </c>
      <c r="H20" s="149">
        <f>'Concesionario Z2 diario'!D19</f>
        <v>4838.6626542474351</v>
      </c>
      <c r="I20" s="150">
        <f t="shared" si="0"/>
        <v>13101.010495762237</v>
      </c>
    </row>
    <row r="21" spans="1:9">
      <c r="A21" s="170"/>
      <c r="B21" s="147" t="s">
        <v>64</v>
      </c>
      <c r="C21" s="148">
        <f>'Papel y cartón diario'!D20</f>
        <v>1521.5727091569047</v>
      </c>
      <c r="D21" s="149">
        <f>'Plástico y metal diario'!D20</f>
        <v>1441.8547178779918</v>
      </c>
      <c r="E21" s="149">
        <f>'Vidrio diario'!D20</f>
        <v>316.35118357530359</v>
      </c>
      <c r="F21" s="149">
        <f>'Ordinarios diario'!D20</f>
        <v>2131.201104071848</v>
      </c>
      <c r="G21" s="149">
        <f>'Concesionario Z1 diario'!D20</f>
        <v>2868.4093967330446</v>
      </c>
      <c r="H21" s="149">
        <f>'Concesionario Z2 diario'!D20</f>
        <v>4843.6975905116633</v>
      </c>
      <c r="I21" s="150">
        <f t="shared" si="0"/>
        <v>13123.086701926757</v>
      </c>
    </row>
    <row r="22" spans="1:9">
      <c r="A22" s="170"/>
      <c r="B22" s="147" t="s">
        <v>65</v>
      </c>
      <c r="C22" s="148">
        <f>'Papel y cartón diario'!D21</f>
        <v>1531.583797376104</v>
      </c>
      <c r="D22" s="149">
        <f>'Plástico y metal diario'!D21</f>
        <v>1468.5833246484285</v>
      </c>
      <c r="E22" s="149">
        <f>'Vidrio diario'!D21</f>
        <v>319.3611536808238</v>
      </c>
      <c r="F22" s="149">
        <f>'Ordinarios diario'!D21</f>
        <v>2088.4520648125217</v>
      </c>
      <c r="G22" s="149">
        <f>'Concesionario Z1 diario'!D21</f>
        <v>2888.450040797502</v>
      </c>
      <c r="H22" s="149">
        <f>'Concesionario Z2 diario'!D21</f>
        <v>4848.7325267758879</v>
      </c>
      <c r="I22" s="150">
        <f t="shared" si="0"/>
        <v>13145.162908091268</v>
      </c>
    </row>
    <row r="23" spans="1:9">
      <c r="A23" s="170"/>
      <c r="B23" s="147" t="s">
        <v>66</v>
      </c>
      <c r="C23" s="148">
        <f>'Papel y cartón diario'!D22</f>
        <v>1541.5948855953043</v>
      </c>
      <c r="D23" s="149">
        <f>'Plástico y metal diario'!D22</f>
        <v>1495.3119314188648</v>
      </c>
      <c r="E23" s="149">
        <f>'Vidrio diario'!D22</f>
        <v>322.3711237863439</v>
      </c>
      <c r="F23" s="149">
        <f>'Ordinarios diario'!D22</f>
        <v>2045.7030255531936</v>
      </c>
      <c r="G23" s="149">
        <f>'Concesionario Z1 diario'!D22</f>
        <v>2908.4906848619603</v>
      </c>
      <c r="H23" s="149">
        <f>'Concesionario Z2 diario'!D22</f>
        <v>4853.7674630401143</v>
      </c>
      <c r="I23" s="150">
        <f t="shared" si="0"/>
        <v>13167.239114255781</v>
      </c>
    </row>
    <row r="24" spans="1:9">
      <c r="A24" s="170"/>
      <c r="B24" s="147" t="s">
        <v>67</v>
      </c>
      <c r="C24" s="148">
        <f>'Papel y cartón diario'!D23</f>
        <v>1551.6059738145032</v>
      </c>
      <c r="D24" s="149">
        <f>'Plástico y metal diario'!D23</f>
        <v>1522.0405381893011</v>
      </c>
      <c r="E24" s="149">
        <f>'Vidrio diario'!D23</f>
        <v>325.381093891864</v>
      </c>
      <c r="F24" s="149">
        <f>'Ordinarios diario'!D23</f>
        <v>2002.9539862938673</v>
      </c>
      <c r="G24" s="149">
        <f>'Concesionario Z1 diario'!D23</f>
        <v>2928.5313289264186</v>
      </c>
      <c r="H24" s="149">
        <f>'Concesionario Z2 diario'!D23</f>
        <v>4858.8023993043425</v>
      </c>
      <c r="I24" s="150">
        <f t="shared" si="0"/>
        <v>13189.315320420297</v>
      </c>
    </row>
    <row r="25" spans="1:9">
      <c r="A25" s="170"/>
      <c r="B25" s="147" t="s">
        <v>68</v>
      </c>
      <c r="C25" s="148">
        <f>'Papel y cartón diario'!D24</f>
        <v>1561.617062033703</v>
      </c>
      <c r="D25" s="149">
        <f>'Plástico y metal diario'!D24</f>
        <v>1548.7691449597382</v>
      </c>
      <c r="E25" s="149">
        <f>'Vidrio diario'!D24</f>
        <v>328.39106399738421</v>
      </c>
      <c r="F25" s="149">
        <f>'Ordinarios diario'!D24</f>
        <v>1960.204947034541</v>
      </c>
      <c r="G25" s="149">
        <f>'Concesionario Z1 diario'!D24</f>
        <v>2948.571972990876</v>
      </c>
      <c r="H25" s="149">
        <f>'Concesionario Z2 diario'!D24</f>
        <v>4863.8373355685653</v>
      </c>
      <c r="I25" s="150">
        <f t="shared" si="0"/>
        <v>13211.391526584808</v>
      </c>
    </row>
    <row r="26" spans="1:9">
      <c r="A26" s="171"/>
      <c r="B26" s="151" t="s">
        <v>69</v>
      </c>
      <c r="C26" s="152">
        <f>'Papel y cartón diario'!D25</f>
        <v>1571.6281502529032</v>
      </c>
      <c r="D26" s="153">
        <f>'Plástico y metal diario'!D25</f>
        <v>1575.4977517301745</v>
      </c>
      <c r="E26" s="153">
        <f>'Vidrio diario'!D25</f>
        <v>331.4010341029043</v>
      </c>
      <c r="F26" s="153">
        <f>'Ordinarios diario'!D25</f>
        <v>1917.4559077752147</v>
      </c>
      <c r="G26" s="153">
        <f>'Concesionario Z1 diario'!D25</f>
        <v>2968.6126170553352</v>
      </c>
      <c r="H26" s="153">
        <f>'Concesionario Z2 diario'!D25</f>
        <v>4868.8722718327917</v>
      </c>
      <c r="I26" s="154">
        <f t="shared" si="0"/>
        <v>13233.467732749323</v>
      </c>
    </row>
    <row r="27" spans="1:9">
      <c r="A27" s="169" t="s">
        <v>57</v>
      </c>
      <c r="B27" s="143" t="s">
        <v>70</v>
      </c>
      <c r="C27" s="144">
        <f>'Papel y cartón diario'!D26</f>
        <v>1581.6392384721021</v>
      </c>
      <c r="D27" s="145">
        <f>'Plástico y metal diario'!D26</f>
        <v>1602.2263585006103</v>
      </c>
      <c r="E27" s="145">
        <f>'Vidrio diario'!D26</f>
        <v>334.4110042084244</v>
      </c>
      <c r="F27" s="145">
        <f>'Ordinarios diario'!D26</f>
        <v>1874.7068685158883</v>
      </c>
      <c r="G27" s="145">
        <f>'Concesionario Z1 diario'!D26</f>
        <v>2988.6532611197936</v>
      </c>
      <c r="H27" s="145">
        <f>'Concesionario Z2 diario'!D26</f>
        <v>4873.9072080970218</v>
      </c>
      <c r="I27" s="146">
        <f t="shared" si="0"/>
        <v>13255.543938913841</v>
      </c>
    </row>
    <row r="28" spans="1:9">
      <c r="A28" s="170"/>
      <c r="B28" s="147" t="s">
        <v>71</v>
      </c>
      <c r="C28" s="148">
        <f>'Papel y cartón diario'!D27</f>
        <v>1591.650326691301</v>
      </c>
      <c r="D28" s="149">
        <f>'Plástico y metal diario'!D27</f>
        <v>1628.9549652710466</v>
      </c>
      <c r="E28" s="149">
        <f>'Vidrio diario'!D27</f>
        <v>337.42097431394473</v>
      </c>
      <c r="F28" s="149">
        <f>'Ordinarios diario'!D27</f>
        <v>1831.957829256562</v>
      </c>
      <c r="G28" s="149">
        <f>'Concesionario Z1 diario'!D27</f>
        <v>3008.6939051842528</v>
      </c>
      <c r="H28" s="149">
        <f>'Concesionario Z2 diario'!D27</f>
        <v>4878.9421443612482</v>
      </c>
      <c r="I28" s="150">
        <f t="shared" si="0"/>
        <v>13277.620145078356</v>
      </c>
    </row>
    <row r="29" spans="1:9">
      <c r="A29" s="170"/>
      <c r="B29" s="147" t="s">
        <v>60</v>
      </c>
      <c r="C29" s="148">
        <f>'Papel y cartón diario'!D28</f>
        <v>1601.6614149105012</v>
      </c>
      <c r="D29" s="149">
        <f>'Plástico y metal diario'!D28</f>
        <v>1655.6835720414829</v>
      </c>
      <c r="E29" s="149">
        <f>'Vidrio diario'!D28</f>
        <v>340.43094441946471</v>
      </c>
      <c r="F29" s="149">
        <f>'Ordinarios diario'!D28</f>
        <v>1789.2087899972339</v>
      </c>
      <c r="G29" s="149">
        <f>'Concesionario Z1 diario'!D28</f>
        <v>3028.7345492487111</v>
      </c>
      <c r="H29" s="149">
        <f>'Concesionario Z2 diario'!D28</f>
        <v>4883.9770806254764</v>
      </c>
      <c r="I29" s="150">
        <f t="shared" si="0"/>
        <v>13299.69635124287</v>
      </c>
    </row>
    <row r="30" spans="1:9">
      <c r="A30" s="170"/>
      <c r="B30" s="147" t="s">
        <v>61</v>
      </c>
      <c r="C30" s="148">
        <f>'Papel y cartón diario'!D29</f>
        <v>1611.6725031297015</v>
      </c>
      <c r="D30" s="149">
        <f>'Plástico y metal diario'!D29</f>
        <v>1682.4121788119201</v>
      </c>
      <c r="E30" s="149">
        <f>'Vidrio diario'!D29</f>
        <v>343.44091452498481</v>
      </c>
      <c r="F30" s="149">
        <f>'Ordinarios diario'!D29</f>
        <v>1746.4597507379076</v>
      </c>
      <c r="G30" s="149">
        <f>'Concesionario Z1 diario'!D29</f>
        <v>3048.7751933131676</v>
      </c>
      <c r="H30" s="149">
        <f>'Concesionario Z2 diario'!D29</f>
        <v>4889.0120168896992</v>
      </c>
      <c r="I30" s="150">
        <f t="shared" si="0"/>
        <v>13321.772557407381</v>
      </c>
    </row>
    <row r="31" spans="1:9">
      <c r="A31" s="170"/>
      <c r="B31" s="147" t="s">
        <v>62</v>
      </c>
      <c r="C31" s="148">
        <f>'Papel y cartón diario'!D30</f>
        <v>1621.6835913489012</v>
      </c>
      <c r="D31" s="149">
        <f>'Plástico y metal diario'!D30</f>
        <v>1709.1407855823563</v>
      </c>
      <c r="E31" s="149">
        <f>'Vidrio diario'!D30</f>
        <v>346.4508846305049</v>
      </c>
      <c r="F31" s="149">
        <f>'Ordinarios diario'!D30</f>
        <v>1703.7107114785813</v>
      </c>
      <c r="G31" s="149">
        <f>'Concesionario Z1 diario'!D30</f>
        <v>3068.815837377625</v>
      </c>
      <c r="H31" s="149">
        <f>'Concesionario Z2 diario'!D30</f>
        <v>4894.046953153922</v>
      </c>
      <c r="I31" s="150">
        <f t="shared" si="0"/>
        <v>13343.84876357189</v>
      </c>
    </row>
    <row r="32" spans="1:9">
      <c r="A32" s="170"/>
      <c r="B32" s="147" t="s">
        <v>63</v>
      </c>
      <c r="C32" s="148">
        <f>'Papel y cartón diario'!D31</f>
        <v>1631.6946795681001</v>
      </c>
      <c r="D32" s="149">
        <f>'Plástico y metal diario'!D31</f>
        <v>1735.8693923527926</v>
      </c>
      <c r="E32" s="149">
        <f>'Vidrio diario'!D31</f>
        <v>349.46085473602488</v>
      </c>
      <c r="F32" s="149">
        <f>'Ordinarios diario'!D31</f>
        <v>1660.9616722192568</v>
      </c>
      <c r="G32" s="149">
        <f>'Concesionario Z1 diario'!D31</f>
        <v>3088.8564814420833</v>
      </c>
      <c r="H32" s="149">
        <f>'Concesionario Z2 diario'!D31</f>
        <v>4899.0818894181521</v>
      </c>
      <c r="I32" s="150">
        <f t="shared" si="0"/>
        <v>13365.924969736408</v>
      </c>
    </row>
    <row r="33" spans="1:9">
      <c r="A33" s="170"/>
      <c r="B33" s="147" t="s">
        <v>64</v>
      </c>
      <c r="C33" s="148">
        <f>'Papel y cartón diario'!D32</f>
        <v>1641.7057677872999</v>
      </c>
      <c r="D33" s="149">
        <f>'Plástico y metal diario'!D32</f>
        <v>1762.5979991232289</v>
      </c>
      <c r="E33" s="149">
        <f>'Vidrio diario'!D32</f>
        <v>352.47082484154521</v>
      </c>
      <c r="F33" s="149">
        <f>'Ordinarios diario'!D32</f>
        <v>1618.2126329599287</v>
      </c>
      <c r="G33" s="149">
        <f>'Concesionario Z1 diario'!D32</f>
        <v>3108.8971255065426</v>
      </c>
      <c r="H33" s="149">
        <f>'Concesionario Z2 diario'!D32</f>
        <v>4904.1168256823785</v>
      </c>
      <c r="I33" s="150">
        <f t="shared" si="0"/>
        <v>13388.001175900923</v>
      </c>
    </row>
    <row r="34" spans="1:9">
      <c r="A34" s="170"/>
      <c r="B34" s="147" t="s">
        <v>65</v>
      </c>
      <c r="C34" s="148">
        <f>'Papel y cartón diario'!D33</f>
        <v>1651.7168560065002</v>
      </c>
      <c r="D34" s="149">
        <f>'Plástico y metal diario'!D33</f>
        <v>1789.3266058936661</v>
      </c>
      <c r="E34" s="149">
        <f>'Vidrio diario'!D33</f>
        <v>355.48079494706531</v>
      </c>
      <c r="F34" s="149">
        <f>'Ordinarios diario'!D33</f>
        <v>1575.4635937006024</v>
      </c>
      <c r="G34" s="149">
        <f>'Concesionario Z1 diario'!D33</f>
        <v>3128.9377695710009</v>
      </c>
      <c r="H34" s="149">
        <f>'Concesionario Z2 diario'!D33</f>
        <v>4909.1517619466067</v>
      </c>
      <c r="I34" s="150">
        <f t="shared" si="0"/>
        <v>13410.077382065441</v>
      </c>
    </row>
    <row r="35" spans="1:9">
      <c r="A35" s="170"/>
      <c r="B35" s="147" t="s">
        <v>66</v>
      </c>
      <c r="C35" s="148">
        <f>'Papel y cartón diario'!D34</f>
        <v>1661.7279442256995</v>
      </c>
      <c r="D35" s="149">
        <f>'Plástico y metal diario'!D34</f>
        <v>1816.0552126641023</v>
      </c>
      <c r="E35" s="149">
        <f>'Vidrio diario'!D34</f>
        <v>358.49076505258563</v>
      </c>
      <c r="F35" s="149">
        <f>'Ordinarios diario'!D34</f>
        <v>1532.7145544412761</v>
      </c>
      <c r="G35" s="149">
        <f>'Concesionario Z1 diario'!D34</f>
        <v>3148.9784136354601</v>
      </c>
      <c r="H35" s="149">
        <f>'Concesionario Z2 diario'!D34</f>
        <v>4914.1866982108331</v>
      </c>
      <c r="I35" s="150">
        <f t="shared" si="0"/>
        <v>13432.153588229958</v>
      </c>
    </row>
    <row r="36" spans="1:9">
      <c r="A36" s="170"/>
      <c r="B36" s="147" t="s">
        <v>67</v>
      </c>
      <c r="C36" s="148">
        <f>'Papel y cartón diario'!D35</f>
        <v>1671.7390324448979</v>
      </c>
      <c r="D36" s="149">
        <f>'Plástico y metal diario'!D35</f>
        <v>1842.7838194345386</v>
      </c>
      <c r="E36" s="149">
        <f>'Vidrio diario'!D35</f>
        <v>361.5007351581055</v>
      </c>
      <c r="F36" s="149">
        <f>'Ordinarios diario'!D35</f>
        <v>1489.9655151819497</v>
      </c>
      <c r="G36" s="149">
        <f>'Concesionario Z1 diario'!D35</f>
        <v>3169.0190576999175</v>
      </c>
      <c r="H36" s="149">
        <f>'Concesionario Z2 diario'!D35</f>
        <v>4919.2216344750559</v>
      </c>
      <c r="I36" s="150">
        <f t="shared" si="0"/>
        <v>13454.229794394465</v>
      </c>
    </row>
    <row r="37" spans="1:9">
      <c r="A37" s="170"/>
      <c r="B37" s="147" t="s">
        <v>68</v>
      </c>
      <c r="C37" s="148">
        <f>'Papel y cartón diario'!D36</f>
        <v>1681.7501206640982</v>
      </c>
      <c r="D37" s="149">
        <f>'Plástico y metal diario'!D36</f>
        <v>1869.512426204974</v>
      </c>
      <c r="E37" s="149">
        <f>'Vidrio diario'!D36</f>
        <v>364.51070526362571</v>
      </c>
      <c r="F37" s="149">
        <f>'Ordinarios diario'!D36</f>
        <v>1447.2164759226216</v>
      </c>
      <c r="G37" s="149">
        <f>'Concesionario Z1 diario'!D36</f>
        <v>3189.0597017643759</v>
      </c>
      <c r="H37" s="149">
        <f>'Concesionario Z2 diario'!D36</f>
        <v>4924.256570739286</v>
      </c>
      <c r="I37" s="150">
        <f t="shared" si="0"/>
        <v>13476.306000558981</v>
      </c>
    </row>
    <row r="38" spans="1:9">
      <c r="A38" s="171"/>
      <c r="B38" s="151" t="s">
        <v>69</v>
      </c>
      <c r="C38" s="152">
        <f>'Papel y cartón diario'!D37</f>
        <v>1691.7612088832975</v>
      </c>
      <c r="D38" s="153">
        <f>'Plástico y metal diario'!D37</f>
        <v>1896.2410329754111</v>
      </c>
      <c r="E38" s="153">
        <f>'Vidrio diario'!D37</f>
        <v>367.52067536914581</v>
      </c>
      <c r="F38" s="153">
        <f>'Ordinarios diario'!D37</f>
        <v>1404.4674366632971</v>
      </c>
      <c r="G38" s="153">
        <f>'Concesionario Z1 diario'!D37</f>
        <v>3209.1003458288333</v>
      </c>
      <c r="H38" s="153">
        <f>'Concesionario Z2 diario'!D37</f>
        <v>4929.2915070035087</v>
      </c>
      <c r="I38" s="154">
        <f t="shared" si="0"/>
        <v>13498.382206723494</v>
      </c>
    </row>
    <row r="39" spans="1:9">
      <c r="A39" s="169" t="s">
        <v>58</v>
      </c>
      <c r="B39" s="143" t="s">
        <v>70</v>
      </c>
      <c r="C39" s="144">
        <f>'Papel y cartón diario'!D38</f>
        <v>1701.7722971024978</v>
      </c>
      <c r="D39" s="145">
        <f>'Plástico y metal diario'!D38</f>
        <v>1922.9696397458474</v>
      </c>
      <c r="E39" s="145">
        <f>'Vidrio diario'!D38</f>
        <v>370.53064547466579</v>
      </c>
      <c r="F39" s="145">
        <f>'Ordinarios diario'!D38</f>
        <v>1361.7183974039708</v>
      </c>
      <c r="G39" s="145">
        <f>'Concesionario Z1 diario'!D38</f>
        <v>3229.1409898932925</v>
      </c>
      <c r="H39" s="145">
        <f>'Concesionario Z2 diario'!D38</f>
        <v>4934.3264432677388</v>
      </c>
      <c r="I39" s="146">
        <f t="shared" si="0"/>
        <v>13520.458412888012</v>
      </c>
    </row>
    <row r="40" spans="1:9">
      <c r="A40" s="170"/>
      <c r="B40" s="147" t="s">
        <v>71</v>
      </c>
      <c r="C40" s="148">
        <f>'Papel y cartón diario'!D39</f>
        <v>1711.7833853216971</v>
      </c>
      <c r="D40" s="149">
        <f>'Plástico y metal diario'!D39</f>
        <v>1949.6982465162837</v>
      </c>
      <c r="E40" s="149">
        <f>'Vidrio diario'!D39</f>
        <v>373.54061558018611</v>
      </c>
      <c r="F40" s="149">
        <f>'Ordinarios diario'!D39</f>
        <v>1318.9693581446427</v>
      </c>
      <c r="G40" s="149">
        <f>'Concesionario Z1 diario'!D39</f>
        <v>3249.1816339577517</v>
      </c>
      <c r="H40" s="149">
        <f>'Concesionario Z2 diario'!D39</f>
        <v>4939.3613795319652</v>
      </c>
      <c r="I40" s="150">
        <f t="shared" si="0"/>
        <v>13542.534619052527</v>
      </c>
    </row>
    <row r="41" spans="1:9">
      <c r="A41" s="170"/>
      <c r="B41" s="147" t="s">
        <v>60</v>
      </c>
      <c r="C41" s="148">
        <f>'Papel y cartón diario'!D40</f>
        <v>1721.7944735408964</v>
      </c>
      <c r="D41" s="149">
        <f>'Plástico y metal diario'!D40</f>
        <v>1976.42685328672</v>
      </c>
      <c r="E41" s="149">
        <f>'Vidrio diario'!D40</f>
        <v>376.55058568570632</v>
      </c>
      <c r="F41" s="149">
        <f>'Ordinarios diario'!D40</f>
        <v>1276.2203188853164</v>
      </c>
      <c r="G41" s="149">
        <f>'Concesionario Z1 diario'!D40</f>
        <v>3269.2222780222073</v>
      </c>
      <c r="H41" s="149">
        <f>'Concesionario Z2 diario'!D40</f>
        <v>4944.396315796188</v>
      </c>
      <c r="I41" s="150">
        <f t="shared" si="0"/>
        <v>13564.610825217034</v>
      </c>
    </row>
    <row r="42" spans="1:9">
      <c r="A42" s="170"/>
      <c r="B42" s="147" t="s">
        <v>61</v>
      </c>
      <c r="C42" s="148">
        <f>'Papel y cartón diario'!D41</f>
        <v>1731.8055617600967</v>
      </c>
      <c r="D42" s="149">
        <f>'Plástico y metal diario'!D41</f>
        <v>2003.1554600571562</v>
      </c>
      <c r="E42" s="149">
        <f>'Vidrio diario'!D41</f>
        <v>379.56055579122631</v>
      </c>
      <c r="F42" s="149">
        <f>'Ordinarios diario'!D41</f>
        <v>1233.4712796259901</v>
      </c>
      <c r="G42" s="149">
        <f>'Concesionario Z1 diario'!D41</f>
        <v>3289.2629220866656</v>
      </c>
      <c r="H42" s="149">
        <f>'Concesionario Z2 diario'!D41</f>
        <v>4949.431252060418</v>
      </c>
      <c r="I42" s="150">
        <f t="shared" si="0"/>
        <v>13586.687031381553</v>
      </c>
    </row>
    <row r="43" spans="1:9">
      <c r="A43" s="170"/>
      <c r="B43" s="147" t="s">
        <v>62</v>
      </c>
      <c r="C43" s="148">
        <f>'Papel y cartón diario'!D42</f>
        <v>1741.816649979296</v>
      </c>
      <c r="D43" s="149">
        <f>'Plástico y metal diario'!D42</f>
        <v>2029.8840668275934</v>
      </c>
      <c r="E43" s="149">
        <f>'Vidrio diario'!D42</f>
        <v>382.57052589674652</v>
      </c>
      <c r="F43" s="149">
        <f>'Ordinarios diario'!D42</f>
        <v>1190.7222403666656</v>
      </c>
      <c r="G43" s="149">
        <f>'Concesionario Z1 diario'!D42</f>
        <v>3309.303566151124</v>
      </c>
      <c r="H43" s="149">
        <f>'Concesionario Z2 diario'!D42</f>
        <v>4954.4661883246408</v>
      </c>
      <c r="I43" s="150">
        <f t="shared" si="0"/>
        <v>13608.763237546067</v>
      </c>
    </row>
    <row r="44" spans="1:9">
      <c r="A44" s="170"/>
      <c r="B44" s="147" t="s">
        <v>63</v>
      </c>
      <c r="C44" s="148">
        <f>'Papel y cartón diario'!D43</f>
        <v>1751.8277381984954</v>
      </c>
      <c r="D44" s="149">
        <f>'Plástico y metal diario'!D43</f>
        <v>2056.6126735980297</v>
      </c>
      <c r="E44" s="149">
        <f>'Vidrio diario'!D43</f>
        <v>385.58049600226673</v>
      </c>
      <c r="F44" s="149">
        <f>'Ordinarios diario'!D43</f>
        <v>1147.9732011073374</v>
      </c>
      <c r="G44" s="149">
        <f>'Concesionario Z1 diario'!D43</f>
        <v>3329.3442102155841</v>
      </c>
      <c r="H44" s="149">
        <f>'Concesionario Z2 diario'!D43</f>
        <v>4959.5011245888709</v>
      </c>
      <c r="I44" s="150">
        <f t="shared" si="0"/>
        <v>13630.839443710585</v>
      </c>
    </row>
    <row r="45" spans="1:9">
      <c r="A45" s="170"/>
      <c r="B45" s="147" t="s">
        <v>64</v>
      </c>
      <c r="C45" s="148">
        <f>'Papel y cartón diario'!D44</f>
        <v>1761.8388264176956</v>
      </c>
      <c r="D45" s="149">
        <f>'Plástico y metal diario'!D44</f>
        <v>2083.341280368466</v>
      </c>
      <c r="E45" s="149">
        <f>'Vidrio diario'!D44</f>
        <v>388.59046610778682</v>
      </c>
      <c r="F45" s="149">
        <f>'Ordinarios diario'!D44</f>
        <v>1105.2241618480111</v>
      </c>
      <c r="G45" s="149">
        <f>'Concesionario Z1 diario'!D44</f>
        <v>3349.3848542800424</v>
      </c>
      <c r="H45" s="149">
        <f>'Concesionario Z2 diario'!D44</f>
        <v>4964.5360608530973</v>
      </c>
      <c r="I45" s="150">
        <f t="shared" si="0"/>
        <v>13652.9156498751</v>
      </c>
    </row>
    <row r="46" spans="1:9">
      <c r="A46" s="170"/>
      <c r="B46" s="147" t="s">
        <v>65</v>
      </c>
      <c r="C46" s="148">
        <f>'Papel y cartón diario'!D45</f>
        <v>1771.849914636894</v>
      </c>
      <c r="D46" s="149">
        <f>'Plástico y metal diario'!D45</f>
        <v>2110.0698871389031</v>
      </c>
      <c r="E46" s="149">
        <f>'Vidrio diario'!D45</f>
        <v>391.60043621330681</v>
      </c>
      <c r="F46" s="149">
        <f>'Ordinarios diario'!D45</f>
        <v>1062.4751225886848</v>
      </c>
      <c r="G46" s="149">
        <f>'Concesionario Z1 diario'!D45</f>
        <v>3369.4254983445007</v>
      </c>
      <c r="H46" s="149">
        <f>'Concesionario Z2 diario'!D45</f>
        <v>4969.5709971173201</v>
      </c>
      <c r="I46" s="150">
        <f t="shared" si="0"/>
        <v>13674.991856039611</v>
      </c>
    </row>
    <row r="47" spans="1:9">
      <c r="A47" s="170"/>
      <c r="B47" s="147" t="s">
        <v>66</v>
      </c>
      <c r="C47" s="148">
        <f>'Papel y cartón diario'!D46</f>
        <v>1781.8610028560943</v>
      </c>
      <c r="D47" s="149">
        <f>'Plástico y metal diario'!D46</f>
        <v>2136.7984939093385</v>
      </c>
      <c r="E47" s="149">
        <f>'Vidrio diario'!D46</f>
        <v>394.61040631882702</v>
      </c>
      <c r="F47" s="149">
        <f>'Ordinarios diario'!D46</f>
        <v>1019.7260833293585</v>
      </c>
      <c r="G47" s="149">
        <f>'Concesionario Z1 diario'!D46</f>
        <v>3389.4661424089591</v>
      </c>
      <c r="H47" s="149">
        <f>'Concesionario Z2 diario'!D46</f>
        <v>4974.6059333815501</v>
      </c>
      <c r="I47" s="150">
        <f t="shared" si="0"/>
        <v>13697.068062204127</v>
      </c>
    </row>
    <row r="48" spans="1:9">
      <c r="A48" s="170"/>
      <c r="B48" s="147" t="s">
        <v>67</v>
      </c>
      <c r="C48" s="148">
        <f>'Papel y cartón diario'!D47</f>
        <v>1791.8720910752936</v>
      </c>
      <c r="D48" s="149">
        <f>'Plástico y metal diario'!D47</f>
        <v>2163.5271006797748</v>
      </c>
      <c r="E48" s="149">
        <f>'Vidrio diario'!D47</f>
        <v>397.62037642434723</v>
      </c>
      <c r="F48" s="149">
        <f>'Ordinarios diario'!D47</f>
        <v>976.97704407003039</v>
      </c>
      <c r="G48" s="149">
        <f>'Concesionario Z1 diario'!D47</f>
        <v>3409.5067864734174</v>
      </c>
      <c r="H48" s="149">
        <f>'Concesionario Z2 diario'!D47</f>
        <v>4979.6408696457729</v>
      </c>
      <c r="I48" s="150">
        <f t="shared" si="0"/>
        <v>13719.144268368636</v>
      </c>
    </row>
    <row r="49" spans="1:9">
      <c r="A49" s="170"/>
      <c r="B49" s="147" t="s">
        <v>68</v>
      </c>
      <c r="C49" s="148">
        <f>'Papel y cartón diario'!D48</f>
        <v>1801.8831792944929</v>
      </c>
      <c r="D49" s="149">
        <f>'Plástico y metal diario'!D48</f>
        <v>2190.255707450211</v>
      </c>
      <c r="E49" s="149">
        <f>'Vidrio diario'!D48</f>
        <v>400.63034652986732</v>
      </c>
      <c r="F49" s="149">
        <f>'Ordinarios diario'!D48</f>
        <v>934.2280048107059</v>
      </c>
      <c r="G49" s="149">
        <f>'Concesionario Z1 diario'!D48</f>
        <v>3429.5474305378757</v>
      </c>
      <c r="H49" s="149">
        <f>'Concesionario Z2 diario'!D48</f>
        <v>4984.675805910003</v>
      </c>
      <c r="I49" s="150">
        <f t="shared" si="0"/>
        <v>13741.220474533155</v>
      </c>
    </row>
    <row r="50" spans="1:9">
      <c r="A50" s="171"/>
      <c r="B50" s="151" t="s">
        <v>69</v>
      </c>
      <c r="C50" s="152">
        <f>'Papel y cartón diario'!D49</f>
        <v>1811.8942675136932</v>
      </c>
      <c r="D50" s="153">
        <f>'Plástico y metal diario'!D49</f>
        <v>2216.9843142206473</v>
      </c>
      <c r="E50" s="153">
        <f>'Vidrio diario'!D49</f>
        <v>403.64031663538742</v>
      </c>
      <c r="F50" s="153">
        <f>'Ordinarios diario'!D49</f>
        <v>891.47896555137959</v>
      </c>
      <c r="G50" s="153">
        <f>'Concesionario Z1 diario'!D49</f>
        <v>3449.588074602334</v>
      </c>
      <c r="H50" s="153">
        <f>'Concesionario Z2 diario'!D49</f>
        <v>4989.7107421742294</v>
      </c>
      <c r="I50" s="154">
        <f t="shared" si="0"/>
        <v>13763.296680697671</v>
      </c>
    </row>
    <row r="51" spans="1:9">
      <c r="A51" s="169" t="s">
        <v>59</v>
      </c>
      <c r="B51" s="143" t="s">
        <v>70</v>
      </c>
      <c r="C51" s="144">
        <f>'Papel y cartón diario'!D50</f>
        <v>1821.9053557328925</v>
      </c>
      <c r="D51" s="145">
        <f>'Plástico y metal diario'!D50</f>
        <v>2243.7129209910836</v>
      </c>
      <c r="E51" s="145">
        <f>'Vidrio diario'!D50</f>
        <v>406.65028674090763</v>
      </c>
      <c r="F51" s="145">
        <f>'Ordinarios diario'!D50</f>
        <v>848.72992629205146</v>
      </c>
      <c r="G51" s="145">
        <f>'Concesionario Z1 diario'!D50</f>
        <v>3469.6287186667905</v>
      </c>
      <c r="H51" s="145">
        <f>'Concesionario Z2 diario'!D50</f>
        <v>4994.7456784384522</v>
      </c>
      <c r="I51" s="146">
        <f t="shared" si="0"/>
        <v>13785.372886862178</v>
      </c>
    </row>
    <row r="52" spans="1:9">
      <c r="A52" s="170"/>
      <c r="B52" s="147" t="s">
        <v>71</v>
      </c>
      <c r="C52" s="148">
        <f>'Papel y cartón diario'!D51</f>
        <v>1831.9164439520928</v>
      </c>
      <c r="D52" s="149">
        <f>'Plástico y metal diario'!D51</f>
        <v>2270.4415277615199</v>
      </c>
      <c r="E52" s="149">
        <f>'Vidrio diario'!D51</f>
        <v>409.66025684642761</v>
      </c>
      <c r="F52" s="149">
        <f>'Ordinarios diario'!D51</f>
        <v>805.98088703272333</v>
      </c>
      <c r="G52" s="149">
        <f>'Concesionario Z1 diario'!D51</f>
        <v>3489.6693627312488</v>
      </c>
      <c r="H52" s="149">
        <f>'Concesionario Z2 diario'!D51</f>
        <v>4999.7806147026822</v>
      </c>
      <c r="I52" s="150">
        <f t="shared" si="0"/>
        <v>13807.449093026695</v>
      </c>
    </row>
    <row r="53" spans="1:9">
      <c r="A53" s="170"/>
      <c r="B53" s="147" t="s">
        <v>60</v>
      </c>
      <c r="C53" s="148">
        <f>'Papel y cartón diario'!D52</f>
        <v>1841.9275321712921</v>
      </c>
      <c r="D53" s="149">
        <f>'Plástico y metal diario'!D52</f>
        <v>2297.170134531957</v>
      </c>
      <c r="E53" s="149">
        <f>'Vidrio diario'!D52</f>
        <v>412.67022695194783</v>
      </c>
      <c r="F53" s="149">
        <f>'Ordinarios diario'!D52</f>
        <v>763.23184777340066</v>
      </c>
      <c r="G53" s="149">
        <f>'Concesionario Z1 diario'!D52</f>
        <v>3509.7100067957072</v>
      </c>
      <c r="H53" s="149">
        <f>'Concesionario Z2 diario'!D52</f>
        <v>5004.815550966905</v>
      </c>
      <c r="I53" s="150">
        <f t="shared" si="0"/>
        <v>13829.525299191209</v>
      </c>
    </row>
    <row r="54" spans="1:9">
      <c r="A54" s="170"/>
      <c r="B54" s="147" t="s">
        <v>61</v>
      </c>
      <c r="C54" s="148">
        <f>'Papel y cartón diario'!D53</f>
        <v>1851.9386203904915</v>
      </c>
      <c r="D54" s="149">
        <f>'Plástico y metal diario'!D53</f>
        <v>2323.8987413023942</v>
      </c>
      <c r="E54" s="149">
        <f>'Vidrio diario'!D53</f>
        <v>415.68019705746804</v>
      </c>
      <c r="F54" s="149">
        <f>'Ordinarios diario'!D53</f>
        <v>720.48280851407435</v>
      </c>
      <c r="G54" s="149">
        <f>'Concesionario Z1 diario'!D53</f>
        <v>3529.7506508601655</v>
      </c>
      <c r="H54" s="149">
        <f>'Concesionario Z2 diario'!D53</f>
        <v>5009.850487231135</v>
      </c>
      <c r="I54" s="150">
        <f t="shared" si="0"/>
        <v>13851.601505355728</v>
      </c>
    </row>
    <row r="55" spans="1:9">
      <c r="A55" s="170"/>
      <c r="B55" s="147" t="s">
        <v>62</v>
      </c>
      <c r="C55" s="148">
        <f>'Papel y cartón diario'!D54</f>
        <v>1861.9497086096908</v>
      </c>
      <c r="D55" s="149">
        <f>'Plástico y metal diario'!D54</f>
        <v>2350.6273480728305</v>
      </c>
      <c r="E55" s="149">
        <f>'Vidrio diario'!D54</f>
        <v>418.69016716298802</v>
      </c>
      <c r="F55" s="149">
        <f>'Ordinarios diario'!D54</f>
        <v>677.73376925474622</v>
      </c>
      <c r="G55" s="149">
        <f>'Concesionario Z1 diario'!D54</f>
        <v>3549.7912949246238</v>
      </c>
      <c r="H55" s="149">
        <f>'Concesionario Z2 diario'!D54</f>
        <v>5014.8854234953615</v>
      </c>
      <c r="I55" s="150">
        <f t="shared" si="0"/>
        <v>13873.67771152024</v>
      </c>
    </row>
    <row r="56" spans="1:9">
      <c r="A56" s="170"/>
      <c r="B56" s="147" t="s">
        <v>63</v>
      </c>
      <c r="C56" s="148">
        <f>'Papel y cartón diario'!D55</f>
        <v>1871.960796828891</v>
      </c>
      <c r="D56" s="149">
        <f>'Plástico y metal diario'!D55</f>
        <v>2377.3559548432668</v>
      </c>
      <c r="E56" s="149">
        <f>'Vidrio diario'!D55</f>
        <v>421.70013726850823</v>
      </c>
      <c r="F56" s="149">
        <f>'Ordinarios diario'!D55</f>
        <v>634.98472999541991</v>
      </c>
      <c r="G56" s="149">
        <f>'Concesionario Z1 diario'!D55</f>
        <v>3569.8319389890821</v>
      </c>
      <c r="H56" s="149">
        <f>'Concesionario Z2 diario'!D55</f>
        <v>5019.9203597595842</v>
      </c>
      <c r="I56" s="150">
        <f t="shared" si="0"/>
        <v>13895.753917684753</v>
      </c>
    </row>
    <row r="57" spans="1:9">
      <c r="A57" s="170"/>
      <c r="B57" s="147" t="s">
        <v>64</v>
      </c>
      <c r="C57" s="148">
        <f>'Papel y cartón diario'!D56</f>
        <v>1881.9718850480913</v>
      </c>
      <c r="D57" s="149">
        <f>'Plástico y metal diario'!D56</f>
        <v>2404.084561613703</v>
      </c>
      <c r="E57" s="149">
        <f>'Vidrio diario'!D56</f>
        <v>424.71010737402844</v>
      </c>
      <c r="F57" s="149">
        <f>'Ordinarios diario'!D56</f>
        <v>592.23569073609178</v>
      </c>
      <c r="G57" s="149">
        <f>'Concesionario Z1 diario'!D56</f>
        <v>3589.8725830535404</v>
      </c>
      <c r="H57" s="149">
        <f>'Concesionario Z2 diario'!D56</f>
        <v>5024.9552960238143</v>
      </c>
      <c r="I57" s="150">
        <f t="shared" si="0"/>
        <v>13917.83012384927</v>
      </c>
    </row>
    <row r="58" spans="1:9">
      <c r="A58" s="170"/>
      <c r="B58" s="147" t="s">
        <v>65</v>
      </c>
      <c r="C58" s="148">
        <f>'Papel y cartón diario'!D57</f>
        <v>1891.9829732672888</v>
      </c>
      <c r="D58" s="149">
        <f>'Plástico y metal diario'!D57</f>
        <v>2430.8131683841384</v>
      </c>
      <c r="E58" s="149">
        <f>'Vidrio diario'!D57</f>
        <v>427.72007747954831</v>
      </c>
      <c r="F58" s="149">
        <f>'Ordinarios diario'!D57</f>
        <v>549.48665147676729</v>
      </c>
      <c r="G58" s="149">
        <f>'Concesionario Z1 diario'!D57</f>
        <v>3609.9132271179988</v>
      </c>
      <c r="H58" s="149">
        <f>'Concesionario Z2 diario'!D57</f>
        <v>5029.9902322880371</v>
      </c>
      <c r="I58" s="150">
        <f t="shared" si="0"/>
        <v>13939.906330013779</v>
      </c>
    </row>
    <row r="59" spans="1:9">
      <c r="A59" s="170"/>
      <c r="B59" s="147" t="s">
        <v>66</v>
      </c>
      <c r="C59" s="148">
        <f>'Papel y cartón diario'!D58</f>
        <v>1901.99406148649</v>
      </c>
      <c r="D59" s="149">
        <f>'Plástico y metal diario'!D58</f>
        <v>2457.5417751545747</v>
      </c>
      <c r="E59" s="149">
        <f>'Vidrio diario'!D58</f>
        <v>430.73004758506863</v>
      </c>
      <c r="F59" s="149">
        <f>'Ordinarios diario'!D58</f>
        <v>506.7376122174428</v>
      </c>
      <c r="G59" s="149">
        <f>'Concesionario Z1 diario'!D58</f>
        <v>3629.9538711824571</v>
      </c>
      <c r="H59" s="149">
        <f>'Concesionario Z2 diario'!D58</f>
        <v>5035.0251685522671</v>
      </c>
      <c r="I59" s="150">
        <f t="shared" si="0"/>
        <v>13961.982536178301</v>
      </c>
    </row>
    <row r="60" spans="1:9">
      <c r="A60" s="170"/>
      <c r="B60" s="147" t="s">
        <v>67</v>
      </c>
      <c r="C60" s="148">
        <f>'Papel y cartón diario'!D59</f>
        <v>1912.0051497056884</v>
      </c>
      <c r="D60" s="149">
        <f>'Plástico y metal diario'!D59</f>
        <v>2484.2703819250119</v>
      </c>
      <c r="E60" s="149">
        <f>'Vidrio diario'!D59</f>
        <v>433.74001769058873</v>
      </c>
      <c r="F60" s="149">
        <f>'Ordinarios diario'!D59</f>
        <v>463.98857295811104</v>
      </c>
      <c r="G60" s="149">
        <f>'Concesionario Z1 diario'!D59</f>
        <v>3649.9945152469154</v>
      </c>
      <c r="H60" s="149">
        <f>'Concesionario Z2 diario'!D59</f>
        <v>5040.0601048164935</v>
      </c>
      <c r="I60" s="150">
        <f t="shared" si="0"/>
        <v>13984.058742342808</v>
      </c>
    </row>
    <row r="61" spans="1:9">
      <c r="A61" s="170"/>
      <c r="B61" s="147" t="s">
        <v>68</v>
      </c>
      <c r="C61" s="148">
        <f>'Papel y cartón diario'!D60</f>
        <v>1922.0162379248886</v>
      </c>
      <c r="D61" s="149">
        <f>'Plástico y metal diario'!D60</f>
        <v>2510.9989886954481</v>
      </c>
      <c r="E61" s="149">
        <f>'Vidrio diario'!D60</f>
        <v>436.74998779610883</v>
      </c>
      <c r="F61" s="149">
        <f>'Ordinarios diario'!D60</f>
        <v>421.23953369878291</v>
      </c>
      <c r="G61" s="149">
        <f>'Concesionario Z1 diario'!D60</f>
        <v>3670.0351593113755</v>
      </c>
      <c r="H61" s="149">
        <f>'Concesionario Z2 diario'!D60</f>
        <v>5045.09504108072</v>
      </c>
      <c r="I61" s="150">
        <f t="shared" si="0"/>
        <v>14006.134948507324</v>
      </c>
    </row>
    <row r="62" spans="1:9">
      <c r="A62" s="171"/>
      <c r="B62" s="151" t="s">
        <v>69</v>
      </c>
      <c r="C62" s="152">
        <f>'Papel y cartón diario'!D61</f>
        <v>1932.0273261440889</v>
      </c>
      <c r="D62" s="153">
        <f>'Plástico y metal diario'!D61</f>
        <v>2537.7275954658853</v>
      </c>
      <c r="E62" s="153">
        <f>'Vidrio diario'!D61</f>
        <v>439.75995790162892</v>
      </c>
      <c r="F62" s="153">
        <f>'Ordinarios diario'!D61</f>
        <v>378.49049443946205</v>
      </c>
      <c r="G62" s="153">
        <f>'Concesionario Z1 diario'!D61</f>
        <v>3690.075803375832</v>
      </c>
      <c r="H62" s="153">
        <f>'Concesionario Z2 diario'!D61</f>
        <v>5050.1299773449464</v>
      </c>
      <c r="I62" s="154">
        <f t="shared" si="0"/>
        <v>14028.211154671844</v>
      </c>
    </row>
  </sheetData>
  <mergeCells count="5">
    <mergeCell ref="A3:A14"/>
    <mergeCell ref="A15:A26"/>
    <mergeCell ref="A27:A38"/>
    <mergeCell ref="A39:A50"/>
    <mergeCell ref="A51:A62"/>
  </mergeCells>
  <phoneticPr fontId="3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D771-9A17-450C-9C22-3CD91B80CF02}">
  <sheetPr>
    <tabColor theme="0" tint="-0.499984740745262"/>
  </sheetPr>
  <dimension ref="A2:N62"/>
  <sheetViews>
    <sheetView tabSelected="1" zoomScale="110" zoomScaleNormal="110" workbookViewId="0">
      <selection activeCell="C2" sqref="C2:F2"/>
    </sheetView>
  </sheetViews>
  <sheetFormatPr baseColWidth="10" defaultRowHeight="15"/>
  <cols>
    <col min="1" max="1" width="19.140625" customWidth="1"/>
    <col min="3" max="3" width="13.85546875" bestFit="1" customWidth="1"/>
    <col min="4" max="4" width="15.28515625" bestFit="1" customWidth="1"/>
  </cols>
  <sheetData>
    <row r="2" spans="1:14">
      <c r="A2" s="138" t="s">
        <v>72</v>
      </c>
      <c r="B2" s="138" t="s">
        <v>46</v>
      </c>
      <c r="C2" t="s">
        <v>78</v>
      </c>
      <c r="D2" t="s">
        <v>82</v>
      </c>
      <c r="E2" t="s">
        <v>83</v>
      </c>
      <c r="F2" t="s">
        <v>84</v>
      </c>
      <c r="G2" s="142" t="s">
        <v>91</v>
      </c>
      <c r="I2" s="156" t="s">
        <v>72</v>
      </c>
      <c r="J2" s="156" t="s">
        <v>90</v>
      </c>
      <c r="K2" s="156" t="s">
        <v>74</v>
      </c>
    </row>
    <row r="3" spans="1:14">
      <c r="A3" s="169" t="s">
        <v>55</v>
      </c>
      <c r="B3" s="143" t="s">
        <v>70</v>
      </c>
      <c r="C3" s="148">
        <f>'Papel y cartón diario'!E2</f>
        <v>99.361111111111114</v>
      </c>
      <c r="D3" s="148">
        <f>'Plástico y metal diario'!E2</f>
        <v>22.888888888888889</v>
      </c>
      <c r="E3" s="148">
        <f>'Vidrio diario'!E2</f>
        <v>8.2222222222222214</v>
      </c>
      <c r="F3" s="148">
        <f>'Ordinarios diario'!E2</f>
        <v>57.294444444444444</v>
      </c>
      <c r="G3" s="146">
        <f>SUM(C3:F3)</f>
        <v>187.76666666666668</v>
      </c>
      <c r="I3" s="140">
        <v>2020</v>
      </c>
      <c r="J3" s="155">
        <f>SUM(G3:G14)</f>
        <v>2910.8541069983162</v>
      </c>
      <c r="K3" s="140"/>
    </row>
    <row r="4" spans="1:14">
      <c r="A4" s="170"/>
      <c r="B4" s="147" t="s">
        <v>71</v>
      </c>
      <c r="C4" s="148">
        <f>'Papel y cartón diario'!E3</f>
        <v>54.055368377220468</v>
      </c>
      <c r="D4" s="148">
        <f>'Plástico y metal diario'!E3</f>
        <v>39.498736111222925</v>
      </c>
      <c r="E4" s="148">
        <f>'Vidrio diario'!E3</f>
        <v>10.607267671258461</v>
      </c>
      <c r="F4" s="148">
        <f>'Ordinarios diario'!E3</f>
        <v>114.31739085921581</v>
      </c>
      <c r="G4" s="150">
        <f>SUM(C4:F4)</f>
        <v>218.47876301891765</v>
      </c>
      <c r="I4" s="173">
        <f>I3+1</f>
        <v>2021</v>
      </c>
      <c r="J4" s="174">
        <f>SUM(G15:G26)</f>
        <v>3006.6987457474879</v>
      </c>
      <c r="K4" s="175">
        <f>(J4-J3)/J3</f>
        <v>3.2926637758567398E-2</v>
      </c>
    </row>
    <row r="5" spans="1:14">
      <c r="A5" s="170"/>
      <c r="B5" s="147" t="s">
        <v>60</v>
      </c>
      <c r="C5" s="148">
        <f>'Papel y cartón diario'!E4</f>
        <v>54.455811905988433</v>
      </c>
      <c r="D5" s="148">
        <f>'Plástico y metal diario'!E4</f>
        <v>40.567880382040386</v>
      </c>
      <c r="E5" s="148">
        <f>'Vidrio diario'!E4</f>
        <v>10.727666475479261</v>
      </c>
      <c r="F5" s="148">
        <f>'Ordinarios diario'!E4</f>
        <v>112.60742928884287</v>
      </c>
      <c r="G5" s="150">
        <f>SUM(C5:F5)</f>
        <v>218.35878805235095</v>
      </c>
      <c r="I5" s="140">
        <f t="shared" ref="I5:I6" si="0">I4+1</f>
        <v>2022</v>
      </c>
      <c r="J5" s="155">
        <f>SUM(G27:G38)</f>
        <v>2986.7006928501523</v>
      </c>
      <c r="K5" s="141">
        <f t="shared" ref="K5:K7" si="1">(J5-J4)/J4</f>
        <v>-6.6511661421416917E-3</v>
      </c>
    </row>
    <row r="6" spans="1:14">
      <c r="A6" s="170"/>
      <c r="B6" s="147" t="s">
        <v>61</v>
      </c>
      <c r="C6" s="148">
        <f>'Papel y cartón diario'!E5</f>
        <v>59.626364602996112</v>
      </c>
      <c r="D6" s="148">
        <f>'Plástico y metal diario'!E5</f>
        <v>45.257635492236766</v>
      </c>
      <c r="E6" s="148">
        <f>'Vidrio diario'!E5</f>
        <v>11.791375304021811</v>
      </c>
      <c r="F6" s="148">
        <f>'Ordinarios diario'!E5</f>
        <v>120.54072578094538</v>
      </c>
      <c r="G6" s="150">
        <f>SUM(C6:F6)</f>
        <v>237.21610118020007</v>
      </c>
      <c r="I6" s="140">
        <f t="shared" si="0"/>
        <v>2023</v>
      </c>
      <c r="J6" s="155">
        <f>SUM(G39:G50)</f>
        <v>2966.7026399528177</v>
      </c>
      <c r="K6" s="141">
        <f t="shared" si="1"/>
        <v>-6.6957003576581719E-3</v>
      </c>
    </row>
    <row r="7" spans="1:14">
      <c r="A7" s="170"/>
      <c r="B7" s="147" t="s">
        <v>62</v>
      </c>
      <c r="C7" s="148">
        <f>'Papel y cartón diario'!E6</f>
        <v>57.559061420337919</v>
      </c>
      <c r="D7" s="148">
        <f>'Plástico y metal diario'!E6</f>
        <v>44.485592628828435</v>
      </c>
      <c r="E7" s="148">
        <f>'Vidrio diario'!E6</f>
        <v>11.425483420750906</v>
      </c>
      <c r="F7" s="148">
        <f>'Ordinarios diario'!E6</f>
        <v>113.73698557093401</v>
      </c>
      <c r="G7" s="150">
        <f>SUM(C7:F7)</f>
        <v>227.20712304085129</v>
      </c>
      <c r="I7" s="140">
        <f>I6+1</f>
        <v>2024</v>
      </c>
      <c r="J7" s="155">
        <f>SUM(G51:G62)</f>
        <v>2946.7045870554816</v>
      </c>
      <c r="K7" s="141">
        <f t="shared" si="1"/>
        <v>-6.740834968769936E-3</v>
      </c>
    </row>
    <row r="8" spans="1:14">
      <c r="A8" s="170"/>
      <c r="B8" s="147" t="s">
        <v>63</v>
      </c>
      <c r="C8" s="148">
        <f>'Papel y cartón diario'!E7</f>
        <v>60.496894013361313</v>
      </c>
      <c r="D8" s="148">
        <f>'Plástico y metal diario'!E7</f>
        <v>47.5818621679269</v>
      </c>
      <c r="E8" s="148">
        <f>'Vidrio diario'!E7</f>
        <v>12.053111834936603</v>
      </c>
      <c r="F8" s="148">
        <f>'Ordinarios diario'!E7</f>
        <v>116.82341801926482</v>
      </c>
      <c r="G8" s="150">
        <f>SUM(C8:F8)</f>
        <v>236.95528603548962</v>
      </c>
      <c r="I8" s="156" t="s">
        <v>75</v>
      </c>
      <c r="J8" s="157">
        <f>AVERAGE(J3:J7)</f>
        <v>2963.5321545208508</v>
      </c>
      <c r="K8" s="158">
        <f>AVERAGE(K3:K7)</f>
        <v>3.2097340724993994E-3</v>
      </c>
    </row>
    <row r="9" spans="1:14">
      <c r="A9" s="170"/>
      <c r="B9" s="147" t="s">
        <v>64</v>
      </c>
      <c r="C9" s="148">
        <f>'Papel y cartón diario'!E8</f>
        <v>53.901525020250347</v>
      </c>
      <c r="D9" s="148">
        <f>'Plástico y metal diario'!E8</f>
        <v>43.119670639721342</v>
      </c>
      <c r="E9" s="148">
        <f>'Vidrio diario'!E8</f>
        <v>10.778136242656236</v>
      </c>
      <c r="F9" s="148">
        <f>'Ordinarios diario'!E8</f>
        <v>101.69959904552944</v>
      </c>
      <c r="G9" s="150">
        <f>SUM(C9:F9)</f>
        <v>209.49893094815735</v>
      </c>
    </row>
    <row r="10" spans="1:14">
      <c r="A10" s="170"/>
      <c r="B10" s="147" t="s">
        <v>65</v>
      </c>
      <c r="C10" s="148">
        <f>'Papel y cartón diario'!E9</f>
        <v>58.810447447737886</v>
      </c>
      <c r="D10" s="148">
        <f>'Plástico y metal diario'!E9</f>
        <v>47.826668475132983</v>
      </c>
      <c r="E10" s="148">
        <f>'Vidrio diario'!E9</f>
        <v>11.801729683940925</v>
      </c>
      <c r="F10" s="148">
        <f>'Ordinarios diario'!E9</f>
        <v>108.39335566351822</v>
      </c>
      <c r="G10" s="150">
        <f>SUM(C10:F10)</f>
        <v>226.83220127033002</v>
      </c>
    </row>
    <row r="11" spans="1:14">
      <c r="A11" s="170"/>
      <c r="B11" s="147" t="s">
        <v>66</v>
      </c>
      <c r="C11" s="148">
        <f>'Papel y cartón diario'!E10</f>
        <v>54.67160872941956</v>
      </c>
      <c r="D11" s="148">
        <f>'Plástico y metal diario'!E10</f>
        <v>45.175717314370303</v>
      </c>
      <c r="E11" s="148">
        <f>'Vidrio diario'!E10</f>
        <v>11.00967240461932</v>
      </c>
      <c r="F11" s="148">
        <f>'Ordinarios diario'!E10</f>
        <v>98.411211410196614</v>
      </c>
      <c r="G11" s="150">
        <f>SUM(C11:F11)</f>
        <v>209.26820985860581</v>
      </c>
    </row>
    <row r="12" spans="1:14">
      <c r="A12" s="170"/>
      <c r="B12" s="147" t="s">
        <v>67</v>
      </c>
      <c r="C12" s="148">
        <f>'Papel y cartón diario'!E11</f>
        <v>55.056650584004167</v>
      </c>
      <c r="D12" s="148">
        <f>'Plástico y metal diario'!E11</f>
        <v>46.203740651694794</v>
      </c>
      <c r="E12" s="148">
        <f>'Vidrio diario'!E11</f>
        <v>11.125440485600864</v>
      </c>
      <c r="F12" s="148">
        <f>'Ordinarios diario'!E11</f>
        <v>96.767017592530181</v>
      </c>
      <c r="G12" s="150">
        <f>SUM(C12:F12)</f>
        <v>209.15284931383002</v>
      </c>
      <c r="J12" s="159"/>
      <c r="K12" s="159"/>
      <c r="L12" s="159"/>
      <c r="M12" s="159"/>
      <c r="N12" s="159"/>
    </row>
    <row r="13" spans="1:14">
      <c r="A13" s="170"/>
      <c r="B13" s="147" t="s">
        <v>68</v>
      </c>
      <c r="C13" s="148">
        <f>'Papel y cartón diario'!E12</f>
        <v>62.673217539274269</v>
      </c>
      <c r="D13" s="148">
        <f>'Plástico y metal diario'!E12</f>
        <v>53.392428857152204</v>
      </c>
      <c r="E13" s="148">
        <f>'Vidrio diario'!E12</f>
        <v>12.707453162223588</v>
      </c>
      <c r="F13" s="148">
        <f>'Ordinarios diario'!E12</f>
        <v>107.53014861506337</v>
      </c>
      <c r="G13" s="150">
        <f>SUM(C13:F13)</f>
        <v>236.30324817371343</v>
      </c>
    </row>
    <row r="14" spans="1:14">
      <c r="A14" s="171"/>
      <c r="B14" s="151" t="s">
        <v>69</v>
      </c>
      <c r="C14" s="148">
        <f>'Papel y cartón diario'!E13</f>
        <v>131.95409923840978</v>
      </c>
      <c r="D14" s="148">
        <f>'Plástico y metal diario'!E13</f>
        <v>114.06858822590344</v>
      </c>
      <c r="E14" s="148">
        <f>'Vidrio diario'!E13</f>
        <v>26.843762985151155</v>
      </c>
      <c r="F14" s="148">
        <f>'Ordinarios diario'!E13</f>
        <v>220.94948898973919</v>
      </c>
      <c r="G14" s="154">
        <f>SUM(C14:F14)</f>
        <v>493.81593943920359</v>
      </c>
    </row>
    <row r="15" spans="1:14">
      <c r="A15" s="169" t="s">
        <v>56</v>
      </c>
      <c r="B15" s="143" t="s">
        <v>70</v>
      </c>
      <c r="C15" s="148">
        <f>'Papel y cartón diario'!E14</f>
        <v>81.194787768983716</v>
      </c>
      <c r="D15" s="148">
        <f>'Plástico y metal diario'!E14</f>
        <v>71.193504291965212</v>
      </c>
      <c r="E15" s="148">
        <f>'Vidrio diario'!E14</f>
        <v>16.571742385676824</v>
      </c>
      <c r="F15" s="148">
        <f>'Ordinarios diario'!E14</f>
        <v>132.64974109043365</v>
      </c>
      <c r="G15" s="146">
        <f>SUM(C15:F15)</f>
        <v>301.60977553705936</v>
      </c>
    </row>
    <row r="16" spans="1:14">
      <c r="A16" s="170"/>
      <c r="B16" s="147" t="s">
        <v>71</v>
      </c>
      <c r="C16" s="148">
        <f>'Papel y cartón diario'!E15</f>
        <v>58.860690722436267</v>
      </c>
      <c r="D16" s="148">
        <f>'Plástico y metal diario'!E15</f>
        <v>52.328467361032381</v>
      </c>
      <c r="E16" s="148">
        <f>'Vidrio diario'!E15</f>
        <v>12.052053321908117</v>
      </c>
      <c r="F16" s="148">
        <f>'Ordinarios diario'!E15</f>
        <v>93.79785201473922</v>
      </c>
      <c r="G16" s="150">
        <f>SUM(C16:F16)</f>
        <v>217.03906342011598</v>
      </c>
    </row>
    <row r="17" spans="1:7">
      <c r="A17" s="170"/>
      <c r="B17" s="147" t="s">
        <v>60</v>
      </c>
      <c r="C17" s="148">
        <f>'Papel y cartón diario'!E16</f>
        <v>59.261134251204254</v>
      </c>
      <c r="D17" s="148">
        <f>'Plástico y metal diario'!E16</f>
        <v>53.397611631849848</v>
      </c>
      <c r="E17" s="148">
        <f>'Vidrio diario'!E16</f>
        <v>12.172452126128926</v>
      </c>
      <c r="F17" s="148">
        <f>'Ordinarios diario'!E16</f>
        <v>92.087890444366096</v>
      </c>
      <c r="G17" s="150">
        <f>SUM(C17:F17)</f>
        <v>216.91908845354914</v>
      </c>
    </row>
    <row r="18" spans="1:7">
      <c r="A18" s="170"/>
      <c r="B18" s="147" t="s">
        <v>61</v>
      </c>
      <c r="C18" s="148">
        <f>'Papel y cartón diario'!E17</f>
        <v>64.849541065187225</v>
      </c>
      <c r="D18" s="148">
        <f>'Plástico y metal diario'!E17</f>
        <v>59.202995546377522</v>
      </c>
      <c r="E18" s="148">
        <f>'Vidrio diario'!E17</f>
        <v>13.361794489510576</v>
      </c>
      <c r="F18" s="148">
        <f>'Ordinarios diario'!E17</f>
        <v>98.236879210862</v>
      </c>
      <c r="G18" s="150">
        <f>SUM(C18:F18)</f>
        <v>235.65121031193735</v>
      </c>
    </row>
    <row r="19" spans="1:7">
      <c r="A19" s="170"/>
      <c r="B19" s="147" t="s">
        <v>62</v>
      </c>
      <c r="C19" s="148">
        <f>'Papel y cartón diario'!E18</f>
        <v>62.56460552993773</v>
      </c>
      <c r="D19" s="148">
        <f>'Plástico y metal diario'!E18</f>
        <v>57.849896014046635</v>
      </c>
      <c r="E19" s="148">
        <f>'Vidrio diario'!E18</f>
        <v>12.930468473510972</v>
      </c>
      <c r="F19" s="148">
        <f>'Ordinarios diario'!E18</f>
        <v>92.362465941270855</v>
      </c>
      <c r="G19" s="150">
        <f>SUM(C19:F19)</f>
        <v>225.70743595876621</v>
      </c>
    </row>
    <row r="20" spans="1:7">
      <c r="A20" s="170"/>
      <c r="B20" s="147" t="s">
        <v>63</v>
      </c>
      <c r="C20" s="148">
        <f>'Papel y cartón diario'!E19</f>
        <v>65.72007047555239</v>
      </c>
      <c r="D20" s="148">
        <f>'Plástico y metal diario'!E19</f>
        <v>61.527222222067628</v>
      </c>
      <c r="E20" s="148">
        <f>'Vidrio diario'!E19</f>
        <v>13.62353102042537</v>
      </c>
      <c r="F20" s="148">
        <f>'Ordinarios diario'!E19</f>
        <v>94.519571449181413</v>
      </c>
      <c r="G20" s="150">
        <f>SUM(C20:F20)</f>
        <v>235.39039516722681</v>
      </c>
    </row>
    <row r="21" spans="1:7">
      <c r="A21" s="170"/>
      <c r="B21" s="147" t="s">
        <v>64</v>
      </c>
      <c r="C21" s="148">
        <f>'Papel y cartón diario'!E20</f>
        <v>58.522027275265565</v>
      </c>
      <c r="D21" s="148">
        <f>'Plástico y metal diario'!E20</f>
        <v>55.455950687615072</v>
      </c>
      <c r="E21" s="148">
        <f>'Vidrio diario'!E20</f>
        <v>12.167353214434753</v>
      </c>
      <c r="F21" s="148">
        <f>'Ordinarios diario'!E20</f>
        <v>81.969273233532618</v>
      </c>
      <c r="G21" s="150">
        <f>SUM(C21:F21)</f>
        <v>208.11460441084802</v>
      </c>
    </row>
    <row r="22" spans="1:7">
      <c r="A22" s="170"/>
      <c r="B22" s="147" t="s">
        <v>65</v>
      </c>
      <c r="C22" s="148">
        <f>'Papel y cartón diario'!E21</f>
        <v>63.815991557337668</v>
      </c>
      <c r="D22" s="148">
        <f>'Plástico y metal diario'!E21</f>
        <v>61.190971860351191</v>
      </c>
      <c r="E22" s="148">
        <f>'Vidrio diario'!E21</f>
        <v>13.306714736700991</v>
      </c>
      <c r="F22" s="148">
        <f>'Ordinarios diario'!E21</f>
        <v>87.018836033855067</v>
      </c>
      <c r="G22" s="150">
        <f>SUM(C22:F22)</f>
        <v>225.33251418824494</v>
      </c>
    </row>
    <row r="23" spans="1:7">
      <c r="A23" s="170"/>
      <c r="B23" s="147" t="s">
        <v>66</v>
      </c>
      <c r="C23" s="148">
        <f>'Papel y cartón diario'!E22</f>
        <v>59.292110984434778</v>
      </c>
      <c r="D23" s="148">
        <f>'Plástico y metal diario'!E22</f>
        <v>57.511997362264033</v>
      </c>
      <c r="E23" s="148">
        <f>'Vidrio diario'!E22</f>
        <v>12.398889376397843</v>
      </c>
      <c r="F23" s="148">
        <f>'Ordinarios diario'!E22</f>
        <v>78.680885598199751</v>
      </c>
      <c r="G23" s="150">
        <f>SUM(C23:F23)</f>
        <v>207.88388332129639</v>
      </c>
    </row>
    <row r="24" spans="1:7">
      <c r="A24" s="170"/>
      <c r="B24" s="147" t="s">
        <v>67</v>
      </c>
      <c r="C24" s="148">
        <f>'Papel y cartón diario'!E23</f>
        <v>59.67715283901935</v>
      </c>
      <c r="D24" s="148">
        <f>'Plástico y metal diario'!E23</f>
        <v>58.540020699588503</v>
      </c>
      <c r="E24" s="148">
        <f>'Vidrio diario'!E23</f>
        <v>12.514657457379384</v>
      </c>
      <c r="F24" s="148">
        <f>'Ordinarios diario'!E23</f>
        <v>77.03669178053336</v>
      </c>
      <c r="G24" s="150">
        <f>SUM(C24:F24)</f>
        <v>207.76852277652057</v>
      </c>
    </row>
    <row r="25" spans="1:7">
      <c r="A25" s="170"/>
      <c r="B25" s="147" t="s">
        <v>68</v>
      </c>
      <c r="C25" s="148">
        <f>'Papel y cartón diario'!E24</f>
        <v>67.896394001465339</v>
      </c>
      <c r="D25" s="148">
        <f>'Plástico y metal diario'!E24</f>
        <v>67.337788911292961</v>
      </c>
      <c r="E25" s="148">
        <f>'Vidrio diario'!E24</f>
        <v>14.277872347712357</v>
      </c>
      <c r="F25" s="148">
        <f>'Ordinarios diario'!E24</f>
        <v>85.226302044980045</v>
      </c>
      <c r="G25" s="150">
        <f>SUM(C25:F25)</f>
        <v>234.73835730545068</v>
      </c>
    </row>
    <row r="26" spans="1:7">
      <c r="A26" s="171"/>
      <c r="B26" s="151" t="s">
        <v>69</v>
      </c>
      <c r="C26" s="148">
        <f>'Papel y cartón diario'!E25</f>
        <v>142.87528638662755</v>
      </c>
      <c r="D26" s="148">
        <f>'Plástico y metal diario'!E25</f>
        <v>143.22706833910678</v>
      </c>
      <c r="E26" s="148">
        <f>'Vidrio diario'!E25</f>
        <v>30.127366736627664</v>
      </c>
      <c r="F26" s="148">
        <f>'Ordinarios diario'!E25</f>
        <v>174.31417343411042</v>
      </c>
      <c r="G26" s="154">
        <f>SUM(C26:F26)</f>
        <v>490.54389489647247</v>
      </c>
    </row>
    <row r="27" spans="1:7">
      <c r="A27" s="169" t="s">
        <v>57</v>
      </c>
      <c r="B27" s="143" t="s">
        <v>70</v>
      </c>
      <c r="C27" s="148">
        <f>'Papel y cartón diario'!E26</f>
        <v>87.868846581783444</v>
      </c>
      <c r="D27" s="148">
        <f>'Plástico y metal diario'!E26</f>
        <v>89.012575472256131</v>
      </c>
      <c r="E27" s="148">
        <f>'Vidrio diario'!E26</f>
        <v>18.578389122690243</v>
      </c>
      <c r="F27" s="148">
        <f>'Ordinarios diario'!E26</f>
        <v>104.15038158421602</v>
      </c>
      <c r="G27" s="146">
        <f>SUM(C27:F27)</f>
        <v>299.61019276094584</v>
      </c>
    </row>
    <row r="28" spans="1:7">
      <c r="A28" s="170"/>
      <c r="B28" s="147" t="s">
        <v>71</v>
      </c>
      <c r="C28" s="148">
        <f>'Papel y cartón diario'!E27</f>
        <v>63.666013067652038</v>
      </c>
      <c r="D28" s="148">
        <f>'Plástico y metal diario'!E27</f>
        <v>65.158198610841865</v>
      </c>
      <c r="E28" s="148">
        <f>'Vidrio diario'!E27</f>
        <v>13.496838972557789</v>
      </c>
      <c r="F28" s="148">
        <f>'Ordinarios diario'!E27</f>
        <v>73.278313170262479</v>
      </c>
      <c r="G28" s="150">
        <f>SUM(C28:F28)</f>
        <v>215.59936382131417</v>
      </c>
    </row>
    <row r="29" spans="1:7">
      <c r="A29" s="170"/>
      <c r="B29" s="147" t="s">
        <v>60</v>
      </c>
      <c r="C29" s="148">
        <f>'Papel y cartón diario'!E28</f>
        <v>64.066456596420053</v>
      </c>
      <c r="D29" s="148">
        <f>'Plástico y metal diario'!E28</f>
        <v>66.227342881659311</v>
      </c>
      <c r="E29" s="148">
        <f>'Vidrio diario'!E28</f>
        <v>13.617237776778587</v>
      </c>
      <c r="F29" s="148">
        <f>'Ordinarios diario'!E28</f>
        <v>71.568351599889354</v>
      </c>
      <c r="G29" s="150">
        <f>SUM(C29:F29)</f>
        <v>215.4793888547473</v>
      </c>
    </row>
    <row r="30" spans="1:7">
      <c r="A30" s="170"/>
      <c r="B30" s="147" t="s">
        <v>61</v>
      </c>
      <c r="C30" s="148">
        <f>'Papel y cartón diario'!E29</f>
        <v>70.07271752737833</v>
      </c>
      <c r="D30" s="148">
        <f>'Plástico y metal diario'!E29</f>
        <v>73.148355600518258</v>
      </c>
      <c r="E30" s="148">
        <f>'Vidrio diario'!E29</f>
        <v>14.932213674999339</v>
      </c>
      <c r="F30" s="148">
        <f>'Ordinarios diario'!E29</f>
        <v>75.933032640778592</v>
      </c>
      <c r="G30" s="150">
        <f>SUM(C30:F30)</f>
        <v>234.08631944367454</v>
      </c>
    </row>
    <row r="31" spans="1:7">
      <c r="A31" s="170"/>
      <c r="B31" s="147" t="s">
        <v>62</v>
      </c>
      <c r="C31" s="148">
        <f>'Papel y cartón diario'!E30</f>
        <v>67.570149639537547</v>
      </c>
      <c r="D31" s="148">
        <f>'Plástico y metal diario'!E30</f>
        <v>71.214199399264842</v>
      </c>
      <c r="E31" s="148">
        <f>'Vidrio diario'!E30</f>
        <v>14.435453526271038</v>
      </c>
      <c r="F31" s="148">
        <f>'Ordinarios diario'!E30</f>
        <v>70.987946311607558</v>
      </c>
      <c r="G31" s="150">
        <f>SUM(C31:F31)</f>
        <v>224.20774887668097</v>
      </c>
    </row>
    <row r="32" spans="1:7">
      <c r="A32" s="170"/>
      <c r="B32" s="147" t="s">
        <v>63</v>
      </c>
      <c r="C32" s="148">
        <f>'Papel y cartón diario'!E31</f>
        <v>70.943246937743481</v>
      </c>
      <c r="D32" s="148">
        <f>'Plástico y metal diario'!E31</f>
        <v>75.472582276208371</v>
      </c>
      <c r="E32" s="148">
        <f>'Vidrio diario'!E31</f>
        <v>15.193950205914126</v>
      </c>
      <c r="F32" s="148">
        <f>'Ordinarios diario'!E31</f>
        <v>72.215724879098119</v>
      </c>
      <c r="G32" s="150">
        <f>SUM(C32:F32)</f>
        <v>233.82550429896406</v>
      </c>
    </row>
    <row r="33" spans="1:7">
      <c r="A33" s="170"/>
      <c r="B33" s="147" t="s">
        <v>64</v>
      </c>
      <c r="C33" s="148">
        <f>'Papel y cartón diario'!E32</f>
        <v>63.142529530280768</v>
      </c>
      <c r="D33" s="148">
        <f>'Plástico y metal diario'!E32</f>
        <v>67.792230735508809</v>
      </c>
      <c r="E33" s="148">
        <f>'Vidrio diario'!E32</f>
        <v>13.556570186213277</v>
      </c>
      <c r="F33" s="148">
        <f>'Ordinarios diario'!E32</f>
        <v>62.23894742153572</v>
      </c>
      <c r="G33" s="150">
        <f>SUM(C33:F33)</f>
        <v>206.73027787353857</v>
      </c>
    </row>
    <row r="34" spans="1:7">
      <c r="A34" s="170"/>
      <c r="B34" s="147" t="s">
        <v>65</v>
      </c>
      <c r="C34" s="148">
        <f>'Papel y cartón diario'!E33</f>
        <v>68.821535666937507</v>
      </c>
      <c r="D34" s="148">
        <f>'Plástico y metal diario'!E33</f>
        <v>74.555275245569419</v>
      </c>
      <c r="E34" s="148">
        <f>'Vidrio diario'!E33</f>
        <v>14.811699789461054</v>
      </c>
      <c r="F34" s="148">
        <f>'Ordinarios diario'!E33</f>
        <v>65.64431640419177</v>
      </c>
      <c r="G34" s="150">
        <f>SUM(C34:F34)</f>
        <v>223.83282710615975</v>
      </c>
    </row>
    <row r="35" spans="1:7">
      <c r="A35" s="170"/>
      <c r="B35" s="147" t="s">
        <v>66</v>
      </c>
      <c r="C35" s="148">
        <f>'Papel y cartón diario'!E34</f>
        <v>63.912613239449982</v>
      </c>
      <c r="D35" s="148">
        <f>'Plástico y metal diario'!E34</f>
        <v>69.848277410157777</v>
      </c>
      <c r="E35" s="148">
        <f>'Vidrio diario'!E34</f>
        <v>13.78810634817637</v>
      </c>
      <c r="F35" s="148">
        <f>'Ordinarios diario'!E34</f>
        <v>58.950559786202923</v>
      </c>
      <c r="G35" s="150">
        <f>SUM(C35:F35)</f>
        <v>206.49955678398703</v>
      </c>
    </row>
    <row r="36" spans="1:7">
      <c r="A36" s="170"/>
      <c r="B36" s="147" t="s">
        <v>67</v>
      </c>
      <c r="C36" s="148">
        <f>'Papel y cartón diario'!E35</f>
        <v>64.297655094034539</v>
      </c>
      <c r="D36" s="148">
        <f>'Plástico y metal diario'!E35</f>
        <v>70.876300747482247</v>
      </c>
      <c r="E36" s="148">
        <f>'Vidrio diario'!E35</f>
        <v>13.903874429157904</v>
      </c>
      <c r="F36" s="148">
        <f>'Ordinarios diario'!E35</f>
        <v>57.306365968536525</v>
      </c>
      <c r="G36" s="150">
        <f>SUM(C36:F36)</f>
        <v>206.38419623921118</v>
      </c>
    </row>
    <row r="37" spans="1:7">
      <c r="A37" s="170"/>
      <c r="B37" s="147" t="s">
        <v>68</v>
      </c>
      <c r="C37" s="148">
        <f>'Papel y cartón diario'!E36</f>
        <v>73.119570463656444</v>
      </c>
      <c r="D37" s="148">
        <f>'Plástico y metal diario'!E36</f>
        <v>81.283148965433654</v>
      </c>
      <c r="E37" s="148">
        <f>'Vidrio diario'!E36</f>
        <v>15.848291533201118</v>
      </c>
      <c r="F37" s="148">
        <f>'Ordinarios diario'!E36</f>
        <v>62.922455474896594</v>
      </c>
      <c r="G37" s="150">
        <f>SUM(C37:F37)</f>
        <v>233.17346643718781</v>
      </c>
    </row>
    <row r="38" spans="1:7">
      <c r="A38" s="171"/>
      <c r="B38" s="151" t="s">
        <v>69</v>
      </c>
      <c r="C38" s="148">
        <f>'Papel y cartón diario'!E37</f>
        <v>153.79647353484523</v>
      </c>
      <c r="D38" s="148">
        <f>'Plástico y metal diario'!E37</f>
        <v>172.3855484523101</v>
      </c>
      <c r="E38" s="148">
        <f>'Vidrio diario'!E37</f>
        <v>33.410970488104162</v>
      </c>
      <c r="F38" s="148">
        <f>'Ordinarios diario'!E37</f>
        <v>127.67885787848155</v>
      </c>
      <c r="G38" s="154">
        <f>SUM(C38:F38)</f>
        <v>487.27185035374106</v>
      </c>
    </row>
    <row r="39" spans="1:7">
      <c r="A39" s="169" t="s">
        <v>58</v>
      </c>
      <c r="B39" s="143" t="s">
        <v>70</v>
      </c>
      <c r="C39" s="148">
        <f>'Papel y cartón diario'!E38</f>
        <v>94.542905394583215</v>
      </c>
      <c r="D39" s="148">
        <f>'Plástico y metal diario'!E38</f>
        <v>106.83164665254708</v>
      </c>
      <c r="E39" s="148">
        <f>'Vidrio diario'!E38</f>
        <v>20.585035859703655</v>
      </c>
      <c r="F39" s="148">
        <f>'Ordinarios diario'!E38</f>
        <v>75.651022077998377</v>
      </c>
      <c r="G39" s="146">
        <f>SUM(C39:F39)</f>
        <v>297.61060998483231</v>
      </c>
    </row>
    <row r="40" spans="1:7">
      <c r="A40" s="170"/>
      <c r="B40" s="147" t="s">
        <v>71</v>
      </c>
      <c r="C40" s="148">
        <f>'Papel y cartón diario'!E39</f>
        <v>68.471335412867887</v>
      </c>
      <c r="D40" s="148">
        <f>'Plástico y metal diario'!E39</f>
        <v>77.987929860651349</v>
      </c>
      <c r="E40" s="148">
        <f>'Vidrio diario'!E39</f>
        <v>14.941624623207444</v>
      </c>
      <c r="F40" s="148">
        <f>'Ordinarios diario'!E39</f>
        <v>52.758774325785708</v>
      </c>
      <c r="G40" s="150">
        <f>SUM(C40:F40)</f>
        <v>214.15966422251239</v>
      </c>
    </row>
    <row r="41" spans="1:7">
      <c r="A41" s="170"/>
      <c r="B41" s="147" t="s">
        <v>60</v>
      </c>
      <c r="C41" s="148">
        <f>'Papel y cartón diario'!E40</f>
        <v>68.871778941635853</v>
      </c>
      <c r="D41" s="148">
        <f>'Plástico y metal diario'!E40</f>
        <v>79.057074131468795</v>
      </c>
      <c r="E41" s="148">
        <f>'Vidrio diario'!E40</f>
        <v>15.062023427428253</v>
      </c>
      <c r="F41" s="148">
        <f>'Ordinarios diario'!E40</f>
        <v>51.048812755412655</v>
      </c>
      <c r="G41" s="150">
        <f>SUM(C41:F41)</f>
        <v>214.03968925594555</v>
      </c>
    </row>
    <row r="42" spans="1:7">
      <c r="A42" s="170"/>
      <c r="B42" s="147" t="s">
        <v>61</v>
      </c>
      <c r="C42" s="148">
        <f>'Papel y cartón diario'!E41</f>
        <v>75.295893989569421</v>
      </c>
      <c r="D42" s="148">
        <f>'Plástico y metal diario'!E41</f>
        <v>87.093715654658965</v>
      </c>
      <c r="E42" s="148">
        <f>'Vidrio diario'!E41</f>
        <v>16.502632860488099</v>
      </c>
      <c r="F42" s="148">
        <f>'Ordinarios diario'!E41</f>
        <v>53.629186070695219</v>
      </c>
      <c r="G42" s="150">
        <f>SUM(C42:F42)</f>
        <v>232.5214285754117</v>
      </c>
    </row>
    <row r="43" spans="1:7">
      <c r="A43" s="170"/>
      <c r="B43" s="147" t="s">
        <v>62</v>
      </c>
      <c r="C43" s="148">
        <f>'Papel y cartón diario'!E42</f>
        <v>72.575693749137329</v>
      </c>
      <c r="D43" s="148">
        <f>'Plástico y metal diario'!E42</f>
        <v>84.578502784483064</v>
      </c>
      <c r="E43" s="148">
        <f>'Vidrio diario'!E42</f>
        <v>15.940438579031104</v>
      </c>
      <c r="F43" s="148">
        <f>'Ordinarios diario'!E42</f>
        <v>49.613426681944397</v>
      </c>
      <c r="G43" s="150">
        <f>SUM(C43:F43)</f>
        <v>222.70806179459589</v>
      </c>
    </row>
    <row r="44" spans="1:7">
      <c r="A44" s="170"/>
      <c r="B44" s="147" t="s">
        <v>63</v>
      </c>
      <c r="C44" s="148">
        <f>'Papel y cartón diario'!E43</f>
        <v>76.166423399934587</v>
      </c>
      <c r="D44" s="148">
        <f>'Plástico y metal diario'!E43</f>
        <v>89.417942330349121</v>
      </c>
      <c r="E44" s="148">
        <f>'Vidrio diario'!E43</f>
        <v>16.764369391402901</v>
      </c>
      <c r="F44" s="148">
        <f>'Ordinarios diario'!E43</f>
        <v>49.911878309014675</v>
      </c>
      <c r="G44" s="150">
        <f>SUM(C44:F44)</f>
        <v>232.26061343070128</v>
      </c>
    </row>
    <row r="45" spans="1:7">
      <c r="A45" s="170"/>
      <c r="B45" s="147" t="s">
        <v>64</v>
      </c>
      <c r="C45" s="148">
        <f>'Papel y cartón diario'!E44</f>
        <v>67.763031785295979</v>
      </c>
      <c r="D45" s="148">
        <f>'Plástico y metal diario'!E44</f>
        <v>80.128510783402533</v>
      </c>
      <c r="E45" s="148">
        <f>'Vidrio diario'!E44</f>
        <v>14.9457871579918</v>
      </c>
      <c r="F45" s="148">
        <f>'Ordinarios diario'!E44</f>
        <v>42.508621609538892</v>
      </c>
      <c r="G45" s="150">
        <f>SUM(C45:F45)</f>
        <v>205.34595133622921</v>
      </c>
    </row>
    <row r="46" spans="1:7">
      <c r="A46" s="170"/>
      <c r="B46" s="147" t="s">
        <v>65</v>
      </c>
      <c r="C46" s="148">
        <f>'Papel y cartón diario'!E45</f>
        <v>73.827079776537246</v>
      </c>
      <c r="D46" s="148">
        <f>'Plástico y metal diario'!E45</f>
        <v>87.919578630787626</v>
      </c>
      <c r="E46" s="148">
        <f>'Vidrio diario'!E45</f>
        <v>16.316684842221118</v>
      </c>
      <c r="F46" s="148">
        <f>'Ordinarios diario'!E45</f>
        <v>44.269796774528537</v>
      </c>
      <c r="G46" s="150">
        <f>SUM(C46:F46)</f>
        <v>222.33314002407454</v>
      </c>
    </row>
    <row r="47" spans="1:7">
      <c r="A47" s="170"/>
      <c r="B47" s="147" t="s">
        <v>66</v>
      </c>
      <c r="C47" s="148">
        <f>'Papel y cartón diario'!E46</f>
        <v>68.533115494465164</v>
      </c>
      <c r="D47" s="148">
        <f>'Plástico y metal diario'!E46</f>
        <v>82.184557458051486</v>
      </c>
      <c r="E47" s="148">
        <f>'Vidrio diario'!E46</f>
        <v>15.177323319954885</v>
      </c>
      <c r="F47" s="148">
        <f>'Ordinarios diario'!E46</f>
        <v>39.220233974206096</v>
      </c>
      <c r="G47" s="150">
        <f>SUM(C47:F47)</f>
        <v>205.11523024667764</v>
      </c>
    </row>
    <row r="48" spans="1:7">
      <c r="A48" s="170"/>
      <c r="B48" s="147" t="s">
        <v>67</v>
      </c>
      <c r="C48" s="148">
        <f>'Papel y cartón diario'!E47</f>
        <v>68.91815734904975</v>
      </c>
      <c r="D48" s="148">
        <f>'Plástico y metal diario'!E47</f>
        <v>83.212580795375956</v>
      </c>
      <c r="E48" s="148">
        <f>'Vidrio diario'!E47</f>
        <v>15.293091400936431</v>
      </c>
      <c r="F48" s="148">
        <f>'Ordinarios diario'!E47</f>
        <v>37.576040156539634</v>
      </c>
      <c r="G48" s="150">
        <f>SUM(C48:F48)</f>
        <v>204.99986970190179</v>
      </c>
    </row>
    <row r="49" spans="1:7">
      <c r="A49" s="170"/>
      <c r="B49" s="147" t="s">
        <v>68</v>
      </c>
      <c r="C49" s="148">
        <f>'Papel y cartón diario'!E48</f>
        <v>78.342746925847521</v>
      </c>
      <c r="D49" s="148">
        <f>'Plástico y metal diario'!E48</f>
        <v>95.228509019574389</v>
      </c>
      <c r="E49" s="148">
        <f>'Vidrio diario'!E48</f>
        <v>17.418710718689884</v>
      </c>
      <c r="F49" s="148">
        <f>'Ordinarios diario'!E48</f>
        <v>40.6186089048133</v>
      </c>
      <c r="G49" s="150">
        <f>SUM(C49:F49)</f>
        <v>231.60857556892509</v>
      </c>
    </row>
    <row r="50" spans="1:7">
      <c r="A50" s="171"/>
      <c r="B50" s="151" t="s">
        <v>69</v>
      </c>
      <c r="C50" s="148">
        <f>'Papel y cartón diario'!E49</f>
        <v>164.71766068306303</v>
      </c>
      <c r="D50" s="148">
        <f>'Plástico y metal diario'!E49</f>
        <v>201.5440285655134</v>
      </c>
      <c r="E50" s="148">
        <f>'Vidrio diario'!E49</f>
        <v>36.694574239580675</v>
      </c>
      <c r="F50" s="148">
        <f>'Ordinarios diario'!E49</f>
        <v>81.043542322852687</v>
      </c>
      <c r="G50" s="154">
        <f>SUM(C50:F50)</f>
        <v>483.99980581100976</v>
      </c>
    </row>
    <row r="51" spans="1:7">
      <c r="A51" s="169" t="s">
        <v>59</v>
      </c>
      <c r="B51" s="143" t="s">
        <v>70</v>
      </c>
      <c r="C51" s="148">
        <f>'Papel y cartón diario'!E50</f>
        <v>101.21696420738292</v>
      </c>
      <c r="D51" s="148">
        <f>'Plástico y metal diario'!E50</f>
        <v>124.65071783283798</v>
      </c>
      <c r="E51" s="148">
        <f>'Vidrio diario'!E50</f>
        <v>22.591682596717092</v>
      </c>
      <c r="F51" s="148">
        <f>'Ordinarios diario'!E50</f>
        <v>47.151662571780633</v>
      </c>
      <c r="G51" s="146">
        <f>SUM(C51:F51)</f>
        <v>295.61102720871861</v>
      </c>
    </row>
    <row r="52" spans="1:7">
      <c r="A52" s="170"/>
      <c r="B52" s="147" t="s">
        <v>71</v>
      </c>
      <c r="C52" s="148">
        <f>'Papel y cartón diario'!E51</f>
        <v>73.276657758083715</v>
      </c>
      <c r="D52" s="148">
        <f>'Plástico y metal diario'!E51</f>
        <v>90.81766111046079</v>
      </c>
      <c r="E52" s="148">
        <f>'Vidrio diario'!E51</f>
        <v>16.386410273857106</v>
      </c>
      <c r="F52" s="148">
        <f>'Ordinarios diario'!E51</f>
        <v>32.239235481308931</v>
      </c>
      <c r="G52" s="150">
        <f>SUM(C52:F52)</f>
        <v>212.71996462371055</v>
      </c>
    </row>
    <row r="53" spans="1:7">
      <c r="A53" s="170"/>
      <c r="B53" s="147" t="s">
        <v>60</v>
      </c>
      <c r="C53" s="148">
        <f>'Papel y cartón diario'!E52</f>
        <v>73.677101286851681</v>
      </c>
      <c r="D53" s="148">
        <f>'Plástico y metal diario'!E52</f>
        <v>91.886805381278279</v>
      </c>
      <c r="E53" s="148">
        <f>'Vidrio diario'!E52</f>
        <v>16.506809078077914</v>
      </c>
      <c r="F53" s="148">
        <f>'Ordinarios diario'!E52</f>
        <v>30.529273910936027</v>
      </c>
      <c r="G53" s="150">
        <f>SUM(C53:F53)</f>
        <v>212.59998965714391</v>
      </c>
    </row>
    <row r="54" spans="1:7">
      <c r="A54" s="170"/>
      <c r="B54" s="147" t="s">
        <v>61</v>
      </c>
      <c r="C54" s="148">
        <f>'Papel y cartón diario'!E53</f>
        <v>80.519070451760498</v>
      </c>
      <c r="D54" s="148">
        <f>'Plástico y metal diario'!E53</f>
        <v>101.03907570879974</v>
      </c>
      <c r="E54" s="148">
        <f>'Vidrio diario'!E53</f>
        <v>18.073052045976873</v>
      </c>
      <c r="F54" s="148">
        <f>'Ordinarios diario'!E53</f>
        <v>31.325339500611928</v>
      </c>
      <c r="G54" s="150">
        <f>SUM(C54:F54)</f>
        <v>230.95653770714904</v>
      </c>
    </row>
    <row r="55" spans="1:7">
      <c r="A55" s="170"/>
      <c r="B55" s="147" t="s">
        <v>62</v>
      </c>
      <c r="C55" s="148">
        <f>'Papel y cartón diario'!E54</f>
        <v>77.581237858737111</v>
      </c>
      <c r="D55" s="148">
        <f>'Plástico y metal diario'!E54</f>
        <v>97.942806169701271</v>
      </c>
      <c r="E55" s="148">
        <f>'Vidrio diario'!E54</f>
        <v>17.445423631791169</v>
      </c>
      <c r="F55" s="148">
        <f>'Ordinarios diario'!E54</f>
        <v>28.238907052281093</v>
      </c>
      <c r="G55" s="150">
        <f>SUM(C55:F55)</f>
        <v>221.20837471251062</v>
      </c>
    </row>
    <row r="56" spans="1:7">
      <c r="A56" s="170"/>
      <c r="B56" s="147" t="s">
        <v>63</v>
      </c>
      <c r="C56" s="148">
        <f>'Papel y cartón diario'!E55</f>
        <v>81.389599862125692</v>
      </c>
      <c r="D56" s="148">
        <f>'Plástico y metal diario'!E55</f>
        <v>103.36330238448986</v>
      </c>
      <c r="E56" s="148">
        <f>'Vidrio diario'!E55</f>
        <v>18.334788576891661</v>
      </c>
      <c r="F56" s="148">
        <f>'Ordinarios diario'!E55</f>
        <v>27.608031738931299</v>
      </c>
      <c r="G56" s="150">
        <f>SUM(C56:F56)</f>
        <v>230.6957225624385</v>
      </c>
    </row>
    <row r="57" spans="1:7">
      <c r="A57" s="170"/>
      <c r="B57" s="147" t="s">
        <v>64</v>
      </c>
      <c r="C57" s="148">
        <f>'Papel y cartón diario'!E56</f>
        <v>72.383534040311204</v>
      </c>
      <c r="D57" s="148">
        <f>'Plástico y metal diario'!E56</f>
        <v>92.46479083129627</v>
      </c>
      <c r="E57" s="148">
        <f>'Vidrio diario'!E56</f>
        <v>16.335004129770326</v>
      </c>
      <c r="F57" s="148">
        <f>'Ordinarios diario'!E56</f>
        <v>22.778295797541993</v>
      </c>
      <c r="G57" s="150">
        <f>SUM(C57:F57)</f>
        <v>203.96162479891979</v>
      </c>
    </row>
    <row r="58" spans="1:7">
      <c r="A58" s="170"/>
      <c r="B58" s="147" t="s">
        <v>65</v>
      </c>
      <c r="C58" s="148">
        <f>'Papel y cartón diario'!E57</f>
        <v>78.832623886137029</v>
      </c>
      <c r="D58" s="148">
        <f>'Plástico y metal diario'!E57</f>
        <v>101.28388201600576</v>
      </c>
      <c r="E58" s="148">
        <f>'Vidrio diario'!E57</f>
        <v>17.821669894981181</v>
      </c>
      <c r="F58" s="148">
        <f>'Ordinarios diario'!E57</f>
        <v>22.895277144865304</v>
      </c>
      <c r="G58" s="150">
        <f>SUM(C58:F58)</f>
        <v>220.83345294198926</v>
      </c>
    </row>
    <row r="59" spans="1:7">
      <c r="A59" s="170"/>
      <c r="B59" s="147" t="s">
        <v>66</v>
      </c>
      <c r="C59" s="148">
        <f>'Papel y cartón diario'!E58</f>
        <v>73.153617749480389</v>
      </c>
      <c r="D59" s="148">
        <f>'Plástico y metal diario'!E58</f>
        <v>94.520837505945181</v>
      </c>
      <c r="E59" s="148">
        <f>'Vidrio diario'!E58</f>
        <v>16.566540291733411</v>
      </c>
      <c r="F59" s="148">
        <f>'Ordinarios diario'!E58</f>
        <v>19.489908162209339</v>
      </c>
      <c r="G59" s="150">
        <f>SUM(C59:F59)</f>
        <v>203.73090370936833</v>
      </c>
    </row>
    <row r="60" spans="1:7">
      <c r="A60" s="170"/>
      <c r="B60" s="147" t="s">
        <v>67</v>
      </c>
      <c r="C60" s="148">
        <f>'Papel y cartón diario'!E59</f>
        <v>73.538659604064932</v>
      </c>
      <c r="D60" s="148">
        <f>'Plástico y metal diario'!E59</f>
        <v>95.548860843269694</v>
      </c>
      <c r="E60" s="148">
        <f>'Vidrio diario'!E59</f>
        <v>16.682308372714949</v>
      </c>
      <c r="F60" s="148">
        <f>'Ordinarios diario'!E59</f>
        <v>17.845714344542731</v>
      </c>
      <c r="G60" s="150">
        <f>SUM(C60:F60)</f>
        <v>203.61554316459228</v>
      </c>
    </row>
    <row r="61" spans="1:7">
      <c r="A61" s="170"/>
      <c r="B61" s="147" t="s">
        <v>68</v>
      </c>
      <c r="C61" s="148">
        <f>'Papel y cartón diario'!E60</f>
        <v>83.565923388038641</v>
      </c>
      <c r="D61" s="148">
        <f>'Plástico y metal diario'!E60</f>
        <v>109.17386907371514</v>
      </c>
      <c r="E61" s="148">
        <f>'Vidrio diario'!E60</f>
        <v>18.989129904178643</v>
      </c>
      <c r="F61" s="148">
        <f>'Ordinarios diario'!E60</f>
        <v>18.314762334729693</v>
      </c>
      <c r="G61" s="150">
        <f>SUM(C61:F61)</f>
        <v>230.04368470066211</v>
      </c>
    </row>
    <row r="62" spans="1:7">
      <c r="A62" s="171"/>
      <c r="B62" s="151" t="s">
        <v>69</v>
      </c>
      <c r="C62" s="148">
        <f>'Papel y cartón diario'!E61</f>
        <v>175.6388478312808</v>
      </c>
      <c r="D62" s="148">
        <f>'Plástico y metal diario'!E61</f>
        <v>230.70250867871684</v>
      </c>
      <c r="E62" s="148">
        <f>'Vidrio diario'!E61</f>
        <v>39.978177991057173</v>
      </c>
      <c r="F62" s="148">
        <f>'Ordinarios diario'!E61</f>
        <v>34.408226767223823</v>
      </c>
      <c r="G62" s="154">
        <f>SUM(C62:F62)</f>
        <v>480.72776126827864</v>
      </c>
    </row>
  </sheetData>
  <mergeCells count="5">
    <mergeCell ref="A3:A14"/>
    <mergeCell ref="A15:A26"/>
    <mergeCell ref="A27:A38"/>
    <mergeCell ref="A39:A50"/>
    <mergeCell ref="A51:A6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6BDB9789A59E468FD9D0ABE343550B" ma:contentTypeVersion="7" ma:contentTypeDescription="Crear nuevo documento." ma:contentTypeScope="" ma:versionID="a7bf20d9afe2d4dc7aa960b7a493cd9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fdb361b70ae93e145b21ebcd288702fd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168DB1-ABC4-4F71-A5ED-CBAAC301618E}"/>
</file>

<file path=customXml/itemProps2.xml><?xml version="1.0" encoding="utf-8"?>
<ds:datastoreItem xmlns:ds="http://schemas.openxmlformats.org/officeDocument/2006/customXml" ds:itemID="{4E190506-91EA-4D39-BACB-9C16C1A63366}"/>
</file>

<file path=customXml/itemProps3.xml><?xml version="1.0" encoding="utf-8"?>
<ds:datastoreItem xmlns:ds="http://schemas.openxmlformats.org/officeDocument/2006/customXml" ds:itemID="{2D14430A-3919-4484-BE9A-2B9B5A58B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42</vt:i4>
      </vt:variant>
    </vt:vector>
  </HeadingPairs>
  <TitlesOfParts>
    <vt:vector size="57" baseType="lpstr">
      <vt:lpstr>Papel y Cartón</vt:lpstr>
      <vt:lpstr>Papel y cartón diario</vt:lpstr>
      <vt:lpstr>Plásticos y metal</vt:lpstr>
      <vt:lpstr>Plástico y metal diario</vt:lpstr>
      <vt:lpstr>Vidrio</vt:lpstr>
      <vt:lpstr>Vidrio diario</vt:lpstr>
      <vt:lpstr>Ordinarios</vt:lpstr>
      <vt:lpstr>Ordinarios diario</vt:lpstr>
      <vt:lpstr>Concesionario Zona 1</vt:lpstr>
      <vt:lpstr>Concesionario Z1 diario</vt:lpstr>
      <vt:lpstr>Concesionario Zona 2</vt:lpstr>
      <vt:lpstr>Concesionario Z2 diario</vt:lpstr>
      <vt:lpstr>Análisis datos </vt:lpstr>
      <vt:lpstr>Resumen mes </vt:lpstr>
      <vt:lpstr>Resumen día</vt:lpstr>
      <vt:lpstr>'Concesionario Zona 1'!a</vt:lpstr>
      <vt:lpstr>'Concesionario Zona 2'!a</vt:lpstr>
      <vt:lpstr>Ordinarios!a</vt:lpstr>
      <vt:lpstr>'Papel y Cartón'!a</vt:lpstr>
      <vt:lpstr>'Plásticos y metal'!a</vt:lpstr>
      <vt:lpstr>Vidrio!a</vt:lpstr>
      <vt:lpstr>'Concesionario Zona 1'!ALFA</vt:lpstr>
      <vt:lpstr>'Concesionario Zona 2'!ALFA</vt:lpstr>
      <vt:lpstr>Ordinarios!ALFA</vt:lpstr>
      <vt:lpstr>'Papel y Cartón'!ALFA</vt:lpstr>
      <vt:lpstr>'Plásticos y metal'!ALFA</vt:lpstr>
      <vt:lpstr>Vidrio!ALFA</vt:lpstr>
      <vt:lpstr>'Concesionario Zona 1'!b</vt:lpstr>
      <vt:lpstr>'Concesionario Zona 2'!b</vt:lpstr>
      <vt:lpstr>Ordinarios!b</vt:lpstr>
      <vt:lpstr>'Papel y Cartón'!b</vt:lpstr>
      <vt:lpstr>'Plásticos y metal'!b</vt:lpstr>
      <vt:lpstr>Vidrio!b</vt:lpstr>
      <vt:lpstr>'Concesionario Zona 1'!BETA</vt:lpstr>
      <vt:lpstr>'Concesionario Zona 2'!BETA</vt:lpstr>
      <vt:lpstr>Ordinarios!BETA</vt:lpstr>
      <vt:lpstr>'Papel y Cartón'!BETA</vt:lpstr>
      <vt:lpstr>'Plásticos y metal'!BETA</vt:lpstr>
      <vt:lpstr>Vidrio!BETA</vt:lpstr>
      <vt:lpstr>'Concesionario Zona 1'!C_1</vt:lpstr>
      <vt:lpstr>'Concesionario Zona 2'!C_1</vt:lpstr>
      <vt:lpstr>Ordinarios!C_1</vt:lpstr>
      <vt:lpstr>'Papel y Cartón'!C_1</vt:lpstr>
      <vt:lpstr>'Plásticos y metal'!C_1</vt:lpstr>
      <vt:lpstr>Vidrio!C_1</vt:lpstr>
      <vt:lpstr>'Concesionario Zona 1'!S_E</vt:lpstr>
      <vt:lpstr>'Concesionario Zona 2'!S_E</vt:lpstr>
      <vt:lpstr>Ordinarios!S_E</vt:lpstr>
      <vt:lpstr>'Papel y Cartón'!S_E</vt:lpstr>
      <vt:lpstr>'Plásticos y metal'!S_E</vt:lpstr>
      <vt:lpstr>Vidrio!S_E</vt:lpstr>
      <vt:lpstr>'Concesionario Zona 1'!w</vt:lpstr>
      <vt:lpstr>'Concesionario Zona 2'!w</vt:lpstr>
      <vt:lpstr>Ordinarios!w</vt:lpstr>
      <vt:lpstr>'Papel y Cartón'!w</vt:lpstr>
      <vt:lpstr>'Plásticos y metal'!w</vt:lpstr>
      <vt:lpstr>Vidrio!w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España Aguelo</dc:creator>
  <cp:lastModifiedBy>Valentina España Aguelo</cp:lastModifiedBy>
  <dcterms:created xsi:type="dcterms:W3CDTF">2020-04-07T16:53:14Z</dcterms:created>
  <dcterms:modified xsi:type="dcterms:W3CDTF">2020-06-05T02:58:09Z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